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Boletines valores\"/>
    </mc:Choice>
  </mc:AlternateContent>
  <xr:revisionPtr revIDLastSave="0" documentId="8_{003EC19E-D8BF-4A04-8F09-725D896BE8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ÍNDICE" sheetId="24" r:id="rId1"/>
    <sheet name="1" sheetId="47" r:id="rId2"/>
    <sheet name="2" sheetId="72" r:id="rId3"/>
    <sheet name="3" sheetId="70" r:id="rId4"/>
    <sheet name="4" sheetId="5" r:id="rId5"/>
    <sheet name="5" sheetId="61" r:id="rId6"/>
    <sheet name="6" sheetId="62" r:id="rId7"/>
    <sheet name="7" sheetId="63" r:id="rId8"/>
    <sheet name="8" sheetId="64" r:id="rId9"/>
    <sheet name="9" sheetId="65" r:id="rId10"/>
    <sheet name="10" sheetId="34" r:id="rId11"/>
    <sheet name="11" sheetId="57" r:id="rId12"/>
    <sheet name="12" sheetId="8" r:id="rId13"/>
    <sheet name="14" sheetId="10" r:id="rId14"/>
    <sheet name="13" sheetId="9" r:id="rId15"/>
    <sheet name="15" sheetId="49" r:id="rId16"/>
    <sheet name="16" sheetId="50" r:id="rId17"/>
    <sheet name="17" sheetId="51" r:id="rId18"/>
    <sheet name="18" sheetId="6" r:id="rId19"/>
    <sheet name="19" sheetId="69" r:id="rId20"/>
    <sheet name="ABREVIATURAS" sheetId="58" r:id="rId21"/>
  </sheets>
  <definedNames>
    <definedName name="_a1000000" localSheetId="11">#REF!</definedName>
    <definedName name="_a1000000" localSheetId="19">#REF!</definedName>
    <definedName name="_a1000000" localSheetId="3">#REF!</definedName>
    <definedName name="_a1000000" localSheetId="5">#REF!</definedName>
    <definedName name="_a1000000" localSheetId="6">#REF!</definedName>
    <definedName name="_a1000000" localSheetId="7">#REF!</definedName>
    <definedName name="_a1000000" localSheetId="8">#REF!</definedName>
    <definedName name="_a1000000" localSheetId="9">#REF!</definedName>
    <definedName name="_a1000000" localSheetId="20">#REF!</definedName>
    <definedName name="_a1000000" localSheetId="0">#REF!</definedName>
    <definedName name="_a1000000">#REF!</definedName>
    <definedName name="_a990000" localSheetId="11">#REF!</definedName>
    <definedName name="_a990000" localSheetId="19">#REF!</definedName>
    <definedName name="_a990000" localSheetId="3">#REF!</definedName>
    <definedName name="_a990000" localSheetId="5">#REF!</definedName>
    <definedName name="_a990000" localSheetId="6">#REF!</definedName>
    <definedName name="_a990000" localSheetId="7">#REF!</definedName>
    <definedName name="_a990000" localSheetId="8">#REF!</definedName>
    <definedName name="_a990000" localSheetId="9">#REF!</definedName>
    <definedName name="_a990000" localSheetId="20">#REF!</definedName>
    <definedName name="_a990000" localSheetId="0">#REF!</definedName>
    <definedName name="_a990000">#REF!</definedName>
    <definedName name="_xlnm._FilterDatabase" localSheetId="2" hidden="1">'2'!$A$4:$F$607</definedName>
    <definedName name="_xlnm._FilterDatabase" localSheetId="20" hidden="1">ABREVIATURAS!$A$43:$O$154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6" i="5" l="1"/>
  <c r="C102" i="70"/>
  <c r="C139" i="70" l="1"/>
  <c r="C26" i="62"/>
  <c r="B26" i="62"/>
  <c r="O213" i="58" l="1"/>
  <c r="O212" i="58"/>
  <c r="O211" i="58"/>
  <c r="O210" i="58"/>
  <c r="O209" i="58"/>
  <c r="O208" i="58"/>
  <c r="E24" i="69"/>
  <c r="D24" i="69"/>
  <c r="C24" i="69"/>
  <c r="B24" i="69"/>
  <c r="B16" i="6"/>
  <c r="B25" i="51"/>
  <c r="C13" i="51" s="1"/>
  <c r="B21" i="50"/>
  <c r="C20" i="50" s="1"/>
  <c r="E16" i="49"/>
  <c r="D16" i="49"/>
  <c r="C16" i="49"/>
  <c r="B16" i="49"/>
  <c r="F15" i="49"/>
  <c r="F14" i="49"/>
  <c r="F13" i="49"/>
  <c r="F12" i="49"/>
  <c r="F11" i="49"/>
  <c r="F10" i="49"/>
  <c r="F9" i="49"/>
  <c r="F8" i="49"/>
  <c r="F7" i="49"/>
  <c r="F6" i="49"/>
  <c r="D66" i="57"/>
  <c r="C66" i="57"/>
  <c r="E65" i="57"/>
  <c r="E64" i="57"/>
  <c r="E63" i="57"/>
  <c r="E62" i="57"/>
  <c r="E61" i="57"/>
  <c r="E60" i="57"/>
  <c r="E59" i="57"/>
  <c r="E58" i="57"/>
  <c r="E57" i="57"/>
  <c r="E56" i="57"/>
  <c r="E55" i="57"/>
  <c r="E54" i="57"/>
  <c r="E53" i="57"/>
  <c r="E52" i="57"/>
  <c r="E51" i="57"/>
  <c r="E50" i="57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E23" i="57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C12" i="34"/>
  <c r="B12" i="34"/>
  <c r="B27" i="65"/>
  <c r="B57" i="64"/>
  <c r="C11" i="63"/>
  <c r="B11" i="63"/>
  <c r="B77" i="61"/>
  <c r="C111" i="5"/>
  <c r="C108" i="5"/>
  <c r="C103" i="5"/>
  <c r="C59" i="5"/>
  <c r="C37" i="5"/>
  <c r="C191" i="70"/>
  <c r="C188" i="70"/>
  <c r="C95" i="70"/>
  <c r="C52" i="70"/>
  <c r="K26" i="47"/>
  <c r="J26" i="47"/>
  <c r="I26" i="47"/>
  <c r="H26" i="47"/>
  <c r="G26" i="47"/>
  <c r="F26" i="47"/>
  <c r="E26" i="47"/>
  <c r="D26" i="47"/>
  <c r="C26" i="47"/>
  <c r="B26" i="47"/>
  <c r="C14" i="51" l="1"/>
  <c r="C15" i="51"/>
  <c r="F16" i="49"/>
  <c r="C16" i="51"/>
  <c r="C17" i="51"/>
  <c r="C18" i="51"/>
  <c r="C19" i="51"/>
  <c r="C20" i="51"/>
  <c r="C21" i="51"/>
  <c r="C22" i="51"/>
  <c r="C23" i="51"/>
  <c r="C24" i="51"/>
  <c r="C7" i="51"/>
  <c r="C8" i="51"/>
  <c r="C9" i="51"/>
  <c r="C10" i="51"/>
  <c r="C11" i="51"/>
  <c r="C12" i="51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E66" i="57"/>
  <c r="C27" i="65"/>
  <c r="C112" i="5"/>
  <c r="C67" i="5"/>
  <c r="C192" i="70"/>
  <c r="C103" i="70"/>
  <c r="C77" i="61" l="1"/>
  <c r="C25" i="51"/>
  <c r="C21" i="50"/>
  <c r="C57" i="64"/>
  <c r="C113" i="5"/>
  <c r="C193" i="70"/>
</calcChain>
</file>

<file path=xl/sharedStrings.xml><?xml version="1.0" encoding="utf-8"?>
<sst xmlns="http://schemas.openxmlformats.org/spreadsheetml/2006/main" count="3569" uniqueCount="1909">
  <si>
    <t>REPORTE DE DEPÓSITOS A PLAZO FIJO</t>
  </si>
  <si>
    <t>TOTAL</t>
  </si>
  <si>
    <t>BOLIVIANOS</t>
  </si>
  <si>
    <t>MANTENIMIENTO DE VALOR</t>
  </si>
  <si>
    <t>UFV</t>
  </si>
  <si>
    <t>Banco BISA S.A.</t>
  </si>
  <si>
    <t>Banco de Crédito de Bolivia S.A.</t>
  </si>
  <si>
    <t>Banco de Desarrollo Productivo S.A.M.</t>
  </si>
  <si>
    <t>Banco Económico S.A.</t>
  </si>
  <si>
    <t>Banco Fortaleza S.A.</t>
  </si>
  <si>
    <t>Banco Ganadero S.A.</t>
  </si>
  <si>
    <t>Banco Mercantil Santa Cruz S.A.</t>
  </si>
  <si>
    <t>Banco Nacional de Bolivia S.A.</t>
  </si>
  <si>
    <t>Banco para el Fomento a Iniciativas Económicas S.A.</t>
  </si>
  <si>
    <t>Banco Prodem S.A.</t>
  </si>
  <si>
    <t xml:space="preserve">Banco PYME de la Comunidad S.A.                                                                                                                                                                         </t>
  </si>
  <si>
    <t>Banco Solidario S.A.</t>
  </si>
  <si>
    <t>Banco Unión S.A.</t>
  </si>
  <si>
    <t xml:space="preserve">Cooperativa de Ahorro y Crédito Abierta Jesús Nazareno R. L.                                                                                                                                            </t>
  </si>
  <si>
    <t>CRECER IFD</t>
  </si>
  <si>
    <t>DIACONÍA FRIF - IFD</t>
  </si>
  <si>
    <t>NOTA: Pueden producirse variaciones en las cifras, que obedecen a reprocesos de información posteriores a la elaboración del presente reporte.</t>
  </si>
  <si>
    <t>EMISOR</t>
  </si>
  <si>
    <t>N° REGISTRO</t>
  </si>
  <si>
    <t>SERIES</t>
  </si>
  <si>
    <t>FECHA DE VENCIMIENTO</t>
  </si>
  <si>
    <t>AGENCIA COLOCADORA</t>
  </si>
  <si>
    <t>Acelerador de Empresas Fondo de Inversión Cerrado</t>
  </si>
  <si>
    <t>CAISA - Agencia de Bolsa</t>
  </si>
  <si>
    <t xml:space="preserve">Panamerican Securities S.A. </t>
  </si>
  <si>
    <t>ASFI/DSVSC-ED-BIS-011/2018</t>
  </si>
  <si>
    <t>BIS-1-N1U-18</t>
  </si>
  <si>
    <t>BISA S.A. Agencia de Bolsa</t>
  </si>
  <si>
    <t>ASFI/DSVSC-ED-BIS-032/2016</t>
  </si>
  <si>
    <t>BIS-1-N1C-16</t>
  </si>
  <si>
    <t>Banco Central de Bolivia</t>
  </si>
  <si>
    <t>Letras del Banco Central de Bolivia</t>
  </si>
  <si>
    <t>ASFI/DSV-ED-BCB-014/2014</t>
  </si>
  <si>
    <t>Letras del Banco Central de Bolivia con Opción de Rescate Anticipado</t>
  </si>
  <si>
    <t>ASFI/DSVSC-ED-BCB-032/2015</t>
  </si>
  <si>
    <t>ASFI/DSVSC-ED-BTB-046/2020</t>
  </si>
  <si>
    <t>BTB-N1U-20</t>
  </si>
  <si>
    <t>ASFI/DSV-ED-BTB-033/2013</t>
  </si>
  <si>
    <t>BTB-N1U-13</t>
  </si>
  <si>
    <t>Bonos Banco Económico I - Emisión 1</t>
  </si>
  <si>
    <t>ASFI/DSVSC-ED-BEC-036/2019</t>
  </si>
  <si>
    <t>BNB Valores S.A.</t>
  </si>
  <si>
    <t>BEC-4-N1B-19</t>
  </si>
  <si>
    <t>ASFI/DSV-ED-BEC-033/2021</t>
  </si>
  <si>
    <t>BEC-5-N1U-21</t>
  </si>
  <si>
    <t>GanaValores Agencia de Bolsa S.A.</t>
  </si>
  <si>
    <t>ASFI/DSV-ED-FFO-007/2022</t>
  </si>
  <si>
    <t>FFO-N1U-22</t>
  </si>
  <si>
    <t>ASFI/DSVSC-ED-BGA-041/2016</t>
  </si>
  <si>
    <t>BGA-N1U-16</t>
  </si>
  <si>
    <t>ASFI/DSVSC-ED-BGA-017/2019</t>
  </si>
  <si>
    <t xml:space="preserve">BGA-N1U-19 </t>
  </si>
  <si>
    <t>ASFI/DSV-ED-BGA-043/2021</t>
  </si>
  <si>
    <t>BGA-N1U-21</t>
  </si>
  <si>
    <t>ASFI/DSVSC-ED-BME-037/2020</t>
  </si>
  <si>
    <t>BME-2-N2B-20</t>
  </si>
  <si>
    <t>Bonos BMSC II - Emisión 4</t>
  </si>
  <si>
    <t>ASFI/DSV-ED-BME-014/2021</t>
  </si>
  <si>
    <t>BME-2-N1U-21</t>
  </si>
  <si>
    <t>Bonos BMSC II - Emisión 5</t>
  </si>
  <si>
    <t>ASFI/DSV-ED-BME-015/2021</t>
  </si>
  <si>
    <t>BME-2-N2U-21</t>
  </si>
  <si>
    <t>Bonos BMSC III - Emisión 1</t>
  </si>
  <si>
    <t>ASFI/DSV-ED-BME-028/2022</t>
  </si>
  <si>
    <t>BME-4-N1U-22</t>
  </si>
  <si>
    <t>Bonos BMSC III - Emisión 2</t>
  </si>
  <si>
    <t>ASFI/DSV-ED-BME-035/2022</t>
  </si>
  <si>
    <t>BME-4-N2U-22</t>
  </si>
  <si>
    <t>ASFI/DSVSC-ED-BME-037/2016</t>
  </si>
  <si>
    <t>BME-2-N3B-16</t>
  </si>
  <si>
    <t>Bonos BNB I - Emisión 3</t>
  </si>
  <si>
    <t>ASFI/DSVSC-ED-BNB-013/2016</t>
  </si>
  <si>
    <t>BNB-1-N1U-16</t>
  </si>
  <si>
    <t>Bonos BNB I - Emisión 4</t>
  </si>
  <si>
    <t>ASFI/DSVSC-ED-BNB-014/2016</t>
  </si>
  <si>
    <t>BNB-1-N2U-16</t>
  </si>
  <si>
    <t>Bonos BNB II - Emisión 1</t>
  </si>
  <si>
    <t>ASFI/DSVSC-ED-BNB-015/2020</t>
  </si>
  <si>
    <t>BNB-3-N1U-20</t>
  </si>
  <si>
    <t>Bonos BNB II - Emisión 2</t>
  </si>
  <si>
    <t>ASFI/DSVSC-ED-BNB-017/2020</t>
  </si>
  <si>
    <t>BNB-3-N2U-20</t>
  </si>
  <si>
    <t>Bonos BNB II - Emisión 3</t>
  </si>
  <si>
    <t>ASFI/DSVSC-ED-BNB-018/2020</t>
  </si>
  <si>
    <t>BNB-3-N3U-20</t>
  </si>
  <si>
    <t>ASFI/DSVSC-ED-BNB-028/2019</t>
  </si>
  <si>
    <t>BNB-E1U-19</t>
  </si>
  <si>
    <t>Bonos Banco FIE 3 – Emisión 2</t>
  </si>
  <si>
    <t>ASFI/DSVSC-ED-FIE-057/2020</t>
  </si>
  <si>
    <t>FIE-3-N2U-20</t>
  </si>
  <si>
    <t>Bonos Banco FIE 3 - Emisión 5</t>
  </si>
  <si>
    <t>ASFI/DSV-ED-FIE-030/2022</t>
  </si>
  <si>
    <t>FIE-3-N2U-22</t>
  </si>
  <si>
    <t>ASFI/DSVSC-ED-FIE-003/2019</t>
  </si>
  <si>
    <t>FIE-N1A-19</t>
  </si>
  <si>
    <t>FIE-N1B-19</t>
  </si>
  <si>
    <t>ASFI/DSV-ED-FIE-029/2021</t>
  </si>
  <si>
    <t>FIE-E1U-21</t>
  </si>
  <si>
    <t>Sudaval S.A.</t>
  </si>
  <si>
    <t>ASFI/DSVSC-ED-BSO-021/2019</t>
  </si>
  <si>
    <t>BSO-3-N1U-19</t>
  </si>
  <si>
    <t>ASFI/DSV-ED-BSO-010/2022</t>
  </si>
  <si>
    <t>BSO-4-N1U-22</t>
  </si>
  <si>
    <t>Bonos Banco Unión - Emisión 1</t>
  </si>
  <si>
    <t>ASFI/DSV-ED-BUN-014/2022</t>
  </si>
  <si>
    <t>BUN-1-N1U-22</t>
  </si>
  <si>
    <t>Valores Union S.A.</t>
  </si>
  <si>
    <t>ASFI/DSV-ED-BUN-031/2022</t>
  </si>
  <si>
    <t>BUN-N2U-22</t>
  </si>
  <si>
    <t>Bisa Leasing S.A.</t>
  </si>
  <si>
    <t>Bonos BISA LEASING V - Emisión 1</t>
  </si>
  <si>
    <t>ASFI/DSVSC-ED-BIL-013/2018</t>
  </si>
  <si>
    <t>BIL-5-N2U-18</t>
  </si>
  <si>
    <t>Bonos BISA LEASING V - Emisión 2</t>
  </si>
  <si>
    <t>ASFI/DSVSC-ED-BIL-011/2019</t>
  </si>
  <si>
    <t>BIL-5-N1C-19</t>
  </si>
  <si>
    <t>Bonos BISA LEASING V - Emisión 3</t>
  </si>
  <si>
    <t>ASFI/DSVSC-ED-BIL-043/2020</t>
  </si>
  <si>
    <t>BIL-5-N1B-20</t>
  </si>
  <si>
    <t>BNB Leasing S.A.</t>
  </si>
  <si>
    <t>Bonos BNB Leasing III</t>
  </si>
  <si>
    <t>ASFI/DSVSC-ED-BNL-025/2020</t>
  </si>
  <si>
    <t>BNL-N1B-20</t>
  </si>
  <si>
    <t>Bonos BNB Leasing IV - Emisión 1</t>
  </si>
  <si>
    <t>ASFI/DSV-ED-BNL-011/2021</t>
  </si>
  <si>
    <t>BNL-3-N1U-21</t>
  </si>
  <si>
    <t>Bonos BNB Leasing IV - Emisión 2</t>
  </si>
  <si>
    <t>ASFI/DSV-ED-BNL-012/2021</t>
  </si>
  <si>
    <t>BNL-3-N2U-21</t>
  </si>
  <si>
    <t>CAMSA INDUSTRIA Y COMERCIO S.A.</t>
  </si>
  <si>
    <t>CAP Fondo de Inversión Cerrado</t>
  </si>
  <si>
    <t>CLÍNICA METROPOLITANA DE LAS AMÉRICAS S.A.</t>
  </si>
  <si>
    <t>ASFI/DSVSC-ED-CTM-053/2020</t>
  </si>
  <si>
    <t>CTM-1-N1U-20</t>
  </si>
  <si>
    <t>ASFI/DSVSC-ED-BPC-034/2016</t>
  </si>
  <si>
    <t>BPC-4-N1U-16</t>
  </si>
  <si>
    <t>ASFIJDSVSC-ED-BPC-022/2020</t>
  </si>
  <si>
    <t>BPC-5-N1U-20</t>
  </si>
  <si>
    <t>Comercializadora Nexolider S.A.</t>
  </si>
  <si>
    <t>Bonos NEXOLIDER</t>
  </si>
  <si>
    <t>ASFI/DSV-ED-NXS-018/2022</t>
  </si>
  <si>
    <t>NXS-N1U-22</t>
  </si>
  <si>
    <t>Crecimiento Fondo de Inversión Cerrado</t>
  </si>
  <si>
    <t>Credifondo Garantiza Fondo de Inversión Cerrado</t>
  </si>
  <si>
    <t>Credifondo Promotor Fondo de Inversión Cerrado</t>
  </si>
  <si>
    <t>DISTRIBUIDORA MAYORISTA DE TECNOLOGÍA S.A. "DISMATEC S.A."</t>
  </si>
  <si>
    <t>Bonos DISMATEC I - Emisión 1</t>
  </si>
  <si>
    <t>ASFI/DSVSC-ED-DMT-035/2019</t>
  </si>
  <si>
    <t>DMT-1-N1B-19</t>
  </si>
  <si>
    <t>Bonos DISMATEC I - Emisión 2</t>
  </si>
  <si>
    <t>ASFI/DSV-ED-DMT-012/2022</t>
  </si>
  <si>
    <t>DMT-1-N1U-22</t>
  </si>
  <si>
    <t>Droguería INTI S.A.</t>
  </si>
  <si>
    <t>Bonos INTI VI</t>
  </si>
  <si>
    <t>ASFI/DSVSC-ED-DIN-042/2016</t>
  </si>
  <si>
    <t>DIN-N1U-16</t>
  </si>
  <si>
    <t>ASFI/DSV-ED-EFO-036/2021</t>
  </si>
  <si>
    <t>EFO-N2U-21</t>
  </si>
  <si>
    <t>ASFI/DSV-ED-EFO-037/2021</t>
  </si>
  <si>
    <t>EFO-N3U-21</t>
  </si>
  <si>
    <t>ASFI/DSV-ED-EFO-025/2021</t>
  </si>
  <si>
    <t>EFO-N1U-21</t>
  </si>
  <si>
    <t>ENDE Transmisión S.A.</t>
  </si>
  <si>
    <t>Bonos ENDE TRANSMISIÓN I - Emisión 1</t>
  </si>
  <si>
    <t>ASFI/DSVSC-ED-TDE-025/2019</t>
  </si>
  <si>
    <t>TDE-1-N1U-19</t>
  </si>
  <si>
    <t>Bonos ENDE TRANSMISIÓN I - Emisión 10</t>
  </si>
  <si>
    <t>ASFI/DSV-ED-TDE-041/2021</t>
  </si>
  <si>
    <t>TDE-1-N4U-21</t>
  </si>
  <si>
    <t>Bonos ENDE TRANSMISIÓN I – Emisión 11</t>
  </si>
  <si>
    <t>ASFI/DSV-ED-TDE-045/2021</t>
  </si>
  <si>
    <t>TDE-1-N5U-21</t>
  </si>
  <si>
    <t>Bonos ENDE TRANSMISIÓN I – Emisión 12</t>
  </si>
  <si>
    <t>ASFI/DSV-ED-TDE-046/2021</t>
  </si>
  <si>
    <t>TDE-1-N6U-21</t>
  </si>
  <si>
    <t>Bonos ENDE TRANSMISIÓN I - Emisión 13</t>
  </si>
  <si>
    <t>ASFI/DSV-ED-TDE-002/2022</t>
  </si>
  <si>
    <t>TDE-1-N1U-22</t>
  </si>
  <si>
    <t>Bonos ENDE TRANSMISIÓN I - Emisión 14</t>
  </si>
  <si>
    <t>ASFI/DSV-ED-TDE-003/2022</t>
  </si>
  <si>
    <t>TDE-1-N2U-22</t>
  </si>
  <si>
    <t>Bonos ENDE TRANSMISIÓN I - Emisión 3</t>
  </si>
  <si>
    <t>ASFI/DSVCS-ED-TDE-010/2020</t>
  </si>
  <si>
    <t>TDE-1-N3U-20</t>
  </si>
  <si>
    <t>Bonos ENDE TRANSMISIÓN I - Emisión 4</t>
  </si>
  <si>
    <t>ASFI/DSVSC-ED-TDE-011/2020</t>
  </si>
  <si>
    <t>TDE-1-N4U-20</t>
  </si>
  <si>
    <t>Bonos ENDE TRANSMISIÓN I – Emisión 5</t>
  </si>
  <si>
    <t>ASFI/DSVSC-ED-TDE-033/2020</t>
  </si>
  <si>
    <t>TDE-1-N5U-20</t>
  </si>
  <si>
    <t>Bonos ENDE TRANSMISIÓN I – Emisión 6</t>
  </si>
  <si>
    <t>ASFI/DSVSC-ED-TDE-034/2020</t>
  </si>
  <si>
    <t>TDE-1-N6U-20</t>
  </si>
  <si>
    <t>Bonos ENDE TRANSMISIÓN I - Emisión 7</t>
  </si>
  <si>
    <t>ASFI/DSV-ED-TDE-027/2021</t>
  </si>
  <si>
    <t>TDE-1-N1U-21</t>
  </si>
  <si>
    <t>Bonos ENDE TRANSMISIÓN I - Emisión 8</t>
  </si>
  <si>
    <t>ASFI/DSV-ED-TDE-028/2021</t>
  </si>
  <si>
    <t>TDE-1-N2U-21</t>
  </si>
  <si>
    <t>Bonos ENDE TRANSMISIÓN I - Emisión 9</t>
  </si>
  <si>
    <t>ASFI/DSV-ED-TDE-040/2021</t>
  </si>
  <si>
    <t>TDE-1-N3U-21</t>
  </si>
  <si>
    <t>Equipo Petrolero Sociedad Anónima (EQUIPETROL S.A.)</t>
  </si>
  <si>
    <t>Fábrica Nacional de Cemento S.A. (FANCESA)</t>
  </si>
  <si>
    <t>ASFI/DSVSC-ED-FAN-044/2016</t>
  </si>
  <si>
    <t>FAN-4-N1U-16</t>
  </si>
  <si>
    <t>ASFI/DSVSC-ED-FAN-028/2017</t>
  </si>
  <si>
    <t>FAN-4-N1B-17</t>
  </si>
  <si>
    <t>FIBRA Fondo de Inversión Cerrado</t>
  </si>
  <si>
    <t>Bonos IASA IV – Emisión 2</t>
  </si>
  <si>
    <t>ASFI/DSVSC-ED-FIN-031/2019</t>
  </si>
  <si>
    <t>FIN-4-N1U-19</t>
  </si>
  <si>
    <t>Bonos IASA IV - Emisión 3</t>
  </si>
  <si>
    <t>ASFI/DSVSC-ED-FIN-032/2019</t>
  </si>
  <si>
    <t>FIN-4-N2U-19</t>
  </si>
  <si>
    <t>Bonos IASA IV - Emisión 4</t>
  </si>
  <si>
    <t>ASFI/DSVSC-ED-FIN-033/2019</t>
  </si>
  <si>
    <t>FIN-4-N3U-19</t>
  </si>
  <si>
    <t>Bonos IASA V - Emisión 1</t>
  </si>
  <si>
    <t>ASFI/DSV-ED-FIN-022/2022</t>
  </si>
  <si>
    <t>FIN-5-N1U-22</t>
  </si>
  <si>
    <t>Fortaleza Leasing S.A.</t>
  </si>
  <si>
    <t>Gas &amp; Electricidad S.A.</t>
  </si>
  <si>
    <t>Bonos GAS &amp; ELECTRICIDAD II – Emisión 2</t>
  </si>
  <si>
    <t>ASFI/DSVSC-ED-GYE-030/2020</t>
  </si>
  <si>
    <t>GYE-2-N1U-20</t>
  </si>
  <si>
    <t>Bonos GAS &amp; ELECTRICIDAD II-Emisión 1</t>
  </si>
  <si>
    <t>ASFI/DSVSC-ED-G&amp;E-010/2018</t>
  </si>
  <si>
    <t>GYE-2-N1B-18</t>
  </si>
  <si>
    <t>Bonos GAS &amp; ELECTRICIDAD SOCIEDAD ANÓNIMA</t>
  </si>
  <si>
    <t>ASFI/DSVSC-ED-GYE-002/2017</t>
  </si>
  <si>
    <t>GYE-N1B-17</t>
  </si>
  <si>
    <t>Bonos GYE</t>
  </si>
  <si>
    <t>ASFI/DSVSC-ED-GYE-010/2019</t>
  </si>
  <si>
    <t>GYE-N1U-19</t>
  </si>
  <si>
    <t>Gobierno Autónomo Municipal de La Paz</t>
  </si>
  <si>
    <t>ASFI/DSVSC-ED-MLP-007/2018</t>
  </si>
  <si>
    <t>MLP-1-N1U-18</t>
  </si>
  <si>
    <t>Granja Avícola Integral Sofía Ltda.</t>
  </si>
  <si>
    <t>ASFI/DSV-ED-SOF-024/2022</t>
  </si>
  <si>
    <t>SOF-N1B-22</t>
  </si>
  <si>
    <t>ASFI/DSV-ED-SOF-026/2022</t>
  </si>
  <si>
    <t>SOF-N2U-22</t>
  </si>
  <si>
    <t>Grupo Empresarial de Inversiones Nacional Vida S.A.</t>
  </si>
  <si>
    <t>ASFI/DSVSC-ED-GNI-024/2019</t>
  </si>
  <si>
    <t>GNI-1-N2U-19</t>
  </si>
  <si>
    <t>IMPORT. EXPORT. LAS LOMAS LTDA.</t>
  </si>
  <si>
    <t>ASFI/DSVSC-ED-IEL-014/2020</t>
  </si>
  <si>
    <t>IEL-1-N2U-20</t>
  </si>
  <si>
    <t>ASFI/DSVSC-ED-IEL-003/2021</t>
  </si>
  <si>
    <t>IEL-1-N1U-21</t>
  </si>
  <si>
    <t>ASFI/DSVSC-ED-IEL-004/2021</t>
  </si>
  <si>
    <t>IEL-1-N2U-21</t>
  </si>
  <si>
    <t>Industrias Oleaginosas S.A.</t>
  </si>
  <si>
    <t>ASFI/DSVSC-ED-OIL-019/2017</t>
  </si>
  <si>
    <t>IOL-2-N1C-17</t>
  </si>
  <si>
    <t>Ingeniería y Construcciones Técnicas INCOTEC S.A.</t>
  </si>
  <si>
    <t>ASFI/DSVSC-ED-ICT-016/2020</t>
  </si>
  <si>
    <t>ICT-1-N1B-20</t>
  </si>
  <si>
    <t>INTERFIN Fondo de Inversión Cerrado</t>
  </si>
  <si>
    <t>Inversor Fondo de Inversión Cerrado</t>
  </si>
  <si>
    <t>ITACAMBA CEMENTO S.A.</t>
  </si>
  <si>
    <t>Bonos ITACAMBA CEMENTO - Emisión 2</t>
  </si>
  <si>
    <t>ASFI/DSVSC-ED-ITA-006/2019</t>
  </si>
  <si>
    <t>ITA-1-N2U-19</t>
  </si>
  <si>
    <t>K12 Fondo de Inversión Cerrado</t>
  </si>
  <si>
    <t>MiPyME Fondo de Inversión Cerrado</t>
  </si>
  <si>
    <t>MSC Expansión Fondo de Inversión Cerrado</t>
  </si>
  <si>
    <t>NIBOL LTDA.</t>
  </si>
  <si>
    <t>ASFI/DSVSC-ED-NIB-015/2019</t>
  </si>
  <si>
    <t>NIB-1-N1B-19</t>
  </si>
  <si>
    <t>Bonos NIBOL - Emisión 2</t>
  </si>
  <si>
    <t>ASFI/DSVSC-ED-NIB-020/2020</t>
  </si>
  <si>
    <t>NIB-1-N1A-20</t>
  </si>
  <si>
    <t>NIB-1-N1B-20</t>
  </si>
  <si>
    <t>Bonos NUTRIOIL II - Emisión 2</t>
  </si>
  <si>
    <t>ASFI/DSVSC-ED-NUT-038/2020</t>
  </si>
  <si>
    <t>NUT-2-N1U-20</t>
  </si>
  <si>
    <t>Bonos NUTRIOIL II-Emisión 1</t>
  </si>
  <si>
    <t>ASFI/DSVS-ED-NUT-030/2017</t>
  </si>
  <si>
    <t>NUT-2-N1C-17</t>
  </si>
  <si>
    <t>Panamerican Investments S.A.</t>
  </si>
  <si>
    <t>Bonos PISA I - Emisión 2</t>
  </si>
  <si>
    <t>ASFI/DSVSC-ED-PIN-008/2020</t>
  </si>
  <si>
    <t>PIN-1-E2U-20</t>
  </si>
  <si>
    <t>Patrimonio Autónomo BISA ST - CIDRE II</t>
  </si>
  <si>
    <t>ASFI/DSV-TD-PCD-001/2022</t>
  </si>
  <si>
    <t>PCD-TD-NB</t>
  </si>
  <si>
    <t>PATRIMONIO AUTÓNOMO CRESPAL - BDP ST 035</t>
  </si>
  <si>
    <t>ASFI/DSV-TD-CRP-001/2017</t>
  </si>
  <si>
    <t>CRP-TD-NC</t>
  </si>
  <si>
    <t>Patrimonio Autónomo GRANOSOL – BISA ST</t>
  </si>
  <si>
    <t>ASFI/DSVSC-TD-PGB-005/2020</t>
  </si>
  <si>
    <t>PGB-TD-NU</t>
  </si>
  <si>
    <t>PATRIMONIO AUTÓNOMO NUEVATEL – BDP ST 049</t>
  </si>
  <si>
    <t>ASFI/DSVSC-TD-PTL-002/2020</t>
  </si>
  <si>
    <t>PTL-TD-NB</t>
  </si>
  <si>
    <t>Bonos PILAT II - Emisión 1</t>
  </si>
  <si>
    <t>ASFI/DSV-ED-PAR-004/2022</t>
  </si>
  <si>
    <t>PAR-2-N1U-22</t>
  </si>
  <si>
    <t>Bonos PILAT II - Emisión 2</t>
  </si>
  <si>
    <t>ASFI/DSV-ED-PAR-005/2022</t>
  </si>
  <si>
    <t>PAR-2-N2U-22</t>
  </si>
  <si>
    <t>Bonos PILAT II - Emisión 3</t>
  </si>
  <si>
    <t>ASFI/DSV-ED-PAR-006/2022</t>
  </si>
  <si>
    <t>PAR-2-N3U-22</t>
  </si>
  <si>
    <t>PLASTIFORTE S. R. L.</t>
  </si>
  <si>
    <t>ASFI/DSVSC-ED-PTF-005/2021</t>
  </si>
  <si>
    <t>PTF-1-N1U-21</t>
  </si>
  <si>
    <t>Procesadora de Oleaginosas PROLEGA S.A.</t>
  </si>
  <si>
    <t>ASFI/DSVSC-ED-POL-043/2016</t>
  </si>
  <si>
    <t>POL-1-N2U-16</t>
  </si>
  <si>
    <t>ASFI/DSVSC-ED-POL-018/2017</t>
  </si>
  <si>
    <t>POL-2-N1U-17</t>
  </si>
  <si>
    <t>ASFI/DSVSC-ED-POL-014/2018</t>
  </si>
  <si>
    <t>POL-2-N1U-18</t>
  </si>
  <si>
    <t>ASFI/DSVSC-ED-POL-039/2020</t>
  </si>
  <si>
    <t>POL-3-E1U-20</t>
  </si>
  <si>
    <t>ASFI/DSVSC-ED-POL-040/2020</t>
  </si>
  <si>
    <t>POL-3-N2U-20</t>
  </si>
  <si>
    <t>Bonos PROLEGA III - Emisión 3</t>
  </si>
  <si>
    <t>ASFI/DSV-ED-POL-021/2022</t>
  </si>
  <si>
    <t>POL-3-E1U-22</t>
  </si>
  <si>
    <t>Santa Cruz Securities Agencia de Bolsa S.A.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</si>
  <si>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</si>
  <si>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</si>
  <si>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</si>
  <si>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</si>
  <si>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ASFI/DSVSC-ED-SBC-016/2018</t>
  </si>
  <si>
    <t>SBC-7-N1U-18</t>
  </si>
  <si>
    <t xml:space="preserve">ASFI/DSVSC-ED-SBC-008/2019 </t>
  </si>
  <si>
    <t xml:space="preserve">SBC-7-N1U-19 </t>
  </si>
  <si>
    <t>ASFI/DSVSC-ED-SBC-009/2019</t>
  </si>
  <si>
    <t>SBC-7-N2U-19</t>
  </si>
  <si>
    <t>ASFI/DSVSC-ED-SBC-049/2020</t>
  </si>
  <si>
    <t>SBC-8-N1U-20</t>
  </si>
  <si>
    <t>Telefónica Celular de Bolivia S.A. (TELECEL)</t>
  </si>
  <si>
    <t>ASFI/DSVSC-ED-TCB-026/2017</t>
  </si>
  <si>
    <t>TCB-2-N1C-17</t>
  </si>
  <si>
    <t>ASFI/DSVSC-ED-TCB-029/2016</t>
  </si>
  <si>
    <t>TCB-2-N1B-16</t>
  </si>
  <si>
    <t>Bonos TELECEL III</t>
  </si>
  <si>
    <t>ASFI/DSVSC-ED-TCB-012/2019</t>
  </si>
  <si>
    <t>TCB-N1U-19</t>
  </si>
  <si>
    <t>Bonos TELECEL V</t>
  </si>
  <si>
    <t>ASFI/DSVSC-ED-TCB-052/2020</t>
  </si>
  <si>
    <t>TCB-N1U-20</t>
  </si>
  <si>
    <t>Tienda Amiga ER S.A.</t>
  </si>
  <si>
    <t>Bonos TIENDA AMIGA</t>
  </si>
  <si>
    <t>ASFI/DSV-ED-TAE-013/2022</t>
  </si>
  <si>
    <t>TAE-N1A-22</t>
  </si>
  <si>
    <t>TAE-N1B-22</t>
  </si>
  <si>
    <t>Toyosa S.A.</t>
  </si>
  <si>
    <t>Bonos TSM 001</t>
  </si>
  <si>
    <t>ASFI/DSVSC-ED-TSM-024/2020</t>
  </si>
  <si>
    <t>TSM-E1U-20</t>
  </si>
  <si>
    <t>Bonos TSM APPAREL 001</t>
  </si>
  <si>
    <t>ASFI/DSV-ED-TSM-019/2022</t>
  </si>
  <si>
    <t>TSM-E1U-22</t>
  </si>
  <si>
    <t>FONDOS DE INVERSIÓN ABIERTOS</t>
  </si>
  <si>
    <t>TR</t>
  </si>
  <si>
    <t>1 Día</t>
  </si>
  <si>
    <t>30 Días</t>
  </si>
  <si>
    <t>Bisa Sociedad Administradora de Fondos de Inversión S.A.</t>
  </si>
  <si>
    <t>BNB SAFI S.A. Sociedad Administradora de Fondos de Inversión</t>
  </si>
  <si>
    <t>Credifondo Sociedad Administradora de Fondos de Inversión S.A.</t>
  </si>
  <si>
    <t>Fortaleza Sociedad Administradora de Fondos de Inversión S.A.</t>
  </si>
  <si>
    <t>Ganadero Sociedad Administradora de Fondos de Inversión S.A.</t>
  </si>
  <si>
    <t>Santa Cruz Investments Sociedad Administradora de Fondos de Inversión S.A.</t>
  </si>
  <si>
    <t>Sociedad Administradora de Fondos de Inversión Mercantil Santa Cruz S.A.</t>
  </si>
  <si>
    <t>Sociedad Administradora de Fondos de Inversión Unión S.A.</t>
  </si>
  <si>
    <t>TOTAL FONDOS EN BOLIVIANOS</t>
  </si>
  <si>
    <t>Prossimo - Fondo de Inversión Abierto - Mediano Plazo</t>
  </si>
  <si>
    <t>TOTAL FONDOS EN UFV´s</t>
  </si>
  <si>
    <t>TOTAL CARTERA FONDOS DE INVERSIÓN ABIERTOS</t>
  </si>
  <si>
    <t>FONDOS DE INVERSIÓN CERRADOS</t>
  </si>
  <si>
    <t>Alianza SAFI S.A. Sociedad Administradora de Fondos de Inversión</t>
  </si>
  <si>
    <t>Capital + Gestionadora de Activos Sociedad Administradora de Fondos de Inversión S.A.</t>
  </si>
  <si>
    <t>FIPADE Sociedad Administradora de Fondos de Inversión S.A.</t>
  </si>
  <si>
    <t>Marca Verde Sociedad Administradora de Fondos de Inversión S.A.</t>
  </si>
  <si>
    <t>Panamerican Sociedad Administradora de Fondos de Inversión S.A.</t>
  </si>
  <si>
    <t>Capital Para el Crecimiento Empresarial Sociedad Administradora de Fondos de Inversión S.A.</t>
  </si>
  <si>
    <t>TOTAL FONDOS EN DÓLARES ESTADOUNIDENSES</t>
  </si>
  <si>
    <t>TOTAL CARTERA FONDOS DE INVERSIÓN CERRADOS</t>
  </si>
  <si>
    <t>TOTAL CARTERA DE FONDOS ABIERTOS Y CERRADOS</t>
  </si>
  <si>
    <t>DETALLE DEL NÚMERO DE PARTICIPANTES POR FONDO DE INVERSIÓN</t>
  </si>
  <si>
    <t>TOTAL FONDOS DE INVERSIÓN ABIERTOS</t>
  </si>
  <si>
    <t>AGENCIAS DE BOLSA</t>
  </si>
  <si>
    <t>NÚMERO DE CLIENTES</t>
  </si>
  <si>
    <t>Multivalores Agencia de Bolsa S.A.</t>
  </si>
  <si>
    <t>FECHA</t>
  </si>
  <si>
    <t>COMPRA/VENTA DEFINITIVA</t>
  </si>
  <si>
    <t>MERCADO PRIMARIO</t>
  </si>
  <si>
    <t>COMPRA/VENTA DE REPORTO</t>
  </si>
  <si>
    <t xml:space="preserve">TASAS DE RENDIMIENTO DE COMPRA VENTA PONDERADAS POR PLAZO Y MONEDA
MERCADO PRIMARIO </t>
  </si>
  <si>
    <t>INSTRUMENTO</t>
  </si>
  <si>
    <t xml:space="preserve">EMISOR </t>
  </si>
  <si>
    <t>1 - 30</t>
  </si>
  <si>
    <t>31 - 60</t>
  </si>
  <si>
    <t>61 - 90</t>
  </si>
  <si>
    <t>91 - 120</t>
  </si>
  <si>
    <t>121 - 150</t>
  </si>
  <si>
    <t>151 - 180</t>
  </si>
  <si>
    <t>181 - 360</t>
  </si>
  <si>
    <t>361 - 720</t>
  </si>
  <si>
    <t>Más de 720</t>
  </si>
  <si>
    <t>OPERACIONES  EN BOLIVIANOS</t>
  </si>
  <si>
    <t>BLP</t>
  </si>
  <si>
    <t>NXS</t>
  </si>
  <si>
    <t>TSM</t>
  </si>
  <si>
    <t>TASAS DE RENDIMIENTO DE COMPRA VENTA PONDERADAS POR PLAZO Y MONEDA 
MERCADO SECUNDARIO</t>
  </si>
  <si>
    <t>BBB</t>
  </si>
  <si>
    <t>BEC</t>
  </si>
  <si>
    <t>BIS</t>
  </si>
  <si>
    <t>BME</t>
  </si>
  <si>
    <t>BNB</t>
  </si>
  <si>
    <t>BUN</t>
  </si>
  <si>
    <t>FEF</t>
  </si>
  <si>
    <t>FIE</t>
  </si>
  <si>
    <t>BIL</t>
  </si>
  <si>
    <t>BNL</t>
  </si>
  <si>
    <t>FIN</t>
  </si>
  <si>
    <t>GNI</t>
  </si>
  <si>
    <t>NIB</t>
  </si>
  <si>
    <t>SOF</t>
  </si>
  <si>
    <t>TCB</t>
  </si>
  <si>
    <t>REP</t>
  </si>
  <si>
    <t>DPF</t>
  </si>
  <si>
    <t>BGA</t>
  </si>
  <si>
    <t>BSO</t>
  </si>
  <si>
    <t>BTB</t>
  </si>
  <si>
    <t>CJN</t>
  </si>
  <si>
    <t>CRE</t>
  </si>
  <si>
    <t>FFO</t>
  </si>
  <si>
    <t>NFB</t>
  </si>
  <si>
    <t>VTD</t>
  </si>
  <si>
    <t>PIN</t>
  </si>
  <si>
    <t xml:space="preserve">TASAS DE RENDIMIENTO DE REPORTO PONDERADAS POR PLAZO Y MONEDA </t>
  </si>
  <si>
    <t>1 - 7</t>
  </si>
  <si>
    <t>8 - 15</t>
  </si>
  <si>
    <t>16 - 22</t>
  </si>
  <si>
    <t>23 - 30</t>
  </si>
  <si>
    <t>31 - 37</t>
  </si>
  <si>
    <t>38 - 45</t>
  </si>
  <si>
    <t>BPC</t>
  </si>
  <si>
    <t>IEL</t>
  </si>
  <si>
    <t>NUT</t>
  </si>
  <si>
    <t>PAR</t>
  </si>
  <si>
    <t>TGN</t>
  </si>
  <si>
    <t>CUP</t>
  </si>
  <si>
    <t>FPR</t>
  </si>
  <si>
    <t>IDI</t>
  </si>
  <si>
    <t>PGB</t>
  </si>
  <si>
    <t>TAE</t>
  </si>
  <si>
    <t>CRP</t>
  </si>
  <si>
    <t>PTL</t>
  </si>
  <si>
    <t>POL</t>
  </si>
  <si>
    <t>Emisor</t>
  </si>
  <si>
    <t>Monto</t>
  </si>
  <si>
    <t>Porcentaje</t>
  </si>
  <si>
    <t>BCB</t>
  </si>
  <si>
    <t>DIN</t>
  </si>
  <si>
    <t>DMT</t>
  </si>
  <si>
    <t>EFO</t>
  </si>
  <si>
    <t>EPE</t>
  </si>
  <si>
    <t>FLE</t>
  </si>
  <si>
    <t>ITA</t>
  </si>
  <si>
    <t>PCD</t>
  </si>
  <si>
    <t>PMN</t>
  </si>
  <si>
    <t>SBC</t>
  </si>
  <si>
    <t>TDE</t>
  </si>
  <si>
    <t>TYS</t>
  </si>
  <si>
    <t>Liquidez</t>
  </si>
  <si>
    <t>Inv. Extranjero</t>
  </si>
  <si>
    <t>Otros</t>
  </si>
  <si>
    <t>Total</t>
  </si>
  <si>
    <t>COR</t>
  </si>
  <si>
    <t>ELF</t>
  </si>
  <si>
    <t>FAN</t>
  </si>
  <si>
    <t>FCO</t>
  </si>
  <si>
    <t>GYE</t>
  </si>
  <si>
    <t>HLT</t>
  </si>
  <si>
    <t>ICT</t>
  </si>
  <si>
    <t>IOL</t>
  </si>
  <si>
    <t>JSF</t>
  </si>
  <si>
    <t>MLP</t>
  </si>
  <si>
    <t>PCH</t>
  </si>
  <si>
    <t>PLR</t>
  </si>
  <si>
    <t>PTF</t>
  </si>
  <si>
    <t>SIS</t>
  </si>
  <si>
    <t>TRD</t>
  </si>
  <si>
    <t>VAH</t>
  </si>
  <si>
    <t>VID</t>
  </si>
  <si>
    <t>Instrumento</t>
  </si>
  <si>
    <t>Fuente: Información elaborada a partir de los Informes Diarios del FRUV.</t>
  </si>
  <si>
    <t>Cuota de Participación en Fondo de Inversión Abierto, Mutuo o similar en el Extranjero</t>
  </si>
  <si>
    <t>Cuota de Participación en Fondo de Inversión Cerrado en el Extranjero</t>
  </si>
  <si>
    <t>CARTERA PROPIA Y CLIENTES AGENCIAS DE BOLSA</t>
  </si>
  <si>
    <t>Agencias de Bolsa</t>
  </si>
  <si>
    <t>BIA</t>
  </si>
  <si>
    <t>CAI</t>
  </si>
  <si>
    <t>CBA</t>
  </si>
  <si>
    <t>GVA</t>
  </si>
  <si>
    <t>MAB</t>
  </si>
  <si>
    <t>MIB</t>
  </si>
  <si>
    <t>NVA</t>
  </si>
  <si>
    <t>PAN</t>
  </si>
  <si>
    <t>SUD</t>
  </si>
  <si>
    <t>VUN</t>
  </si>
  <si>
    <t>(expresado en bolivianos y número)</t>
  </si>
  <si>
    <t>ENTIDAD EMISORA</t>
  </si>
  <si>
    <t>CANTIDAD DE DPF VIGENTES</t>
  </si>
  <si>
    <t>MONTO EMITIDO DURANTE EL MES</t>
  </si>
  <si>
    <t>TOTAL
CANTIDAD DE DPF VIGENTES</t>
  </si>
  <si>
    <t>TOTAL EMITIDO DURANTE EL MES</t>
  </si>
  <si>
    <t>DÓLARES ESTADOUNIDENSES</t>
  </si>
  <si>
    <t>REPORTE DE EMISIONES VIGENTES</t>
  </si>
  <si>
    <t>Credibolsa S.A. Agencia de Bolsa</t>
  </si>
  <si>
    <t>A Medida Fondo de Inversión Abierto de Corto Plazo</t>
  </si>
  <si>
    <t>Élite Fondo de Inversión Abierto de Corto Plazo</t>
  </si>
  <si>
    <t>Proyección Fondo de Inversión Abierto de Largo Plazo</t>
  </si>
  <si>
    <t>Ultra Fondo de Inversión Abierto de Mediano Plazo</t>
  </si>
  <si>
    <t>En Acción Fondo de Inversión Abierto Mediano Plazo</t>
  </si>
  <si>
    <t>Futuro Asegurado Fondo de Inversión Abierto a Largo Plazo</t>
  </si>
  <si>
    <t>Opción Fondo de Inversión Mediano Plazo</t>
  </si>
  <si>
    <t>Oportuno Fondo de Inversión Corto Plazo</t>
  </si>
  <si>
    <t>Credifondo + Rendimiento Fondo de Inversión Abierto a Mediano Plazo</t>
  </si>
  <si>
    <t>Credifondo Crecimiento Bs Fondo de Inversión Abierto a Largo Plazo</t>
  </si>
  <si>
    <t xml:space="preserve">Credifondo Liquidez Bs Fondo de Inversión Abierto a Mediano Plazo  </t>
  </si>
  <si>
    <t>Credifondo Renta Inmediata Fondo de Inversión Abierto a Corto Plazo</t>
  </si>
  <si>
    <t>Fortaleza Disponible Fondo de Inversión Abierto Corto Plazo</t>
  </si>
  <si>
    <t>Fortaleza Interés + Fondo de Inversión Abierto Corto Plazo</t>
  </si>
  <si>
    <t>GanaRendimiento Fondo de Inversión Abierto a Corto Plazo</t>
  </si>
  <si>
    <t>+Beneficio Fondo Mutuo Mediano Plazo</t>
  </si>
  <si>
    <t>Crecer Bolivianos - Fondo Mutuo Mediano Plazo</t>
  </si>
  <si>
    <t>Previsor Fondo Mutuo Largo Plazo</t>
  </si>
  <si>
    <t>Activo Unión Bs Fondo de Inversión Abierto Largo Plazo</t>
  </si>
  <si>
    <t>XTRAVALOR Unión FIA Mediano Plazo</t>
  </si>
  <si>
    <t>Capital Fondo de Inversión Abierto de Mediano Plazo</t>
  </si>
  <si>
    <t>Premier Fondo de Inversión Abierto de Corto Plazo</t>
  </si>
  <si>
    <t>Efectivo Fondo de Inversión Corto Plazo</t>
  </si>
  <si>
    <t>Portafolio Fondo de Inversión Mediano Plazo</t>
  </si>
  <si>
    <t>Credifondo Renta Fija, Fondo de Inversión Abierto a Mediano Plazo</t>
  </si>
  <si>
    <t>Fortaleza Inversión Internacional Fondo de Inversión Abierto Corto Plazo</t>
  </si>
  <si>
    <t>Fortaleza Liquidez Fondo de Inversión Abierto Corto Plazo</t>
  </si>
  <si>
    <t>GanaInversiones Fondo de Inversión Abierto a Corto Plazo</t>
  </si>
  <si>
    <t>Equilibrio Fondo Mutuo Mediano Plazo</t>
  </si>
  <si>
    <t>Horizonte Fondo de Inversión Abierto - Mediano Plazo</t>
  </si>
  <si>
    <t>Global Unión $Us. Fondo de Inversión Abierto Largo Plazo</t>
  </si>
  <si>
    <t>Microfinancieras Fondo de Inversión Cerrado II</t>
  </si>
  <si>
    <t>Inclusión Empresarial Fondo de Inversión Cerrado Serie-A</t>
  </si>
  <si>
    <t>Inclusión Empresarial Fondo de Inversión Cerrado Serie-B</t>
  </si>
  <si>
    <t>Credifondo Garantiza Fondo de Inversión Cerrado Serie - A</t>
  </si>
  <si>
    <t>Credifondo Garantiza Fondo de Inversión Cerrado Serie - B</t>
  </si>
  <si>
    <t>Fortaleza PYME II Fondo de Inversión Cerrado</t>
  </si>
  <si>
    <t>Productivo Fondo de Inversión Cerrado</t>
  </si>
  <si>
    <t>Global Fondo de Inversión Cerrado</t>
  </si>
  <si>
    <t>Diverso Import - Export Fondo de Inversión Cerrado</t>
  </si>
  <si>
    <t>FONDOS DE INVERSIÓN ABIERTOS Y CERRADOS</t>
  </si>
  <si>
    <t>CARTERA Y TASAS DE RENDIMIENTO A 1 y 30 DÍAS</t>
  </si>
  <si>
    <t>(en miles de bolivianos y porcentajes)</t>
  </si>
  <si>
    <t>FONDOS DE INVERSIÓN ABIERTOS EN BOLIVIANOS</t>
  </si>
  <si>
    <t>SAFI Administradora</t>
  </si>
  <si>
    <t>Denominación del Fondo de Inversión</t>
  </si>
  <si>
    <t xml:space="preserve">Cartera Fondos
 (Bs miles) </t>
  </si>
  <si>
    <t>Total Fondos en Bolivianos</t>
  </si>
  <si>
    <t>FONDOS DE INVERSIÓN ABIERTOS EN DÓLARES ESTADOUNIDENSES</t>
  </si>
  <si>
    <t>Total Fondos en Dólares Estadounidenses</t>
  </si>
  <si>
    <t>FONDOS DE INVERSIÓN ABIERTOS EN UFV</t>
  </si>
  <si>
    <t>Total Fondos en UFV</t>
  </si>
  <si>
    <t>FONDOS DE INVERSIÓN CERRADOS EN BOLIVIANOS</t>
  </si>
  <si>
    <t xml:space="preserve">FONDOS DE INVERSIÓN CERRADOS EN DÓLARES ESTADOUNIDENSES </t>
  </si>
  <si>
    <t>Número de participantes</t>
  </si>
  <si>
    <t xml:space="preserve">FONDOS DE INVERSIÓN ABIERTOS EN DÓLARES ESTADOUNIDENSES </t>
  </si>
  <si>
    <t xml:space="preserve">TOTAL FONDOS EN DÓLARES ESTADOUNIDENSES </t>
  </si>
  <si>
    <t>FONDOS DE INVERSIÓN CERRADOS EN DÓLARES ESTADOUNIDENSES</t>
  </si>
  <si>
    <t xml:space="preserve">CARTERA POR EMISOR </t>
  </si>
  <si>
    <t xml:space="preserve">FONDOS DE INVERSIÓN ABIERTOS </t>
  </si>
  <si>
    <t xml:space="preserve">CARTERA POR INSTRUMENTO </t>
  </si>
  <si>
    <t>(*) El detalle se encuentra en la siguiente hoja</t>
  </si>
  <si>
    <t>CARTERA POR INSTRUMENTO DE LAS INVERSIONES EN EL EXTRANJERO</t>
  </si>
  <si>
    <t>FONDOS DE INVERSIÓN CERRADOS 
CARTERA POR EMISOR</t>
  </si>
  <si>
    <t>CARTERA DE FONDOS DE INVERSIÓN CERRADOS</t>
  </si>
  <si>
    <t xml:space="preserve">FONDOS DE INVERSIÓN CERRADOS  </t>
  </si>
  <si>
    <t>ESTRATIFICACIÓN DE LA CARTERA POR PLAZO DE VIDA</t>
  </si>
  <si>
    <t>(Expresado en miles de bolivianos)</t>
  </si>
  <si>
    <t>PLAZO DE VIDA (EN DÍAS)</t>
  </si>
  <si>
    <t>Límite inferior</t>
  </si>
  <si>
    <t>Límite superior</t>
  </si>
  <si>
    <t>Nota.- En FIA no se esta considerando los instrumentos financieros: Acciones, Inversiones en el extranjero, Otros y Liquidez.</t>
  </si>
  <si>
    <t xml:space="preserve">           En FIC no se esta considerando los instrumentos financieros:  Acciones,Inversiones en el extranjero, Otros (Instrumentos sin oferta pública) y Liquidez.</t>
  </si>
  <si>
    <t>Días</t>
  </si>
  <si>
    <t>OPERACIONES  EN DÓLARES ESTADOUNIDENSES</t>
  </si>
  <si>
    <t>(en miles de bolivianos)</t>
  </si>
  <si>
    <t xml:space="preserve">Agencia de Bolsa </t>
  </si>
  <si>
    <t>Cartera Propia</t>
  </si>
  <si>
    <t>Cartera de Clientes</t>
  </si>
  <si>
    <t>* Se incluye Inversiones en el Extranjero</t>
  </si>
  <si>
    <t>CARTERA PROPIA POR TIPO DE INSTRUMENTO</t>
  </si>
  <si>
    <t>Tipo de instrumento</t>
  </si>
  <si>
    <t xml:space="preserve">Monto </t>
  </si>
  <si>
    <t>Participación (%)</t>
  </si>
  <si>
    <t>Acciones registradas en bolsa</t>
  </si>
  <si>
    <t>Acciones no registradas en bolsa</t>
  </si>
  <si>
    <t>Bonos bancarios bursátiles</t>
  </si>
  <si>
    <t>Bonos a largo plazo</t>
  </si>
  <si>
    <t>Cuotas de participación fondos de inversión cerrados</t>
  </si>
  <si>
    <t>Depósitos a plazo fijo</t>
  </si>
  <si>
    <t xml:space="preserve">Letras del Banco Central de Bolivia con Opción de Rescate Anticipado </t>
  </si>
  <si>
    <t>Valores de contenido crediticio</t>
  </si>
  <si>
    <t>Inversiones en el extranjero</t>
  </si>
  <si>
    <t>CARTERA DE CLIENTES POR TIPO DE INSTRUMENTO</t>
  </si>
  <si>
    <t>Bonos municipales</t>
  </si>
  <si>
    <t>Pagarés bursátiles</t>
  </si>
  <si>
    <t>Bonos del Tesoro</t>
  </si>
  <si>
    <t>Cupones de Bonos</t>
  </si>
  <si>
    <t>NÚMERO DE CLIENTES POR AGENCIAS DE BOLSA</t>
  </si>
  <si>
    <t>AGENCIA DE BOLSA</t>
  </si>
  <si>
    <t>Mercantil Santa Cruz Agencia de Bolsa S.A.</t>
  </si>
  <si>
    <t>MONTO NEGOCIADO EN LA BOLSA BOLIVIANA DE VALORES S.A. POR TIPO DE OPERACIÓN</t>
  </si>
  <si>
    <t>MERCADO DE VALORES</t>
  </si>
  <si>
    <t>ÍNDICE</t>
  </si>
  <si>
    <t xml:space="preserve">Emisiones de depósitos a plazo fijo  </t>
  </si>
  <si>
    <t xml:space="preserve">Reporte de emisiones vigentes </t>
  </si>
  <si>
    <t>Fondos de inversión</t>
  </si>
  <si>
    <t xml:space="preserve">Cartera y tasas de rendimiento a 1 y 30 días </t>
  </si>
  <si>
    <t>Número de participantes por Fondo de Inversión</t>
  </si>
  <si>
    <t>Fondos de inversión abiertos: Cartera por emisor y valor</t>
  </si>
  <si>
    <t>Fondos de inversión abiertos: Cartera por instrumento y valor</t>
  </si>
  <si>
    <t xml:space="preserve">Fondos de inversion abiertos: Inversiones en el extranjero </t>
  </si>
  <si>
    <t>Fondos de inversión cerrados: Cartera por emisor y valor</t>
  </si>
  <si>
    <t>Fondos de inversión cerrados: Cartera por instrumento y valor</t>
  </si>
  <si>
    <t xml:space="preserve">Fondos de inversion cerrados: Inversiones en el extranjero </t>
  </si>
  <si>
    <t>Estratificación de la cartera por plazo de vida</t>
  </si>
  <si>
    <t>Tasas promedio  ponderadas por plazo y moneda</t>
  </si>
  <si>
    <t>De compra venta en el mercado primario</t>
  </si>
  <si>
    <t>De compra venta en el mercado secundario</t>
  </si>
  <si>
    <t>De reporto</t>
  </si>
  <si>
    <t>Agencias de bolsa</t>
  </si>
  <si>
    <t>Cartera propia y clientes</t>
  </si>
  <si>
    <t>Cartera propia por tipo de instrumento</t>
  </si>
  <si>
    <t>Cartera de clientes por tipo de instrumento</t>
  </si>
  <si>
    <t>Número de clientes</t>
  </si>
  <si>
    <t>Bolsa Boliviana de Valores S.A.</t>
  </si>
  <si>
    <t>Operaciones ruedo</t>
  </si>
  <si>
    <t>ABREVIATURAS</t>
  </si>
  <si>
    <t>BNB Valores S.A. Agencia de Bolsa</t>
  </si>
  <si>
    <t>Compañía Americana de Inversiones S.A.</t>
  </si>
  <si>
    <t>Credibolsa S.A. Agencia de Bolsa Filial del Banco de Crédito de Bolivia S.A.</t>
  </si>
  <si>
    <t>Mercantil Santa Cruz Agencia de Bolsa S. A.</t>
  </si>
  <si>
    <t>Panamerican Securities S.A. Agencia de Bolsa</t>
  </si>
  <si>
    <t>Sudaval Agencia de Bolsa S.A.</t>
  </si>
  <si>
    <t>Valores Unión S.A. Agencia de Bolsa Filial del Banco Unión S.A.</t>
  </si>
  <si>
    <t>Multivalores Agencia de Bolsa S.A</t>
  </si>
  <si>
    <t>Entidad de Depósito de Valores</t>
  </si>
  <si>
    <t>Entidad de Depósito de Valores de Bolivia S.A.</t>
  </si>
  <si>
    <t>EDB</t>
  </si>
  <si>
    <t>Sociedades Administradoras de Fondos de Inversión</t>
  </si>
  <si>
    <t>SBI</t>
  </si>
  <si>
    <t>SNA</t>
  </si>
  <si>
    <t>SCM</t>
  </si>
  <si>
    <t>SCF</t>
  </si>
  <si>
    <t>SFO</t>
  </si>
  <si>
    <t xml:space="preserve">Sociedad Administradora de Fondos de Inversión Mercantil Santa Cruz S.A. </t>
  </si>
  <si>
    <t>SME</t>
  </si>
  <si>
    <t>SUN</t>
  </si>
  <si>
    <t xml:space="preserve">Panamerican Sociedad Administradora de 
 Fondos de Inversión S.A
</t>
  </si>
  <si>
    <t>SPA</t>
  </si>
  <si>
    <t>SMV</t>
  </si>
  <si>
    <t>SAL</t>
  </si>
  <si>
    <t>SFE</t>
  </si>
  <si>
    <t xml:space="preserve">Capital para el crecimiento empresarial Sociedad Administradora de Fondos de Inversión S.A. </t>
  </si>
  <si>
    <t>CAP</t>
  </si>
  <si>
    <t>GAI</t>
  </si>
  <si>
    <t>AICC Sociedad Administradora de Fondos de Inversión S.A.</t>
  </si>
  <si>
    <t>AFI</t>
  </si>
  <si>
    <t>Titularizadoras</t>
  </si>
  <si>
    <t>BIT</t>
  </si>
  <si>
    <t>BDP Sociedad de Titularización S.A</t>
  </si>
  <si>
    <t>NAT</t>
  </si>
  <si>
    <t xml:space="preserve">iBolsa Sociedad de Titularización S.A. </t>
  </si>
  <si>
    <t xml:space="preserve">IST </t>
  </si>
  <si>
    <t>Bolsas de Valores</t>
  </si>
  <si>
    <t>BBV</t>
  </si>
  <si>
    <t>Emisores</t>
  </si>
  <si>
    <t>Alianza Compañía de Seguros y Reaseguros S.A. E.M.A.</t>
  </si>
  <si>
    <t>ALG</t>
  </si>
  <si>
    <t>Alianza Vida Seguros y Reaseguros S.A.</t>
  </si>
  <si>
    <t>ALI</t>
  </si>
  <si>
    <t>Almacenes Internacionales S.A. (RAISA)</t>
  </si>
  <si>
    <t>RAI</t>
  </si>
  <si>
    <t>Banco Bisa S.A.</t>
  </si>
  <si>
    <t>Banco de Desarrollo Productivo S.A.M. - BDP S.A.M.</t>
  </si>
  <si>
    <t>Banco Pyme de la Comunidad S.A.</t>
  </si>
  <si>
    <t>Banco PYME Ecofuturo S.A.</t>
  </si>
  <si>
    <t>BNB Corporación S.A.</t>
  </si>
  <si>
    <t>BNC</t>
  </si>
  <si>
    <t>Bisa Seguros y Reaseguros S.A.</t>
  </si>
  <si>
    <t>BSG</t>
  </si>
  <si>
    <t>Tesoro General de la Nación</t>
  </si>
  <si>
    <t>Bodegas y Viñedos de La Concepción S.A.</t>
  </si>
  <si>
    <t>BVC</t>
  </si>
  <si>
    <t>Cervecería Boliviana Nacional S.A.</t>
  </si>
  <si>
    <t>CBN</t>
  </si>
  <si>
    <t>Compañía Boliviana de Energía Eléctrica S.A.-Bolivian Power Company Limited - Sucursal Bolivia</t>
  </si>
  <si>
    <t>Compañia de Seguros y Reaseguros Fortaleza S.A.</t>
  </si>
  <si>
    <t>CRU</t>
  </si>
  <si>
    <t>Compañía Molinera Boliviana S.A.</t>
  </si>
  <si>
    <t>CMB</t>
  </si>
  <si>
    <t>Cooperativa de Ahorro y Crédito Abierta Jesús Nazareno R.L.</t>
  </si>
  <si>
    <t>Crediseguro S.A. Seguros Generales</t>
  </si>
  <si>
    <t>CPE</t>
  </si>
  <si>
    <t>Crediseguro S.A. Seguros Personales</t>
  </si>
  <si>
    <t>CGU</t>
  </si>
  <si>
    <t>Datec Ltda.</t>
  </si>
  <si>
    <t>DTC</t>
  </si>
  <si>
    <t>Distribuidora de Electricidad La Paz S.A. DELAPAZ</t>
  </si>
  <si>
    <t>ELP</t>
  </si>
  <si>
    <t>Droguería Inti S.A.</t>
  </si>
  <si>
    <t>Empresa de Ingeniería y Servicios Integrales Cochabamba S.A.</t>
  </si>
  <si>
    <t>Empresa de Luz y Fuerza Eléctrica Cochabamba S.A.</t>
  </si>
  <si>
    <t>Distribuidora de Electricidad ENDE de Oruro S.A.</t>
  </si>
  <si>
    <t>EEO</t>
  </si>
  <si>
    <t>ENDE Servicios y Construcciones S.A.</t>
  </si>
  <si>
    <t>ESE</t>
  </si>
  <si>
    <t>Empresa Eléctrica Corani Sociedad Anónima</t>
  </si>
  <si>
    <t>Empresa Eléctrica Guaracachi S.A.</t>
  </si>
  <si>
    <t>GUA</t>
  </si>
  <si>
    <t>ENDE Valle Hermoso S.A.</t>
  </si>
  <si>
    <t>Empresa Ferroviaria Andina S.A.</t>
  </si>
  <si>
    <t>FCA</t>
  </si>
  <si>
    <t>Empresa Nacional de Telecomunicaciones S.A.</t>
  </si>
  <si>
    <t>ENT</t>
  </si>
  <si>
    <t>Fábrica Nacional de Cemento S.A.</t>
  </si>
  <si>
    <t>Ferroviaria Oriental S.A.</t>
  </si>
  <si>
    <t>Gobierno Municipal de Santa Cruz de la Sierra</t>
  </si>
  <si>
    <t>MSC</t>
  </si>
  <si>
    <t>Gravetal Bolivia S.A.</t>
  </si>
  <si>
    <t>GRB</t>
  </si>
  <si>
    <t>Grupo Financiero Bisa S.A.</t>
  </si>
  <si>
    <t>GFB</t>
  </si>
  <si>
    <t>Industrias de Aceite S.A.</t>
  </si>
  <si>
    <t>Ingenio Sucroalcoholero AGUAI S.A.</t>
  </si>
  <si>
    <t>AGU</t>
  </si>
  <si>
    <t>Inversiones Inmobiliarias IRALA S.A.</t>
  </si>
  <si>
    <t>IIR</t>
  </si>
  <si>
    <t>Kerkus Corredores de Seguros S.A.</t>
  </si>
  <si>
    <t>SEC</t>
  </si>
  <si>
    <t>La Boliviana Ciacruz de Seguros y Reaseguros S.A.</t>
  </si>
  <si>
    <t>BSR</t>
  </si>
  <si>
    <t>La Papelera S.A.</t>
  </si>
  <si>
    <t>PAP</t>
  </si>
  <si>
    <t>La Vitalicia Seguros y Reaseguros de Vida S.A.</t>
  </si>
  <si>
    <t>LVI</t>
  </si>
  <si>
    <t>Nacional Seguros Patrimoniales y Fianzas S.A.</t>
  </si>
  <si>
    <t>LSP</t>
  </si>
  <si>
    <t>Mercantile Investment Corporation (Bolivia) S.A.</t>
  </si>
  <si>
    <t>MIN</t>
  </si>
  <si>
    <t>Nacional Seguros Vida y Salud S.A.</t>
  </si>
  <si>
    <t>NSP</t>
  </si>
  <si>
    <t>Tigre S.A. Tubos, Conexiones y Cables</t>
  </si>
  <si>
    <t>Procesadora de Oleaginosas Prolega S.A.</t>
  </si>
  <si>
    <t>Santa Cruz Vida y Salud Seguros y Reaseguros Personales S.A.</t>
  </si>
  <si>
    <t>SCV</t>
  </si>
  <si>
    <t>Seguros Illimani S.A.</t>
  </si>
  <si>
    <t>Sociedad Agroindustrial Nutrioil S.A.</t>
  </si>
  <si>
    <t>Sociedad Boliviana de Cemento S.A.</t>
  </si>
  <si>
    <t>Sociedad Controladora Ganadero S.A.</t>
  </si>
  <si>
    <t>GAN</t>
  </si>
  <si>
    <t>Sociedad Hotelera Los Tajibos S.A.</t>
  </si>
  <si>
    <t>Telefónica Celular de Bolivia S.A.</t>
  </si>
  <si>
    <t>YPFB Andina S.A.</t>
  </si>
  <si>
    <t>EPA</t>
  </si>
  <si>
    <t>YPFB Chaco S.A.</t>
  </si>
  <si>
    <t>TRA</t>
  </si>
  <si>
    <t>YPFB Transporte S.A.</t>
  </si>
  <si>
    <t>Zona Franca Oruro S.A.</t>
  </si>
  <si>
    <t>ZFO</t>
  </si>
  <si>
    <t>Nibol Ltda.</t>
  </si>
  <si>
    <t>Industria Textil TSM S.A.</t>
  </si>
  <si>
    <t>Sociedad Minera Illapa S.A.</t>
  </si>
  <si>
    <t>SMI</t>
  </si>
  <si>
    <t xml:space="preserve">Import. Export. Las Lomas Ltda. </t>
  </si>
  <si>
    <t>Clinica Metropolitana de las Americas S.A.</t>
  </si>
  <si>
    <t>CTM</t>
  </si>
  <si>
    <t>Ingeniería y Construcciones Técnicas - Incotec S.A.</t>
  </si>
  <si>
    <t>CAMSA Industria y Comercio S.A.</t>
  </si>
  <si>
    <t>CMI</t>
  </si>
  <si>
    <t>Jalasoft S.R.L.</t>
  </si>
  <si>
    <t>Plastiforte S.R.L.</t>
  </si>
  <si>
    <t xml:space="preserve">Parque Industrial Latinoamericano S.R.L. (PILAT S.R.L.) </t>
  </si>
  <si>
    <t>Empresa Minera San Lucas S.A.</t>
  </si>
  <si>
    <t>MSL</t>
  </si>
  <si>
    <t>CGF</t>
  </si>
  <si>
    <t>KFI</t>
  </si>
  <si>
    <t>Renta Activa Puente Fondo de Inversión Cerrado</t>
  </si>
  <si>
    <t>Inclusión Empresarial Fondo de Inversión Cerrado</t>
  </si>
  <si>
    <t>INC</t>
  </si>
  <si>
    <t>Patrimonios Autónomos</t>
  </si>
  <si>
    <t>Patrimonio Autónomo CRESPAL - BDP ST 035</t>
  </si>
  <si>
    <t>Patrimonio Autónomo NUEVATEL – BDP ST 049</t>
  </si>
  <si>
    <t>Patrimonio Autónomo MICROCRÉDITO IFD - BDP ST 054</t>
  </si>
  <si>
    <t>Patrimonio Autónomo BISA ST – CIDRE II</t>
  </si>
  <si>
    <t>ASFI/DSV-ED-BIS-010/2023</t>
  </si>
  <si>
    <t>BIS-2-N1U-23</t>
  </si>
  <si>
    <t>Bonos del Banco Central de Bolivia con Opción de Rescate Anticipado</t>
  </si>
  <si>
    <t>ASFI/DSVSC-ED-BCB-033/2015</t>
  </si>
  <si>
    <t>ASFI/DSV-ED-BTB-020/2023</t>
  </si>
  <si>
    <t>BTB-N1U-23</t>
  </si>
  <si>
    <t>ASFI/DSV-ED-BEC-013/2023</t>
  </si>
  <si>
    <t>BEC-6-N1U-23</t>
  </si>
  <si>
    <t>Bonos Banco Ganadero I</t>
  </si>
  <si>
    <t>ASFI/DSV-ED-BGA-021/2023</t>
  </si>
  <si>
    <t>BGA-N1U-23</t>
  </si>
  <si>
    <t>Bonos BMSC III - Emisión 3</t>
  </si>
  <si>
    <t>ASFI/DSV-ED-BME-018/2023</t>
  </si>
  <si>
    <t>BME-4-N1U-23</t>
  </si>
  <si>
    <t>Bonos Banco FIE 3 - Emisión 6</t>
  </si>
  <si>
    <t>ASFI/DSV-ED-FIE-007/2023</t>
  </si>
  <si>
    <t>FIE-3-N1U-23</t>
  </si>
  <si>
    <t>ASFI/DSV-ED-FIE-019/2023</t>
  </si>
  <si>
    <t>FIE-N2U-23</t>
  </si>
  <si>
    <t>ASFI/DSV-ED-BSO-005/2023</t>
  </si>
  <si>
    <t>BSO-4-N1U-23</t>
  </si>
  <si>
    <t>Bonos BNB Leasing IV - Emisión 4</t>
  </si>
  <si>
    <t>ASFI/DSV-ED-BNL-016/2023</t>
  </si>
  <si>
    <t>BNL-3-N1U-23</t>
  </si>
  <si>
    <t>PATRIMONIO AUTÓNOMO IDEPRO IFD - BDP ST 056</t>
  </si>
  <si>
    <t>ASFI/DSV-PA-PMO-001/2023</t>
  </si>
  <si>
    <t>PMO-TD-NB</t>
  </si>
  <si>
    <t>LRS</t>
  </si>
  <si>
    <t>PMO</t>
  </si>
  <si>
    <t>OPERACIONES  EN UNIDADES DE FOMENTO A LA VIVIENDA</t>
  </si>
  <si>
    <t>Patrimonio Autónomo IDEPRO IFD – BDP ST 056</t>
  </si>
  <si>
    <t>Bonos JALASOFT I - Emisión 1</t>
  </si>
  <si>
    <t>ASFI/DSVSC-ED-JSF-027/2019</t>
  </si>
  <si>
    <t>JSF-1-E1B-19</t>
  </si>
  <si>
    <t>ASFI/DSV-ED-BGA-022/2023</t>
  </si>
  <si>
    <t>BGA-N2U-23</t>
  </si>
  <si>
    <t>Valores de Titularización BISA ST - CIDRE II</t>
  </si>
  <si>
    <t>Valores de Titularización CRESPAL - BDP ST 035</t>
  </si>
  <si>
    <t>Valores de Titularización GRANOSOL – BISA ST</t>
  </si>
  <si>
    <t>Valores de Titularización IDEPRO IFD - BDP ST 056</t>
  </si>
  <si>
    <t>Valores de Titularización NUEVATEL - BDP ST 049</t>
  </si>
  <si>
    <t>Proquinua Unión Fondo de Inversión Cerrado</t>
  </si>
  <si>
    <t>Ganadero Sociedad Administradora de Fondos de Inversión S.A</t>
  </si>
  <si>
    <t>BNB  S.A. Sociedad Administradora de Fondos de Inversión</t>
  </si>
  <si>
    <t>Propyme Unión Fondo de Inversión Cerrado</t>
  </si>
  <si>
    <t>Cupones de bonos</t>
  </si>
  <si>
    <t>Inversiones en el extranjero (*)</t>
  </si>
  <si>
    <t xml:space="preserve">Bono Corporativo </t>
  </si>
  <si>
    <t xml:space="preserve">Bono de Deuda Soberana </t>
  </si>
  <si>
    <t xml:space="preserve">Nota Estructurada </t>
  </si>
  <si>
    <t xml:space="preserve">Letra del Tesoro </t>
  </si>
  <si>
    <t xml:space="preserve">Fundación Pro Mujer IFD                                                                                                                                                          </t>
  </si>
  <si>
    <t>DENOMINACIÓN DE LA EMISIÓN AUTORIZADA</t>
  </si>
  <si>
    <t>ASFI/DSV-ED-CRE-038/2023</t>
  </si>
  <si>
    <t>CRE-N1U-23</t>
  </si>
  <si>
    <t>ASFI/DSV-ED-BIS-026/2023</t>
  </si>
  <si>
    <t>BIS-2-N2U-23</t>
  </si>
  <si>
    <t>ASFI/DSV-ED-BUN-027/2023</t>
  </si>
  <si>
    <t>BUN-N1U-23</t>
  </si>
  <si>
    <t>ASFI/DSV-ED-BIL-028/2023</t>
  </si>
  <si>
    <t>BIL-6-N1A-23</t>
  </si>
  <si>
    <t>BIL-6-N1B-23</t>
  </si>
  <si>
    <t>Bonos de Intercambio FANCESA VI</t>
  </si>
  <si>
    <t>ASFI/DSV-ED-FAN-041/2023</t>
  </si>
  <si>
    <t>FAN-N1B-23</t>
  </si>
  <si>
    <t>ASFI/DSV-ED-GYE-033/2023</t>
  </si>
  <si>
    <t>GYE-2-N1U-23</t>
  </si>
  <si>
    <t>Valores de Titularización UNIPARTES - BDP ST 055</t>
  </si>
  <si>
    <t>ASFI/DSV-PA-PAT-002/2023</t>
  </si>
  <si>
    <t>PATRIMONIO AUTÓNOMO UNIPARTES - BDP ST 055</t>
  </si>
  <si>
    <t>PAT-TD-NB</t>
  </si>
  <si>
    <t>PAT-TD-NC</t>
  </si>
  <si>
    <t>Bonos TELECEL VI</t>
  </si>
  <si>
    <t>ASFI/DSV-ED-TCB-030/2023</t>
  </si>
  <si>
    <t>TCB-N1U-23</t>
  </si>
  <si>
    <t>GanaCobertura Fondo de Inversión Cerrado Serie - A</t>
  </si>
  <si>
    <t>GanaCobertura Fondo de Inversión Cerrado Serie - B</t>
  </si>
  <si>
    <t>IPM</t>
  </si>
  <si>
    <t xml:space="preserve">Letras del Banco Central de Bolivia </t>
  </si>
  <si>
    <t>EMPRESA MINERA PAITITI S.A. - EMIPA</t>
  </si>
  <si>
    <t>Bonos EMIPA I</t>
  </si>
  <si>
    <t>ASFI/DSV-ED-EMT-049/2023</t>
  </si>
  <si>
    <t>EMT-N1U-23</t>
  </si>
  <si>
    <t>ASFI/DSV-ED-EPE-048/2023</t>
  </si>
  <si>
    <t>EPE-2-N1U-23</t>
  </si>
  <si>
    <t>Bonos JALASOFT III</t>
  </si>
  <si>
    <t>ASFI/DSV-ED-JSF-050/2023</t>
  </si>
  <si>
    <t>JSF-E2U-23</t>
  </si>
  <si>
    <t>Bonos JALASOFT IV</t>
  </si>
  <si>
    <t>ASFI/DSV-ED-JSF-051/2023</t>
  </si>
  <si>
    <t>JSF-E3U-23</t>
  </si>
  <si>
    <t>Fundación PRO MUJER IFD</t>
  </si>
  <si>
    <t>Frigorífico BFC S.A.</t>
  </si>
  <si>
    <t>FBF</t>
  </si>
  <si>
    <t>Empresa Minera PAITITI S.A. – EMIPA</t>
  </si>
  <si>
    <t>EMT</t>
  </si>
  <si>
    <t>IDEPRO IFD</t>
  </si>
  <si>
    <t>Certificados de Depósito del BCB (CDS)</t>
  </si>
  <si>
    <t>NC5S01562402</t>
  </si>
  <si>
    <t>Bonos Verdes BDP I - Emisión 1</t>
  </si>
  <si>
    <t>ASFI/DSV-ED-NFB-057/2023</t>
  </si>
  <si>
    <t>NFB-2-N1A-23</t>
  </si>
  <si>
    <t>NFB-2-N1B-23</t>
  </si>
  <si>
    <t>NFB-2-N1C-23</t>
  </si>
  <si>
    <t>ASFI/DSV-ED-BME-054/2023</t>
  </si>
  <si>
    <t>BME-4-N2U-23</t>
  </si>
  <si>
    <t>ASFI/DSV-ED-BSO-053/2023</t>
  </si>
  <si>
    <t>BSO-4-N2U-23</t>
  </si>
  <si>
    <t>ASFI/DSV-ED-IDI-060/2023</t>
  </si>
  <si>
    <t>IDI-1-N1U-23</t>
  </si>
  <si>
    <t>Bonos IASA V - Emisión 2</t>
  </si>
  <si>
    <t>ASFI/DSV-ED-FIN-056/2023</t>
  </si>
  <si>
    <t>FIN-5-N1U-23</t>
  </si>
  <si>
    <t>ASFI/DSV-ED-NIB-052/2023</t>
  </si>
  <si>
    <t>NIB-2-N1A-23</t>
  </si>
  <si>
    <t>NIB-2-N1B-23</t>
  </si>
  <si>
    <t>Valores de Titularización CRECER IFD - BDP ST 058</t>
  </si>
  <si>
    <t>ASFI/DSV-PA-PMP-003/2023</t>
  </si>
  <si>
    <t>PATRIMONIO AUTÓNOMO CRECER IFD - BDP ST 058</t>
  </si>
  <si>
    <t>PMP-TD-NC</t>
  </si>
  <si>
    <t>PMP-TD-ND</t>
  </si>
  <si>
    <t>Bonos TOYOSA IV - Emisión 1</t>
  </si>
  <si>
    <t>ASFI/DSV-ED-TYS-059/2023</t>
  </si>
  <si>
    <t>TYS-4-N1U-23</t>
  </si>
  <si>
    <t>Renta Activa Agroindustrial Fondo de Inversión Cerrado (*)</t>
  </si>
  <si>
    <t>Renta Activa Emergente Fondo de Inversión Cerrado (*)</t>
  </si>
  <si>
    <t>Renta Activa Puente Fondo de Inversión Cerrado (*)</t>
  </si>
  <si>
    <t>(*) El 18 de diciembre de 2023, se ejecutó la transferencia de la administración de los fondos de inversión, a la Sociedad Administradora de Fondos de Inversión Unión S.A.</t>
  </si>
  <si>
    <t>Bonos Verdes, Sociales y/o Sostenibles</t>
  </si>
  <si>
    <t>Certificados de Depósito del Banco Central de Bolivia</t>
  </si>
  <si>
    <t>BBS</t>
  </si>
  <si>
    <t>Bonos Banco Central de Bolivia</t>
  </si>
  <si>
    <t>Bonos del Banco Central de Bolivia</t>
  </si>
  <si>
    <t>ASFI/DSV-ED-BCB-015/2014</t>
  </si>
  <si>
    <t>U001042416</t>
  </si>
  <si>
    <t>U001042417</t>
  </si>
  <si>
    <t>U001042419</t>
  </si>
  <si>
    <t>U001042421</t>
  </si>
  <si>
    <t>U001042422</t>
  </si>
  <si>
    <t>ASFI/DSV-EA-FIE-002/2021</t>
  </si>
  <si>
    <t>FIE1U</t>
  </si>
  <si>
    <t>BISA Seguros y Reaseguros S.A.</t>
  </si>
  <si>
    <t>Acciones Ordinarias Suscritas y Pagadas - BSG</t>
  </si>
  <si>
    <t>ASFI/DSVSC-EA-BSG-004/2016</t>
  </si>
  <si>
    <t>BSG1U</t>
  </si>
  <si>
    <t>Acciones Suscritas y Pagadas - BIT</t>
  </si>
  <si>
    <t>ASFI/DSVSC-EA-BIT-002/2016</t>
  </si>
  <si>
    <t>BIT1U</t>
  </si>
  <si>
    <t>Acciones Suscritas y Pagadas - BNB LEASING S.A.</t>
  </si>
  <si>
    <t>ASFI/DSVSC-EA-BNL-006/2017</t>
  </si>
  <si>
    <t>BNL1U</t>
  </si>
  <si>
    <t>Acciones Suscritas y Pagadas BNB SAFI S.A.</t>
  </si>
  <si>
    <t>ASFI/DSVSC-EA-SNA-004/2017</t>
  </si>
  <si>
    <t>SNA1U</t>
  </si>
  <si>
    <t>Acciones Suscritas y Pagadas BNB VALORES S.A. AGENCIA DE BOLSA</t>
  </si>
  <si>
    <t>ASFI/DSVSC-EA-NVA-007/2017</t>
  </si>
  <si>
    <t>NVA1U</t>
  </si>
  <si>
    <t>Acciones Suscritas y Pagadas Credibolsa S.A. Agencia de Bolsa</t>
  </si>
  <si>
    <t>ASFI/DSVSC-EA-CBA-002/2017</t>
  </si>
  <si>
    <t>CBA1U</t>
  </si>
  <si>
    <t>Acciones Suscritas y Pagadas Credifondo SAFI S.A.</t>
  </si>
  <si>
    <t>ASFI/DSVSC-EA-SCF-001/2017</t>
  </si>
  <si>
    <t>SCF1U</t>
  </si>
  <si>
    <t>Acciones Suscritas y Pagadas Crediseguro S.A. Seguros Generales</t>
  </si>
  <si>
    <t>ASFI/DSVSC-EA-CPE-001/2020</t>
  </si>
  <si>
    <t>CPE1U</t>
  </si>
  <si>
    <t>Acciones Suscritas y Pagadas CREDISEGURO S.A. SEGUROS PERSONALES</t>
  </si>
  <si>
    <t>ASFI/DSVSC-EA-CGU-003/2017</t>
  </si>
  <si>
    <t>CGU1U</t>
  </si>
  <si>
    <t>FRIGORÍFICO BFC S.A.</t>
  </si>
  <si>
    <t>Bonos BFC – Emisión 1</t>
  </si>
  <si>
    <t>ASFI/DSV-ED-FBF-007/2024</t>
  </si>
  <si>
    <t>FBF-1-N1U-24</t>
  </si>
  <si>
    <t>Acciones Suscritas y Pagadas Gas &amp; Electricidad S.A.</t>
  </si>
  <si>
    <t>ASFI/DSVSC-EA-GYE-001/2018</t>
  </si>
  <si>
    <t>GYE1U</t>
  </si>
  <si>
    <t>GYE2U</t>
  </si>
  <si>
    <t>BONOS SOFIA II</t>
  </si>
  <si>
    <t>BONOS SOFIA III</t>
  </si>
  <si>
    <t>BONOS GRAVETAL 1</t>
  </si>
  <si>
    <t>ASFI/DSV-ED-GRB-022/2024</t>
  </si>
  <si>
    <t>GRB-N1A-24</t>
  </si>
  <si>
    <t>GRB-N1B-24</t>
  </si>
  <si>
    <t>GRB-N1C-24</t>
  </si>
  <si>
    <t>Acciones Suscritas y Pagadas del Grupo Empresarial de Inversiones Nacional Vida S.A.</t>
  </si>
  <si>
    <t>ASFI/DSVSC-EA-GNI-008/2017</t>
  </si>
  <si>
    <t>GNI1U</t>
  </si>
  <si>
    <t>BONOS IOL II - Emisión 1</t>
  </si>
  <si>
    <t>Acciones Suscritas y Pagadas de Mercantile Investment Corporation (Bolivia) S.A.</t>
  </si>
  <si>
    <t>ASFI/DSVSC-EA-MIN-002/2019</t>
  </si>
  <si>
    <t>MIN1U</t>
  </si>
  <si>
    <t xml:space="preserve">Acciones Suscritas y Pagadas Santa Cruz Vida y Salud Seguros y Reaseguros Personales S.A. </t>
  </si>
  <si>
    <t>ASFI/DSVSC-EA-SCV-002/2020</t>
  </si>
  <si>
    <t>SCV1U</t>
  </si>
  <si>
    <t>NOTAS: - Pueden producirse variaciones en las cifras, que obedecen a reprocesos de información posteriores a la elaboración del presente reporte.</t>
  </si>
  <si>
    <t xml:space="preserve">                  - No incluyen FI, Cias de Seguros ni AFP´s </t>
  </si>
  <si>
    <t xml:space="preserve">                  - Por lo establecido en la Resolución ASFI 033/2024 de 10 de enero de 2024, en el reporte no se incluye la información de Ibolsa Agencia de Bolsa S.A.</t>
  </si>
  <si>
    <t>BONOS SUBORDINADOS CRECER IFD</t>
  </si>
  <si>
    <t>Bonos Subordiandos BANCO BISA-EMISIÓN 3</t>
  </si>
  <si>
    <t>Bonos Subordinados BANCO BISA – EMISIÓN 2</t>
  </si>
  <si>
    <t>Bonos Subordinados Banco BISA II - EMISIÓN 1</t>
  </si>
  <si>
    <t>Bonos Subordinados Banco BISA II - EMISIÓN 2</t>
  </si>
  <si>
    <t>U000782446</t>
  </si>
  <si>
    <t>U000782447</t>
  </si>
  <si>
    <t>U001042423</t>
  </si>
  <si>
    <t>U001042424</t>
  </si>
  <si>
    <t>U001042425</t>
  </si>
  <si>
    <t>U001042426</t>
  </si>
  <si>
    <t>U001042427</t>
  </si>
  <si>
    <t>U001042440</t>
  </si>
  <si>
    <t>U001042441</t>
  </si>
  <si>
    <t>U001042442</t>
  </si>
  <si>
    <t>U001042443</t>
  </si>
  <si>
    <t>U001042444</t>
  </si>
  <si>
    <t>U001042445</t>
  </si>
  <si>
    <t>U001042447</t>
  </si>
  <si>
    <t>U001042448</t>
  </si>
  <si>
    <t>V002082424</t>
  </si>
  <si>
    <t>V002082427</t>
  </si>
  <si>
    <t>V003122427</t>
  </si>
  <si>
    <t>N001042423</t>
  </si>
  <si>
    <t>N001562423</t>
  </si>
  <si>
    <t>N002082423</t>
  </si>
  <si>
    <t>U000782438</t>
  </si>
  <si>
    <t>U001042430</t>
  </si>
  <si>
    <t>U001042431</t>
  </si>
  <si>
    <t>U001042432</t>
  </si>
  <si>
    <t>U001042433</t>
  </si>
  <si>
    <t>U001042434</t>
  </si>
  <si>
    <t>U001042435</t>
  </si>
  <si>
    <t>U001042436</t>
  </si>
  <si>
    <t>U001042438</t>
  </si>
  <si>
    <t>U001042439</t>
  </si>
  <si>
    <t>U002082430</t>
  </si>
  <si>
    <t>V002082431</t>
  </si>
  <si>
    <t>V003122431</t>
  </si>
  <si>
    <t>Bonos Subordinados BCP – Emisión III</t>
  </si>
  <si>
    <t>Bonos Subordinados BCP - Emisión IV</t>
  </si>
  <si>
    <t>Emisión de Bonos Subordinados - Banco de Crédito de Bolivia - Emisión I</t>
  </si>
  <si>
    <t>Bonos Subordinados BEC IV -  Emisión 1</t>
  </si>
  <si>
    <t>Bonos Subordinados BEC V - Emisión 1</t>
  </si>
  <si>
    <t>Bonos Subordinados BEC V - Emisión 2</t>
  </si>
  <si>
    <t>ASFI/DSV-ED-BEC-040/2024</t>
  </si>
  <si>
    <t>BEC-6-N1U-24</t>
  </si>
  <si>
    <t>Bonos Subordinados BANCO FORTALEZA 2021</t>
  </si>
  <si>
    <t>Bonos Subordinados Banco Ganadero V</t>
  </si>
  <si>
    <t>Bonos Subordinados Banco Ganadero VI</t>
  </si>
  <si>
    <t>BONOS SUBORDINADOS BANCO GANADERO VII</t>
  </si>
  <si>
    <t>Bonos Subordinados Banco Ganadero VIII</t>
  </si>
  <si>
    <t>Bonos BMSC II - EMISIÓN 3</t>
  </si>
  <si>
    <t>Bonos BMSC III - EMISIÓN 4</t>
  </si>
  <si>
    <t>Bonos BMSC III - Emisión 5</t>
  </si>
  <si>
    <t>ASFI/DSV-ED-BME-054/2024</t>
  </si>
  <si>
    <t>BME-4-N1U-24</t>
  </si>
  <si>
    <t>BONOS SUBORDINADOS BANCO MERCANTIL SANTA CRUZ – EMISIÓN 2</t>
  </si>
  <si>
    <t>Bonos Subordinados BNB IV</t>
  </si>
  <si>
    <t>Acciones Suscritas y Pagadas de BANCO FIE S.A.</t>
  </si>
  <si>
    <t>Bonos Banco FIE 4 – Emisión 1</t>
  </si>
  <si>
    <t>ASFI/DSV-ED-FIE-026/2024</t>
  </si>
  <si>
    <t>FIE-4-N1U-24</t>
  </si>
  <si>
    <t>Bonos Banco FIE 4 - Emisión 2</t>
  </si>
  <si>
    <t>ASFI/DSV-ED-FIE-029/2024</t>
  </si>
  <si>
    <t>FIE-4-N2U-24</t>
  </si>
  <si>
    <t>Bonos Subordinados Banco FIE 5</t>
  </si>
  <si>
    <t>Bonos Subordinados Banco FIE 6</t>
  </si>
  <si>
    <t>Bonos Subordinados Banco FIE 7</t>
  </si>
  <si>
    <t>Bonos Sociales Avanza Mujer BancoSol 1</t>
  </si>
  <si>
    <t>ASFI/DSV-ED-BSO-023/2024</t>
  </si>
  <si>
    <t>BSO-N1U-24</t>
  </si>
  <si>
    <t>Bonos Subordinados BancoSol 2 - Emisión 3</t>
  </si>
  <si>
    <t>Bonos Subordinados BancoSol III - Emisión 1</t>
  </si>
  <si>
    <t>Bonos Subordinados BancoSol III - Emisión 2</t>
  </si>
  <si>
    <t>Bonos Subordinados BancoSol III - Emisión 3</t>
  </si>
  <si>
    <t>Bonos Banco Unión - Emisión 2</t>
  </si>
  <si>
    <t>ASFI/DSV-ED-BUN-063/2024</t>
  </si>
  <si>
    <t>BUN-1-N2U-24</t>
  </si>
  <si>
    <t>Bonos Banco Unión - Emisión 3</t>
  </si>
  <si>
    <t>ASFI/DSV-ED-BUN-064/2024</t>
  </si>
  <si>
    <t>BUN-1-N3U-24</t>
  </si>
  <si>
    <t>BONOS SUBORDINADOS BANCO UNIÓN</t>
  </si>
  <si>
    <t>Bonos Subordinados Banco Unión I - Emisión 1</t>
  </si>
  <si>
    <t>ASFI/DSV-ED-BUN-062/2024</t>
  </si>
  <si>
    <t>BUN-2-N1U-24</t>
  </si>
  <si>
    <t>BONOS SUBORDINADOS BANCO UNIÓN II</t>
  </si>
  <si>
    <t>Bonos BISA LEASING VI - EMISIÓN 2</t>
  </si>
  <si>
    <t>Bonos BISA LEASING VII - Emisión 1</t>
  </si>
  <si>
    <t>ASFI/DSV-ED-BIL-060/2024</t>
  </si>
  <si>
    <t>BIL-7-N1U-24</t>
  </si>
  <si>
    <t>Bonos CAMSA II - Emisión 1</t>
  </si>
  <si>
    <t>ASFI/DSV-ED-CMI-052/2024</t>
  </si>
  <si>
    <t>CMI-2-N1U-24</t>
  </si>
  <si>
    <t>BONOS CLÍNICA DE LAS AMÉRICAS I – EMISIÓN 1</t>
  </si>
  <si>
    <t>BONOS COBEE IV - EMISIÓN 5</t>
  </si>
  <si>
    <t>BONOS COBEE V - EMISIÓN 1</t>
  </si>
  <si>
    <t>Bonos NEXOLIDER II</t>
  </si>
  <si>
    <t>ASFI/DSV-ED-NXS-047/2024</t>
  </si>
  <si>
    <t>NXS-N1U-24</t>
  </si>
  <si>
    <t>BONOS DIACONÍA - EMISIÓN 1</t>
  </si>
  <si>
    <t>Bonos DISMATEC II - Emisión 1</t>
  </si>
  <si>
    <t>ASFI/DSV-ED-DMT-053/2024</t>
  </si>
  <si>
    <t>DMT-2-N1U-24</t>
  </si>
  <si>
    <t>BONOS FERROVIARIA ORIENTAL EMISIÓN 6</t>
  </si>
  <si>
    <t>BONOS FERROVIARIA ORIENTAL EMISIÓN 7</t>
  </si>
  <si>
    <t>BONOS FERROVIARIA ORIENTAL EMISIÓN 9</t>
  </si>
  <si>
    <t>Bonos EQUIPETROL II - EMISIÓN 1</t>
  </si>
  <si>
    <t>BONOS FANCESA IV - EMISIÓN 1</t>
  </si>
  <si>
    <t>Bonos FANCESA IV - EMISIÓN 2</t>
  </si>
  <si>
    <t>Bonos BFC - Emisión 2</t>
  </si>
  <si>
    <t>ASFI/DSV-ED-FBF-030/2024</t>
  </si>
  <si>
    <t>FBF-1-N2U-24</t>
  </si>
  <si>
    <t>Bonos BFC – Emisión 3.</t>
  </si>
  <si>
    <t>ASFI/DSV-ED-FBF-050/2024</t>
  </si>
  <si>
    <t>FBF-1-N3U-24</t>
  </si>
  <si>
    <t>BONOS GAS &amp; ELECTRICIDAD III - EMISIÓN 1</t>
  </si>
  <si>
    <t>BONOS MUNICIPALES GAMLP - EMISIÓN 1</t>
  </si>
  <si>
    <t>Bonos GRUPO NACIONAL VIDA I - EMISIÓN 2</t>
  </si>
  <si>
    <t>BONOS LAS LOMAS I - EMISIÓN 2</t>
  </si>
  <si>
    <t>BONOS LAS LOMAS I - EMISIÓN 3</t>
  </si>
  <si>
    <t>BONOS LAS LOMAS I - EMISIÓN 4</t>
  </si>
  <si>
    <t>Bonos IOL III - Emisión 1</t>
  </si>
  <si>
    <t>ASFI/DSV-ED-IOL-051/2024</t>
  </si>
  <si>
    <t>IOL-3-N1U-24</t>
  </si>
  <si>
    <t>Bonos INCOTEC I - EMISIÓN 1</t>
  </si>
  <si>
    <t>Mayoreo y Distribución S.A. (MADISA)</t>
  </si>
  <si>
    <t>Acciones Suscritas y Pagadas Mayoreo y Distribución S.A. (MADISA)</t>
  </si>
  <si>
    <t>ASFI/DSV-EA-MDS-001/2024</t>
  </si>
  <si>
    <t>MDS1U</t>
  </si>
  <si>
    <t>BONOS NIBOL - EMISIÓN 1</t>
  </si>
  <si>
    <t>Bonos NIBOL II - EMISIÓN 1</t>
  </si>
  <si>
    <t>BONOS PLASTIFORTE - EMISIÓN 1</t>
  </si>
  <si>
    <t>BONOS PROLEGA I - EMISIÓN 6</t>
  </si>
  <si>
    <t>BONOS PROLEGA II - EMISIÓN 1</t>
  </si>
  <si>
    <t>BONOS PROLEGA II - EMISIÓN 4</t>
  </si>
  <si>
    <t>BONOS PROLEGA III - EMISIÓN 1</t>
  </si>
  <si>
    <t>BONOS PROLEGA III - EMISIÓN 2</t>
  </si>
  <si>
    <t>BONOS SOBOCE VII - EMISIÓN 2</t>
  </si>
  <si>
    <t>BONOS SOBOCE VII - EMISIÓN 3</t>
  </si>
  <si>
    <t>BONOS SOBOCE VII - EMISIÓN 4</t>
  </si>
  <si>
    <t>BONOS SOBOCE VIII - EMISIÓN 1</t>
  </si>
  <si>
    <t>BONOS TELECEL II - EMISIÓN 3</t>
  </si>
  <si>
    <t>Bonos TELECEL II-EMISIÓN 2</t>
  </si>
  <si>
    <t>GanAnticipo Fondo de Inversión Cerrado</t>
  </si>
  <si>
    <t>Letras Banco Central de Bolivia</t>
  </si>
  <si>
    <t>LBS</t>
  </si>
  <si>
    <t>BTS</t>
  </si>
  <si>
    <t>U000782449</t>
  </si>
  <si>
    <t>U000782450</t>
  </si>
  <si>
    <t>U000782452</t>
  </si>
  <si>
    <t>U000782501</t>
  </si>
  <si>
    <t>U000782502</t>
  </si>
  <si>
    <t>U000782503</t>
  </si>
  <si>
    <t>U000782504</t>
  </si>
  <si>
    <t>U000782505</t>
  </si>
  <si>
    <t>U001042449</t>
  </si>
  <si>
    <t>U001042450</t>
  </si>
  <si>
    <t>U001042451</t>
  </si>
  <si>
    <t>U001042452</t>
  </si>
  <si>
    <t>U001042501</t>
  </si>
  <si>
    <t>U001042502</t>
  </si>
  <si>
    <t>U001042503</t>
  </si>
  <si>
    <t>U001042504</t>
  </si>
  <si>
    <t>U001042505</t>
  </si>
  <si>
    <t>Bonos Subordinados Banco Ganadero IX</t>
  </si>
  <si>
    <t>ASFI/DSV-ED-BGA-082/2024</t>
  </si>
  <si>
    <t>BGA-N1U-24</t>
  </si>
  <si>
    <t>Bonos BNB Leasing V – Emisión 1</t>
  </si>
  <si>
    <t>ASFI/DSV-ED-BNL-072/2024</t>
  </si>
  <si>
    <t>BNL-4-N1U-24</t>
  </si>
  <si>
    <t>Bonos Ferroviaria Oriental Emisión 10</t>
  </si>
  <si>
    <t>ASFI/DSV-ED-EFO-079/2024</t>
  </si>
  <si>
    <t>EFO-N1U-24</t>
  </si>
  <si>
    <t>Bonos Ferroviaria Oriental Emisión 11</t>
  </si>
  <si>
    <t>ASFI/DSV-ED-EFO-080/2024</t>
  </si>
  <si>
    <t>EFO-N2U-24</t>
  </si>
  <si>
    <t>ASFI/DSV-ED-FBF-084/2024</t>
  </si>
  <si>
    <t>FBF-1-N4U-24</t>
  </si>
  <si>
    <t>Patrimonio Autónomo CIDRE IFD - BDP ST 061</t>
  </si>
  <si>
    <t>Valores Titularización CIDRE IFD - BDP ST 061</t>
  </si>
  <si>
    <t>ASFI/DSV-TD-PCE-001/2025</t>
  </si>
  <si>
    <t>PCE-TD-NB</t>
  </si>
  <si>
    <t>Bonos PROLEGA IV - Emisión 1</t>
  </si>
  <si>
    <t>ASFI/DSV-ED-POL-071/2024</t>
  </si>
  <si>
    <t>POL-4-N1U-24</t>
  </si>
  <si>
    <t>Bonos PROLEGA IV – Emisión 2</t>
  </si>
  <si>
    <t>ASFI/DSV-ED-POL-076/2024</t>
  </si>
  <si>
    <t>POL-4-N2U-24</t>
  </si>
  <si>
    <t>Bonos PROLEGA IV – Emisión 3</t>
  </si>
  <si>
    <t>ASFI/DSV-ED-POL-078/2024</t>
  </si>
  <si>
    <t>POL-4-N3U-24</t>
  </si>
  <si>
    <t>AGROFIN Fondo de Inversión Cerrado</t>
  </si>
  <si>
    <t>TOTAL GENERAL</t>
  </si>
  <si>
    <t>U000782506</t>
  </si>
  <si>
    <t>U000782507</t>
  </si>
  <si>
    <t>U000782508</t>
  </si>
  <si>
    <t>U000782509</t>
  </si>
  <si>
    <t>U001042506</t>
  </si>
  <si>
    <t>U001042507</t>
  </si>
  <si>
    <t>U001042508</t>
  </si>
  <si>
    <t>U001042509</t>
  </si>
  <si>
    <t>EMPRESA MINERA SAN LUCAS S.A.</t>
  </si>
  <si>
    <t>Patrimonio Autónomo PRO MUJER IFD - BDP ST 059</t>
  </si>
  <si>
    <t>PATRIMONIO AUTÓNOMO PRO MUJER IFD - BDP ST 059</t>
  </si>
  <si>
    <t>ASFI/DSV-TD-PPM-002/2025</t>
  </si>
  <si>
    <t>PPM-TD-NB</t>
  </si>
  <si>
    <t>Avanza Bs Fondo de Inversión de corto plazo</t>
  </si>
  <si>
    <t>Dinámico Fondo Mutuo Corto Plazo</t>
  </si>
  <si>
    <t>U000782510</t>
  </si>
  <si>
    <t>U000782511</t>
  </si>
  <si>
    <t>U000782512</t>
  </si>
  <si>
    <t>U000782513</t>
  </si>
  <si>
    <t>U000782515</t>
  </si>
  <si>
    <t>U000782516</t>
  </si>
  <si>
    <t>U000782517</t>
  </si>
  <si>
    <t>U000782518</t>
  </si>
  <si>
    <t>U001042511</t>
  </si>
  <si>
    <t>U001042512</t>
  </si>
  <si>
    <t>U001042513</t>
  </si>
  <si>
    <t>U001042515</t>
  </si>
  <si>
    <t>U001042518</t>
  </si>
  <si>
    <t>U000522511</t>
  </si>
  <si>
    <t>U000522512</t>
  </si>
  <si>
    <t>U000522513</t>
  </si>
  <si>
    <t>U000522515</t>
  </si>
  <si>
    <t>U000522516</t>
  </si>
  <si>
    <t>U000522517</t>
  </si>
  <si>
    <t>U000522518</t>
  </si>
  <si>
    <t>U000522519</t>
  </si>
  <si>
    <t>U000522520</t>
  </si>
  <si>
    <t>U000522521</t>
  </si>
  <si>
    <t>U000522522</t>
  </si>
  <si>
    <t>U000782519</t>
  </si>
  <si>
    <t>U000782520</t>
  </si>
  <si>
    <t>U000782521</t>
  </si>
  <si>
    <t>U000782522</t>
  </si>
  <si>
    <t>U001042519</t>
  </si>
  <si>
    <t>U001042521</t>
  </si>
  <si>
    <t>Bonos Banco FIE 4 - Emisión 3</t>
  </si>
  <si>
    <t>ASFI/DSV-ED-FIE-020/2025</t>
  </si>
  <si>
    <t>FIE-4-N1U-25</t>
  </si>
  <si>
    <t>Pagarés Bursátiles ECOFUTURO I – Emisión 1.</t>
  </si>
  <si>
    <t>ASFI/DSV-ED-FEF-009/2025</t>
  </si>
  <si>
    <t>FEF-PB1-N1U</t>
  </si>
  <si>
    <t>Bonos BISA LEASING VII - Emisión 2</t>
  </si>
  <si>
    <t>ASFI/DSV-ED-BIL-033/2025</t>
  </si>
  <si>
    <t>BIL-7-N1U-25</t>
  </si>
  <si>
    <t>Pagarés Bursátiles CAMSA II - Emisión 5</t>
  </si>
  <si>
    <t>ASFI/DSV-ED-CMI-019/2025</t>
  </si>
  <si>
    <t>CMI-PB2-N5U</t>
  </si>
  <si>
    <t>Pagarés Bursátiles CAMSA II - Emisión 6</t>
  </si>
  <si>
    <t>ASFI/DSV-ED-CMI-028/2025</t>
  </si>
  <si>
    <t>CMI-PB2-N6U</t>
  </si>
  <si>
    <t>DATEC LTDA.</t>
  </si>
  <si>
    <t>Pagarés DATEC I - Emision 1</t>
  </si>
  <si>
    <t>ASFI/DSV-ED-DTC-017/2025</t>
  </si>
  <si>
    <t>DTC-PB1-N1U</t>
  </si>
  <si>
    <t>Pagarés Bursátiles GRAVETAL III - Emisión 2</t>
  </si>
  <si>
    <t>ASFI/DSV--ED-CMI-019/2025</t>
  </si>
  <si>
    <t>GRB-PB3-N2U</t>
  </si>
  <si>
    <t>Pagarés Bursátiles GRAVETAL IV – Emisión 1</t>
  </si>
  <si>
    <t>ASFI/DSV-ED-GRB-025/2025</t>
  </si>
  <si>
    <t>GRB-PB4-N1U</t>
  </si>
  <si>
    <t>Pagarés Bursátiles PLASTIFORTE I – Emisión 2</t>
  </si>
  <si>
    <t>ASFI/DSV-ED-PTF-029/2025</t>
  </si>
  <si>
    <t>PTF-PB1-N2U</t>
  </si>
  <si>
    <t>Bonos TIENDA AMIGA I - Emisión 1</t>
  </si>
  <si>
    <t>ASFI/DSV-ED-TAE-018/2025</t>
  </si>
  <si>
    <t>TAE-1-N1U-25</t>
  </si>
  <si>
    <t>Pagarés Bursátiles TIENDA AMIGA II – Emisión 4</t>
  </si>
  <si>
    <t>ASFI/DSV-ED-TAE-015/2025</t>
  </si>
  <si>
    <t>TAE-PB2-N4U</t>
  </si>
  <si>
    <t>Pagarés Bursátiles TOYOSA V - Emisión 1</t>
  </si>
  <si>
    <t>ASFI/DSV-ED-TYS-016/2025</t>
  </si>
  <si>
    <t>TYS-PB5-N1U</t>
  </si>
  <si>
    <t>Pagarés Bursátiles TSM 003 - Emisión 4</t>
  </si>
  <si>
    <t>ASFI/DSV-ED-TSM-027/2025</t>
  </si>
  <si>
    <t>TSM-PB3-N4U</t>
  </si>
  <si>
    <t>Letras del Tesoro</t>
  </si>
  <si>
    <t>OPERACIONES  EN BOLIVIANOS CON MANTENIMIENTO DE VALOR - EXPRESADOS EN DÓLARES ESTADOUNIDENSES</t>
  </si>
  <si>
    <t/>
  </si>
  <si>
    <t>NR00392529</t>
  </si>
  <si>
    <t>NR00522523</t>
  </si>
  <si>
    <t>NR00522525</t>
  </si>
  <si>
    <t>NR00522527</t>
  </si>
  <si>
    <t>NR00522528</t>
  </si>
  <si>
    <t>NR00522530</t>
  </si>
  <si>
    <t>U000392523</t>
  </si>
  <si>
    <t>U000392527</t>
  </si>
  <si>
    <t>U000392528</t>
  </si>
  <si>
    <t>U000392529</t>
  </si>
  <si>
    <t>U000392530</t>
  </si>
  <si>
    <t>U000522523</t>
  </si>
  <si>
    <t>U000522527</t>
  </si>
  <si>
    <t>U000522529</t>
  </si>
  <si>
    <t>U000522530</t>
  </si>
  <si>
    <t>U000782523</t>
  </si>
  <si>
    <t>U000782525</t>
  </si>
  <si>
    <t>U000782526</t>
  </si>
  <si>
    <t>U000782527</t>
  </si>
  <si>
    <t>U000782529</t>
  </si>
  <si>
    <t>U000782530</t>
  </si>
  <si>
    <t>U001042523</t>
  </si>
  <si>
    <t>U001042527</t>
  </si>
  <si>
    <t>U001042528</t>
  </si>
  <si>
    <t>U001042529</t>
  </si>
  <si>
    <t>U001042530</t>
  </si>
  <si>
    <t>US00392528</t>
  </si>
  <si>
    <t>US00522522</t>
  </si>
  <si>
    <t>US00522523</t>
  </si>
  <si>
    <t>US00522524</t>
  </si>
  <si>
    <t>US00522525</t>
  </si>
  <si>
    <t>US00522526</t>
  </si>
  <si>
    <t>US00522527</t>
  </si>
  <si>
    <t>US00522528</t>
  </si>
  <si>
    <t>US00522529</t>
  </si>
  <si>
    <t>US00522530</t>
  </si>
  <si>
    <t>Bonos BCP 1</t>
  </si>
  <si>
    <t>ASFI/DSV-ED-BTB-037/2025</t>
  </si>
  <si>
    <t>BTB-N1U-25</t>
  </si>
  <si>
    <t>Valores Unión S.A. Agencia de Bolsa</t>
  </si>
  <si>
    <t>Bonos Banco FIE 4 - Emisión 4</t>
  </si>
  <si>
    <t>ASFI/DSV-ED-FIE-032/2025</t>
  </si>
  <si>
    <t>FIE-4-N2U-25</t>
  </si>
  <si>
    <t>Acciones Suscritas y Pagadas Banco Prodem S.A.</t>
  </si>
  <si>
    <t>ASFI/DSVSC-EA-FPR-001/2019</t>
  </si>
  <si>
    <t>FPR1U</t>
  </si>
  <si>
    <t>Pagarés Bursátiles ECOFUTURO I – Emisión 2.</t>
  </si>
  <si>
    <t>ASFI/DSV-ED-FEF-041/2025</t>
  </si>
  <si>
    <t>FEF-PB1-N2U</t>
  </si>
  <si>
    <t>Bonos Sociales Avanza Mujer BancoSol 2</t>
  </si>
  <si>
    <t>ASFI/DSV-ED-BSO-040/2025</t>
  </si>
  <si>
    <t>BSO-N1U-25</t>
  </si>
  <si>
    <t>Acciones Suscritas y Pagadas de BNB Corporación S.A.</t>
  </si>
  <si>
    <t>ASFI/DSVSC-EA-BNC-003/2018</t>
  </si>
  <si>
    <t>BNC1U</t>
  </si>
  <si>
    <t xml:space="preserve">BNB Leasing S.A.                                                                                                                                                                                        </t>
  </si>
  <si>
    <t>Compañía Boliviana de Energía Eléctrica S.A. - Bolivian Power Company Limited - Sucursal Bolivia</t>
  </si>
  <si>
    <t>Pagarés DISMATEC I - Emisión 4</t>
  </si>
  <si>
    <t>ASFI/DSV-ED-DMT-048/2025</t>
  </si>
  <si>
    <t>DMT-PB1-N4U</t>
  </si>
  <si>
    <t>Pagarés Bursátiles SAN LUCAS - Emisión 2</t>
  </si>
  <si>
    <t>ASFI/DSV-ED-MSL-036/2025</t>
  </si>
  <si>
    <t>MSL-PB1-N2U</t>
  </si>
  <si>
    <t>EQUIPO PETROLERO SOCIEDAD ANÓNIMA (EQUIPETROL S.A.)</t>
  </si>
  <si>
    <t>Farmacia Chávez S.A.</t>
  </si>
  <si>
    <t>Pagarés Bursátiles FARMACIA CHAVEZ I - Emisión 1</t>
  </si>
  <si>
    <t>ASFI/DSV-ED-FCZ-049/2025</t>
  </si>
  <si>
    <t>FCZ-PB1-N1U</t>
  </si>
  <si>
    <t>Gas y Electricidad S.A.</t>
  </si>
  <si>
    <t>Pagarés Bursátiles GAS &amp; ELECTRICIDAD II - Emisión 3</t>
  </si>
  <si>
    <t>ASFI/DSV-ED-GYE-033/2025</t>
  </si>
  <si>
    <t>GYE-PB2-N3U</t>
  </si>
  <si>
    <t>Pagarés Bursátiles GAS &amp; ELECTRICIDAD II - Emisión 4</t>
  </si>
  <si>
    <t>ASFI/DSV-ED-GYE-042/2025</t>
  </si>
  <si>
    <t>GYE-PB2-N4U</t>
  </si>
  <si>
    <t>Bonos Municipales del Gobierno Municipal de Santa Cruz de la Sierra – Emisión 1</t>
  </si>
  <si>
    <t>ASFI/DSV-ED-MSC-031/2025</t>
  </si>
  <si>
    <t>MSC-1-N1U-25</t>
  </si>
  <si>
    <t>GRUPO FINANCIERO BISA S.A.</t>
  </si>
  <si>
    <t>Acciones Suscritas y Pagadas de Grupo Financiero BISA S.A.</t>
  </si>
  <si>
    <t>ASFI/DSV-EA-GFB-001/2023</t>
  </si>
  <si>
    <t>GFB1U</t>
  </si>
  <si>
    <t>INDUSTRIA TEXTIL TSM S.A.</t>
  </si>
  <si>
    <t>Pagarés Bursátiles INCOTEC I – Emisión 1</t>
  </si>
  <si>
    <t>ASFI/DSV-ED-ICT-032/2025</t>
  </si>
  <si>
    <t>ICT-PB1-N1U</t>
  </si>
  <si>
    <t>Mercantile Investment Corporation  (Bolivia) S.A.</t>
  </si>
  <si>
    <t>Parque Industrial Latinoamericano S.R.L.</t>
  </si>
  <si>
    <t>Sociedad Boliviana de Cemento S.A. "SOBOCE"</t>
  </si>
  <si>
    <t>Acciones Suscritas y Pagadas de la Sociedad Controladora Ganadero S.A.</t>
  </si>
  <si>
    <t>ASFI/DSV-EA-GAN-001/2025</t>
  </si>
  <si>
    <t>GAN1U</t>
  </si>
  <si>
    <t>Pagarés Bursátiles TIENDA AMIGA II – Emisión 5</t>
  </si>
  <si>
    <t>ASFI/DSV-ED-TAE-035/2025</t>
  </si>
  <si>
    <t>TAE-PB2-N5U</t>
  </si>
  <si>
    <t>Pagarés Bursátiles TOYOSA V – Emisión 2</t>
  </si>
  <si>
    <t>ASFI/DSV-ED-TYS-034/2025</t>
  </si>
  <si>
    <t>TYS-PB5-N2U</t>
  </si>
  <si>
    <t>Alianza Segura Fondo de Inversión Abierto</t>
  </si>
  <si>
    <t xml:space="preserve">BEC  </t>
  </si>
  <si>
    <t xml:space="preserve">BGA  </t>
  </si>
  <si>
    <t xml:space="preserve">BIL  </t>
  </si>
  <si>
    <t xml:space="preserve">BIS  </t>
  </si>
  <si>
    <t xml:space="preserve">BME  </t>
  </si>
  <si>
    <t xml:space="preserve">BNB  </t>
  </si>
  <si>
    <t xml:space="preserve">BNL  </t>
  </si>
  <si>
    <t xml:space="preserve">BSO  </t>
  </si>
  <si>
    <t xml:space="preserve">BTB  </t>
  </si>
  <si>
    <t xml:space="preserve">BUN  </t>
  </si>
  <si>
    <t xml:space="preserve">CMI  </t>
  </si>
  <si>
    <t xml:space="preserve">DTC  </t>
  </si>
  <si>
    <t xml:space="preserve">EFO  </t>
  </si>
  <si>
    <t xml:space="preserve">EPE  </t>
  </si>
  <si>
    <t xml:space="preserve">FCZ  </t>
  </si>
  <si>
    <t xml:space="preserve">FEF  </t>
  </si>
  <si>
    <t xml:space="preserve">FFO  </t>
  </si>
  <si>
    <t xml:space="preserve">FIE  </t>
  </si>
  <si>
    <t xml:space="preserve">FPR  </t>
  </si>
  <si>
    <t xml:space="preserve">FSL  </t>
  </si>
  <si>
    <t xml:space="preserve">GYE  </t>
  </si>
  <si>
    <t xml:space="preserve">IDI  </t>
  </si>
  <si>
    <t xml:space="preserve">IOL  </t>
  </si>
  <si>
    <t xml:space="preserve">NFB  </t>
  </si>
  <si>
    <t xml:space="preserve">NIB  </t>
  </si>
  <si>
    <t xml:space="preserve">NUT  </t>
  </si>
  <si>
    <t xml:space="preserve">NXS  </t>
  </si>
  <si>
    <t xml:space="preserve">POL  </t>
  </si>
  <si>
    <t xml:space="preserve">SOF  </t>
  </si>
  <si>
    <t xml:space="preserve">TCB  </t>
  </si>
  <si>
    <t xml:space="preserve">TGN  </t>
  </si>
  <si>
    <t xml:space="preserve">TSM  </t>
  </si>
  <si>
    <t xml:space="preserve">TYS  </t>
  </si>
  <si>
    <t>FONDOS DE INVERSIÓN CERRADOS EN UFV</t>
  </si>
  <si>
    <t>Total Fondos en Dólares estadounidenses</t>
  </si>
  <si>
    <t>Total FONDOS EN UFV</t>
  </si>
  <si>
    <t xml:space="preserve">BCB  </t>
  </si>
  <si>
    <t xml:space="preserve">EMT  </t>
  </si>
  <si>
    <t xml:space="preserve">MDS  </t>
  </si>
  <si>
    <t>BRS</t>
  </si>
  <si>
    <t xml:space="preserve">IID  </t>
  </si>
  <si>
    <t>NR00392531</t>
  </si>
  <si>
    <t>NR00522531</t>
  </si>
  <si>
    <t>U000392531</t>
  </si>
  <si>
    <t>U000522531</t>
  </si>
  <si>
    <t>U001042531</t>
  </si>
  <si>
    <t>US00522531</t>
  </si>
  <si>
    <t>Pagarés Bursátiles EQUIPETROL I – Emisión 1</t>
  </si>
  <si>
    <t>ASFI/DSV-ED-EPE-043/2025</t>
  </si>
  <si>
    <t>EPE-PB1-N1U</t>
  </si>
  <si>
    <t>BONOS FARMACIAS CHAVEZ I</t>
  </si>
  <si>
    <t>ASFI/DSV-ED-FCZ-053/2025</t>
  </si>
  <si>
    <t>FCZ-N1U-25</t>
  </si>
  <si>
    <t>Multiplika Sociedad de Titularización S.A.</t>
  </si>
  <si>
    <t>PATRIMONIO AUTÓNOMO CRECER IFD - BDP ST 063</t>
  </si>
  <si>
    <t>ASFI/DSV-TD-PRC-004/2025</t>
  </si>
  <si>
    <t>PRC-TD-NA</t>
  </si>
  <si>
    <t>PRC-TD-NB</t>
  </si>
  <si>
    <t>PRC-TD-NC</t>
  </si>
  <si>
    <t>PRC-TD-ND</t>
  </si>
  <si>
    <t xml:space="preserve">PRC  </t>
  </si>
  <si>
    <t>Centro de Investigación y Desarrollo Regional Institución Financiera de Desarrollo</t>
  </si>
  <si>
    <t>Fundación Boliviana para el Desarrollo - Institución Financiera de Desarrollo</t>
  </si>
  <si>
    <t>IDEPRO Desarrollo Empresarial Institución Financiera de Desarrollo</t>
  </si>
  <si>
    <t>MDS</t>
  </si>
  <si>
    <t>CID</t>
  </si>
  <si>
    <t>IFU</t>
  </si>
  <si>
    <t>IID</t>
  </si>
  <si>
    <t>PAT</t>
  </si>
  <si>
    <t>PCE</t>
  </si>
  <si>
    <t>PRC</t>
  </si>
  <si>
    <t>PCP</t>
  </si>
  <si>
    <t>PPM</t>
  </si>
  <si>
    <t>Patrimonio Autónomo UNIPARTES - BDP ST 055</t>
  </si>
  <si>
    <t>Patrimonio Autónomo CRECER IFD - BDP ST 063</t>
  </si>
  <si>
    <t>Patrimonio Autónomo CIDRE IFD - BDP ST 064</t>
  </si>
  <si>
    <t>Bonos Subordinados Banco BISA III - Emisión 1</t>
  </si>
  <si>
    <t>ASFI/DSV-ED-BIS-071/2025</t>
  </si>
  <si>
    <t>BIS-3-N1U-25</t>
  </si>
  <si>
    <t>BONOS BANCO BISA 1</t>
  </si>
  <si>
    <t>ASFI/DSV-ED-BIS-083/2025</t>
  </si>
  <si>
    <t>BIS-N2U-25</t>
  </si>
  <si>
    <t>N000262536</t>
  </si>
  <si>
    <t>N000262537</t>
  </si>
  <si>
    <t>N000262538</t>
  </si>
  <si>
    <t>N000262539</t>
  </si>
  <si>
    <t>N000262540</t>
  </si>
  <si>
    <t>N000262541</t>
  </si>
  <si>
    <t>N000262542</t>
  </si>
  <si>
    <t>N000262543</t>
  </si>
  <si>
    <t>NR00392532</t>
  </si>
  <si>
    <t>NR00392537</t>
  </si>
  <si>
    <t>NR00392541</t>
  </si>
  <si>
    <t>NR00392543</t>
  </si>
  <si>
    <t>NR00522532</t>
  </si>
  <si>
    <t>NR00522533</t>
  </si>
  <si>
    <t>NR00522534</t>
  </si>
  <si>
    <t>NR00522535</t>
  </si>
  <si>
    <t>NR00522536</t>
  </si>
  <si>
    <t>NR00522537</t>
  </si>
  <si>
    <t>NR00522538</t>
  </si>
  <si>
    <t>NR00522539</t>
  </si>
  <si>
    <t>NR00522540</t>
  </si>
  <si>
    <t>NR00522541</t>
  </si>
  <si>
    <t>NR00522542</t>
  </si>
  <si>
    <t>NR00522543</t>
  </si>
  <si>
    <t>UR00392532</t>
  </si>
  <si>
    <t>UR00392533</t>
  </si>
  <si>
    <t>UR00392534</t>
  </si>
  <si>
    <t>UR00522532</t>
  </si>
  <si>
    <t>UR00522533</t>
  </si>
  <si>
    <t>UR00522534</t>
  </si>
  <si>
    <t>UR00522535</t>
  </si>
  <si>
    <t>UR00782532</t>
  </si>
  <si>
    <t>UR00782533</t>
  </si>
  <si>
    <t>UR00782534</t>
  </si>
  <si>
    <t>UR00782535</t>
  </si>
  <si>
    <t>UR00782536</t>
  </si>
  <si>
    <t>UR00782537</t>
  </si>
  <si>
    <t>UR01042532</t>
  </si>
  <si>
    <t>UR01042533</t>
  </si>
  <si>
    <t>UR01042534</t>
  </si>
  <si>
    <t>UR01042535</t>
  </si>
  <si>
    <t>UR01042536</t>
  </si>
  <si>
    <t>UR01042537</t>
  </si>
  <si>
    <t>US00262536</t>
  </si>
  <si>
    <t>US00262537</t>
  </si>
  <si>
    <t>US00262538</t>
  </si>
  <si>
    <t>US00262539</t>
  </si>
  <si>
    <t>US00262540</t>
  </si>
  <si>
    <t>US00262542</t>
  </si>
  <si>
    <t>US00262543</t>
  </si>
  <si>
    <t>US00392543</t>
  </si>
  <si>
    <t>US00522532</t>
  </si>
  <si>
    <t>US00522533</t>
  </si>
  <si>
    <t>US00522534</t>
  </si>
  <si>
    <t>US00522535</t>
  </si>
  <si>
    <t>US00522536</t>
  </si>
  <si>
    <t>US00522537</t>
  </si>
  <si>
    <t>US00522538</t>
  </si>
  <si>
    <t>US00522539</t>
  </si>
  <si>
    <t>US00522540</t>
  </si>
  <si>
    <t>US00522541</t>
  </si>
  <si>
    <t>US00522542</t>
  </si>
  <si>
    <t>US00522543</t>
  </si>
  <si>
    <t>Bonos Subordinados BEC VI</t>
  </si>
  <si>
    <t>ASFI/DSV-ED-BEC-058/2025</t>
  </si>
  <si>
    <t>BEC-N1U-25</t>
  </si>
  <si>
    <t>BONOS BANCO ECONÓMICO II</t>
  </si>
  <si>
    <t>ASFI/DSV-ED-BEC-076/2025</t>
  </si>
  <si>
    <t>BEC-N2U-25</t>
  </si>
  <si>
    <t>Bonos Subordinados BMSC II - Emisión 1</t>
  </si>
  <si>
    <t>ASFI/DSV-ED-BME-059/2025</t>
  </si>
  <si>
    <t>BME-5-N1U-25</t>
  </si>
  <si>
    <t>Bonos BMSC IV - Emisión 1</t>
  </si>
  <si>
    <t>ASFI/DSV-ED-BME-063/2025</t>
  </si>
  <si>
    <t>BME-6-N2U-25</t>
  </si>
  <si>
    <t>Bonos BNB III - Emisión 1</t>
  </si>
  <si>
    <t>ASFI/DSV-ED-BNB-054/2025</t>
  </si>
  <si>
    <t>BNB-4-N1U-25</t>
  </si>
  <si>
    <t>Bonos BNB III - Emisión 2</t>
  </si>
  <si>
    <t>ASFI/DSV-ED-BNB-055/2025</t>
  </si>
  <si>
    <t>BNB-4-N2U-25</t>
  </si>
  <si>
    <t>Bonos Banco FIE 4 - Emisión 5</t>
  </si>
  <si>
    <t>ASFI/DSV-ED-FIE-084/2025</t>
  </si>
  <si>
    <t>FIE-4-N3U-25</t>
  </si>
  <si>
    <t>Pagarés Bursátiles Banco Unión I - Emisión 1</t>
  </si>
  <si>
    <t>ASFI/DSV-ED-BUN-069/2025</t>
  </si>
  <si>
    <t>BUN-PB1-N1U</t>
  </si>
  <si>
    <t>Bonos CAMSA II - Emisión 2</t>
  </si>
  <si>
    <t>ASFI/DSV-ED-CMI-065/2025</t>
  </si>
  <si>
    <t>CMI-2-N1U-25</t>
  </si>
  <si>
    <t>Pagarés Bursátiles CAMSA III - Emisión 1</t>
  </si>
  <si>
    <t>ASFI/DSV-ED-CMI-061/2025</t>
  </si>
  <si>
    <t>CMI-PB3-N1U</t>
  </si>
  <si>
    <t>Pagarés Bursátiles NEXOLIDER I - Emisión 1</t>
  </si>
  <si>
    <t>ASFI/DSV-ED-NXS-075/2025</t>
  </si>
  <si>
    <t>NXS-PB1-N1U</t>
  </si>
  <si>
    <t>Pagarés Bursátiles NEXOLIDER I - Emisión 2</t>
  </si>
  <si>
    <t>ASFI/DSV-ED-NXS-091/2025</t>
  </si>
  <si>
    <t>NXS-PB1-N2U</t>
  </si>
  <si>
    <t>Bonos DISMATEC II - Emisión 2</t>
  </si>
  <si>
    <t>ASFI/DSV-ED-DMT-066/2025</t>
  </si>
  <si>
    <t>DMT-2-N1U-25</t>
  </si>
  <si>
    <t>Bonos EMIPA II</t>
  </si>
  <si>
    <t>ASFI/DSV-ED-EMT-062/2025</t>
  </si>
  <si>
    <t>EMT-E1U-25</t>
  </si>
  <si>
    <t>Pagarés Bursátiles EQUIPETROL I - Emisión 2</t>
  </si>
  <si>
    <t>ASFI/DSV-ED-EPE-082/2025</t>
  </si>
  <si>
    <t>EPE-PB1-N2U</t>
  </si>
  <si>
    <t>Pagarés Bursátiles FARMACIA CHAVEZ I - Emisión 2</t>
  </si>
  <si>
    <t>ASFI/DSV-ED-FCZ-080/2025</t>
  </si>
  <si>
    <t>FCZ-PB1-N2U</t>
  </si>
  <si>
    <t>Bonos BFC - Emisión 5</t>
  </si>
  <si>
    <t>ASFI/DSV-ED-FBF-081/2025</t>
  </si>
  <si>
    <t>FBF-1-N1U-25</t>
  </si>
  <si>
    <t>Pagarés Bursátiles GAS &amp; ELECTRICIDAD II - Emisión 5</t>
  </si>
  <si>
    <t>ASFI/DSV-ED-GYE-064/2025</t>
  </si>
  <si>
    <t>GYE-PB2-N5U</t>
  </si>
  <si>
    <t>Pagarés Bursátiles IOL I - Emisión 6</t>
  </si>
  <si>
    <t>ASFI/DSV-ED-IOL-073/2025</t>
  </si>
  <si>
    <t>IOL-PB1-N6U</t>
  </si>
  <si>
    <t>Pagarés Bursátiles MADISA I - Emisión 1</t>
  </si>
  <si>
    <t>ASFI/DSV-ED-MDS-078/2025</t>
  </si>
  <si>
    <t>MDS-PB1-N1U</t>
  </si>
  <si>
    <t>Bonos NIBOL III - Emisión 1</t>
  </si>
  <si>
    <t>ASFI/DSV-ED-NIB-079/2025</t>
  </si>
  <si>
    <t>NIB-3-N1U-25</t>
  </si>
  <si>
    <t>PATRIMONIO AUTÓNOMO CIDRE IFD - BDP ST 064</t>
  </si>
  <si>
    <t>Valores de Titularización CIDRE IFD - BDP ST 064</t>
  </si>
  <si>
    <t>ASFI/DSV-TD-PCP-005/2025</t>
  </si>
  <si>
    <t>PCP-TD-NA</t>
  </si>
  <si>
    <t>PCP-TD-NB</t>
  </si>
  <si>
    <t>Patrimonio Autónomo INOLSA - BDP ST 062</t>
  </si>
  <si>
    <t>Valores de Titularización INOLSA - BDP ST 062</t>
  </si>
  <si>
    <t>ASFI/DSV-TD-PNL-006/2025</t>
  </si>
  <si>
    <t>PNL-TD-NA</t>
  </si>
  <si>
    <t>PNL-TD-NB</t>
  </si>
  <si>
    <t>PNL-TD-NC</t>
  </si>
  <si>
    <t>PATRIMONIO AUTÓNOMO LAS LOMAS - iBOLSA ST 003</t>
  </si>
  <si>
    <t>Patrimonio Autónomo LAS LOMAS - iBOLSA ST 003</t>
  </si>
  <si>
    <t>ASFI/DSV-PA-PLO-007/2025</t>
  </si>
  <si>
    <t>PLO-TD-NA</t>
  </si>
  <si>
    <t>PLO-TD-NB</t>
  </si>
  <si>
    <t>PLO-TD-NC</t>
  </si>
  <si>
    <t>PLO-TD-ND</t>
  </si>
  <si>
    <t>PLO-TD-NE</t>
  </si>
  <si>
    <t>PLO-TD-NF</t>
  </si>
  <si>
    <t>Patrimonio Autónomo MADEPA - IBOLSA ST 004</t>
  </si>
  <si>
    <t>Valores de Titularización MADEPA – IBOLSA ST 004</t>
  </si>
  <si>
    <t>ASFI/DSV-TD-PPA-008/2025</t>
  </si>
  <si>
    <t>PPA-TD-NA</t>
  </si>
  <si>
    <t>PPA-TD-NB</t>
  </si>
  <si>
    <t>PPA-TD-NC</t>
  </si>
  <si>
    <t>PPA-TD-ND</t>
  </si>
  <si>
    <t>PPA-TD-NE</t>
  </si>
  <si>
    <t>PPA-TD-NF</t>
  </si>
  <si>
    <t>PPA-TD-NG</t>
  </si>
  <si>
    <t>PATRIMONIO AUTÓNOMO TERRAPUERTO - BDP ST 060</t>
  </si>
  <si>
    <t>Valores de Titularización TERRAPUERTO - BDP ST 060</t>
  </si>
  <si>
    <t>ASFI/DSV-TD-PTR-003/2025</t>
  </si>
  <si>
    <t>PTR-TD-NA</t>
  </si>
  <si>
    <t>PTR-TD-NB</t>
  </si>
  <si>
    <t>PTR-TD-NC</t>
  </si>
  <si>
    <t>Pagarés Bursátiles PROLEGA III - Emisión 1</t>
  </si>
  <si>
    <t>ASFI/DSV-ED-POL-090/2025</t>
  </si>
  <si>
    <t>POL-PB3-N1U</t>
  </si>
  <si>
    <t xml:space="preserve">Pagarés Bursátiles NUTRIOIL III - Emisión 2 </t>
  </si>
  <si>
    <t>ASFI/DSV-ED-NUT-068/2025</t>
  </si>
  <si>
    <t>NUT-PB3-N2U</t>
  </si>
  <si>
    <t>Pagarés Bursátiles NUTRIOIL III - Emisión 3</t>
  </si>
  <si>
    <t>ASFI/DSV-ED-NUT-072/2025</t>
  </si>
  <si>
    <t>NUT-PB3-N3U</t>
  </si>
  <si>
    <t>Pagarés Bursátiles TOYOSA V - Emisión 3</t>
  </si>
  <si>
    <t>ASFI/DSV-ED-TYS-077/2025</t>
  </si>
  <si>
    <t>TYS-PB5-N3U</t>
  </si>
  <si>
    <t>FCZ</t>
  </si>
  <si>
    <t>Letra del Tesoro</t>
  </si>
  <si>
    <t>LTS</t>
  </si>
  <si>
    <t xml:space="preserve">BIA  </t>
  </si>
  <si>
    <t xml:space="preserve">CAI  </t>
  </si>
  <si>
    <t xml:space="preserve">CBA  </t>
  </si>
  <si>
    <t xml:space="preserve">GVA  </t>
  </si>
  <si>
    <t xml:space="preserve">MAB  </t>
  </si>
  <si>
    <t xml:space="preserve">MIB  </t>
  </si>
  <si>
    <t xml:space="preserve">NVA  </t>
  </si>
  <si>
    <t xml:space="preserve">PAN  </t>
  </si>
  <si>
    <t xml:space="preserve">SUD  </t>
  </si>
  <si>
    <t xml:space="preserve">VUN  </t>
  </si>
  <si>
    <t>iBolsa Agencia de Bolsa S.A.</t>
  </si>
  <si>
    <t>Gobierno Autónomo Municipal de Tarija</t>
  </si>
  <si>
    <t xml:space="preserve">Mayoreo y Distribución S.A. (MADISA) </t>
  </si>
  <si>
    <t>Distribuidora Mayorista de Tecnología S.A. "DISMATEC S.A."</t>
  </si>
  <si>
    <t>IBO</t>
  </si>
  <si>
    <t>GMT</t>
  </si>
  <si>
    <t>PNL</t>
  </si>
  <si>
    <t>PLO</t>
  </si>
  <si>
    <t>Compañía Americana de Construcciones S.A. (AMECO S.A.)</t>
  </si>
  <si>
    <t>Acciones Suscritas y Pagadas - Compañía Americana de Construcciones S.A. (AMECO S.A.)</t>
  </si>
  <si>
    <t>ASFI/DSV-EA-CAC-005/2017</t>
  </si>
  <si>
    <t>CAC1U</t>
  </si>
  <si>
    <t>Patrimonio Autónomo MADEPA – iBOLSA ST 001</t>
  </si>
  <si>
    <t>Valores de Titularización MADEPA - iBOLSA ST 001</t>
  </si>
  <si>
    <t>ASFI/DSVSC-PA-MDI-003/2020</t>
  </si>
  <si>
    <t>MDI-TD-NE</t>
  </si>
  <si>
    <t>Ibolsa Agencia de Bolsa S.A.</t>
  </si>
  <si>
    <t>MDI-TD-NF</t>
  </si>
  <si>
    <t>MDI-TD-NG</t>
  </si>
  <si>
    <t>MDI-TD-NH</t>
  </si>
  <si>
    <t>Acciones Suscritas y Pagadas - Santa Cruz Investments SAFI S.A.</t>
  </si>
  <si>
    <t>ASFI/DSVSC-EA-SSC-010/2017</t>
  </si>
  <si>
    <t>SSC1U</t>
  </si>
  <si>
    <t>Acciones Suscritas y Pagadas - Santa Cruz Securities S.A.</t>
  </si>
  <si>
    <t>ASFI/DSVSC-EA-SZS-009/2017</t>
  </si>
  <si>
    <t>SZS1U</t>
  </si>
  <si>
    <t>Valor UFV Fondo de Inversión Abierto Mediano Plazo</t>
  </si>
  <si>
    <t xml:space="preserve">COR  </t>
  </si>
  <si>
    <t xml:space="preserve">CRE  </t>
  </si>
  <si>
    <t xml:space="preserve">CRP  </t>
  </si>
  <si>
    <t xml:space="preserve">DIN  </t>
  </si>
  <si>
    <t xml:space="preserve">DMT  </t>
  </si>
  <si>
    <t xml:space="preserve">ELF  </t>
  </si>
  <si>
    <t xml:space="preserve">FBF  </t>
  </si>
  <si>
    <t xml:space="preserve">FIN  </t>
  </si>
  <si>
    <t xml:space="preserve">GNI  </t>
  </si>
  <si>
    <t xml:space="preserve">GRB  </t>
  </si>
  <si>
    <t xml:space="preserve">HLT  </t>
  </si>
  <si>
    <t xml:space="preserve">ICT  </t>
  </si>
  <si>
    <t xml:space="preserve">IEL  </t>
  </si>
  <si>
    <t xml:space="preserve">IPM  </t>
  </si>
  <si>
    <t xml:space="preserve">JSF  </t>
  </si>
  <si>
    <t xml:space="preserve">MLP  </t>
  </si>
  <si>
    <t xml:space="preserve">MSL  </t>
  </si>
  <si>
    <t xml:space="preserve">PAT  </t>
  </si>
  <si>
    <t xml:space="preserve">PCD  </t>
  </si>
  <si>
    <t xml:space="preserve">PCH  </t>
  </si>
  <si>
    <t xml:space="preserve">PCP  </t>
  </si>
  <si>
    <t xml:space="preserve">PGB  </t>
  </si>
  <si>
    <t xml:space="preserve">PLR  </t>
  </si>
  <si>
    <t xml:space="preserve">PTF  </t>
  </si>
  <si>
    <t xml:space="preserve">PTL  </t>
  </si>
  <si>
    <t xml:space="preserve">SIS  </t>
  </si>
  <si>
    <t xml:space="preserve">TAE  </t>
  </si>
  <si>
    <t xml:space="preserve">TRD  </t>
  </si>
  <si>
    <t xml:space="preserve">VAH  </t>
  </si>
  <si>
    <t xml:space="preserve">VID  </t>
  </si>
  <si>
    <t>Reporto</t>
  </si>
  <si>
    <t>Pagarés DISMATEC I - Emisión 5</t>
  </si>
  <si>
    <t>ASFI/DSV-ED-DMT-096/2025</t>
  </si>
  <si>
    <t>DMT-PB1-N5U</t>
  </si>
  <si>
    <t>Pagarés Bursátiles TSM 003 - Emisión 5</t>
  </si>
  <si>
    <t>ASFI/DSV-ED-TSM-097/2025</t>
  </si>
  <si>
    <t>TSM-PB3-N5U</t>
  </si>
  <si>
    <t>Pagarés Bursátiles PROLEGA III - Emisión 2</t>
  </si>
  <si>
    <t>ASFI/DSV-ED-POL-093/2025</t>
  </si>
  <si>
    <t>POL-PB3-N2U</t>
  </si>
  <si>
    <t>N000132549</t>
  </si>
  <si>
    <t>N000132550</t>
  </si>
  <si>
    <t>N000132551</t>
  </si>
  <si>
    <t>N000132552</t>
  </si>
  <si>
    <t>N000132601</t>
  </si>
  <si>
    <t>N000132602</t>
  </si>
  <si>
    <t>N000132603</t>
  </si>
  <si>
    <t>N000132604</t>
  </si>
  <si>
    <t>N000132605</t>
  </si>
  <si>
    <t>N000262544</t>
  </si>
  <si>
    <t>N000262545</t>
  </si>
  <si>
    <t>N000262546</t>
  </si>
  <si>
    <t>N000262547</t>
  </si>
  <si>
    <t>N000262548</t>
  </si>
  <si>
    <t>N000262549</t>
  </si>
  <si>
    <t>N000262550</t>
  </si>
  <si>
    <t>N000262551</t>
  </si>
  <si>
    <t>N000262552</t>
  </si>
  <si>
    <t>N000262601</t>
  </si>
  <si>
    <t>N000262602</t>
  </si>
  <si>
    <t>N000262603</t>
  </si>
  <si>
    <t>N000262604</t>
  </si>
  <si>
    <t>NR00262604</t>
  </si>
  <si>
    <t>NR00262605</t>
  </si>
  <si>
    <t>NR00392545</t>
  </si>
  <si>
    <t>NR00392546</t>
  </si>
  <si>
    <t>NR00392547</t>
  </si>
  <si>
    <t>NR00392548</t>
  </si>
  <si>
    <t>NR00392549</t>
  </si>
  <si>
    <t>NR00392550</t>
  </si>
  <si>
    <t>NR00392551</t>
  </si>
  <si>
    <t>NR00392552</t>
  </si>
  <si>
    <t>NR00392601</t>
  </si>
  <si>
    <t>NR00392602</t>
  </si>
  <si>
    <t>NR00392603</t>
  </si>
  <si>
    <t>NR00392604</t>
  </si>
  <si>
    <t>NR00392605</t>
  </si>
  <si>
    <t>NR00522544</t>
  </si>
  <si>
    <t>NR00522545</t>
  </si>
  <si>
    <t>NR00522546</t>
  </si>
  <si>
    <t>NR00522547</t>
  </si>
  <si>
    <t>NR00522548</t>
  </si>
  <si>
    <t>NR00522549</t>
  </si>
  <si>
    <t>NR00522550</t>
  </si>
  <si>
    <t>NR00522551</t>
  </si>
  <si>
    <t>NR00522552</t>
  </si>
  <si>
    <t>NR00522601</t>
  </si>
  <si>
    <t>NR00522602</t>
  </si>
  <si>
    <t>NR00522603</t>
  </si>
  <si>
    <t>NR00522604</t>
  </si>
  <si>
    <t>NR00522605</t>
  </si>
  <si>
    <t>NR00782604</t>
  </si>
  <si>
    <t>NR00782605</t>
  </si>
  <si>
    <t>US00132549</t>
  </si>
  <si>
    <t>US00132601</t>
  </si>
  <si>
    <t>US00132602</t>
  </si>
  <si>
    <t>US00132603</t>
  </si>
  <si>
    <t>US00132604</t>
  </si>
  <si>
    <t>US00262547</t>
  </si>
  <si>
    <t>US00262548</t>
  </si>
  <si>
    <t>US00262551</t>
  </si>
  <si>
    <t>US00262552</t>
  </si>
  <si>
    <t>US00262602</t>
  </si>
  <si>
    <t>US00262603</t>
  </si>
  <si>
    <t>US00262604</t>
  </si>
  <si>
    <t>US00522544</t>
  </si>
  <si>
    <t>US00522545</t>
  </si>
  <si>
    <t>US00522546</t>
  </si>
  <si>
    <t>US00522547</t>
  </si>
  <si>
    <t>US00522548</t>
  </si>
  <si>
    <t>US00522549</t>
  </si>
  <si>
    <t>US00522550</t>
  </si>
  <si>
    <t>US00522551</t>
  </si>
  <si>
    <t>US00522602</t>
  </si>
  <si>
    <t>US00522603</t>
  </si>
  <si>
    <t>US00522604</t>
  </si>
  <si>
    <t>Bonos Subordinados BMSC II - Emisión 2</t>
  </si>
  <si>
    <t>ASFI/DSV-ED-BME-105/2025</t>
  </si>
  <si>
    <t>BME-5-N2U-25</t>
  </si>
  <si>
    <t>Bonos Subordinados BMSC II - Emisión 3</t>
  </si>
  <si>
    <t>ASFI/DSV-ED-BME-106/2025</t>
  </si>
  <si>
    <t>BME-5-N3U-25</t>
  </si>
  <si>
    <t>Banco PYME "Ecofuturo" S.A.</t>
  </si>
  <si>
    <t>Pagarés Bursátiles ECOFUTURO I - Emisión 3</t>
  </si>
  <si>
    <t>ASFI/DSV-ED-FEF-108/2025</t>
  </si>
  <si>
    <t>FEF-PB1-N3U</t>
  </si>
  <si>
    <t>Pagarés Bursátiles ECOFUTURO I - Emisión 4</t>
  </si>
  <si>
    <t>ASFI/DSV-ED-FEF-109/2025</t>
  </si>
  <si>
    <t>FEF-PB1-N4U</t>
  </si>
  <si>
    <t>Pagarés Bursátiles CAMSA II - Emisión 7</t>
  </si>
  <si>
    <t>ASFI/DSV-ED-CMI-100/2025</t>
  </si>
  <si>
    <t>CMI-PB2-N7U</t>
  </si>
  <si>
    <t>Acciones Suscritas y Pagadas de Clínica Metropolitana de las Américas S.A.</t>
  </si>
  <si>
    <t>ASFI/DSV-EA-CTM-002/2025</t>
  </si>
  <si>
    <t>CTM1U</t>
  </si>
  <si>
    <t>Bonos COBEE VI - Emisión 1</t>
  </si>
  <si>
    <t>ASFI/DSV-ED-BPC-003/2026</t>
  </si>
  <si>
    <t>BPC-6-N1U-26</t>
  </si>
  <si>
    <t>Crédito con Educación Rural - CRECER IFD</t>
  </si>
  <si>
    <t>BONOS DATEC II</t>
  </si>
  <si>
    <t>ASFI/DSV-ED-DTC-111/2025</t>
  </si>
  <si>
    <t>DTC-N1U-25</t>
  </si>
  <si>
    <t>BONOS DATEC III</t>
  </si>
  <si>
    <t>ASFI/DSV-ED-DTC-112/2025</t>
  </si>
  <si>
    <t>DTC-N2U-25</t>
  </si>
  <si>
    <t>Bonos BFC – Emisión 4</t>
  </si>
  <si>
    <t>Fundación Diaconía Fondo Rotativo de Inversión y Fomento - DIACONÍA FRIF - IFD</t>
  </si>
  <si>
    <t>Pagarés Bursátiles GAS &amp; ELECTRICIDAD II - Emisión 6</t>
  </si>
  <si>
    <t>ASFI/DSV-ED-GYE-099/2025</t>
  </si>
  <si>
    <t>GYE-PB2-N6U</t>
  </si>
  <si>
    <t>Bonos IASA VI - Emisión 1</t>
  </si>
  <si>
    <t>ASFI/DSV-ED-FIN-113/2025</t>
  </si>
  <si>
    <t>FIN-6-N1U-25</t>
  </si>
  <si>
    <t>Pagarés Bursátiles IOL I - Emisión 7</t>
  </si>
  <si>
    <t>ASFI/DSV-ED-IOL-104/2025</t>
  </si>
  <si>
    <t>IOL-PB1-N7U</t>
  </si>
  <si>
    <t>Pagarés Bursátiles PLASTIFORTE I - Emisión 3</t>
  </si>
  <si>
    <t>ASFI/DSV-ED-PTF-115/2025</t>
  </si>
  <si>
    <t>PTF-PB1-N3U</t>
  </si>
  <si>
    <t>BONOS PROLEGA V</t>
  </si>
  <si>
    <t>ASFI/DSV-ED-POL-102/2025</t>
  </si>
  <si>
    <t>POL-N1U-25</t>
  </si>
  <si>
    <t>Bonos SCFG Sociedad Controladora</t>
  </si>
  <si>
    <t>ASFI/DSVSC-ED-SOC-042/2020</t>
  </si>
  <si>
    <t>SOC-N1U-20</t>
  </si>
  <si>
    <t>Bonos TIENDA AMIGA I - Emisión 2</t>
  </si>
  <si>
    <t>ASFI/DSV-ED-TAE-098/2025</t>
  </si>
  <si>
    <t>TAE-1-N2U-25</t>
  </si>
  <si>
    <t>Pagarés Bursátiles TOYOSA V - Emisión 4</t>
  </si>
  <si>
    <t>ASFI/DSV-ED-TYS-114/2025</t>
  </si>
  <si>
    <t>TYS-PB5-N4U</t>
  </si>
  <si>
    <t>Inversec Fondo de Inversión Cerrado</t>
  </si>
  <si>
    <t xml:space="preserve">SBC  </t>
  </si>
  <si>
    <t xml:space="preserve">PPA  </t>
  </si>
  <si>
    <t>BVS</t>
  </si>
  <si>
    <t>FEBRERO DE 2026</t>
  </si>
  <si>
    <t>N000132606</t>
  </si>
  <si>
    <t>N000132607</t>
  </si>
  <si>
    <t>N000132608</t>
  </si>
  <si>
    <t>N000132609</t>
  </si>
  <si>
    <t>NR00262606</t>
  </si>
  <si>
    <t>NR00262607</t>
  </si>
  <si>
    <t>NR00262608</t>
  </si>
  <si>
    <t>NR00262609</t>
  </si>
  <si>
    <t>NR00392606</t>
  </si>
  <si>
    <t>NR00392607</t>
  </si>
  <si>
    <t>NR00392608</t>
  </si>
  <si>
    <t>NR00392609</t>
  </si>
  <si>
    <t>NR00522606</t>
  </si>
  <si>
    <t>NR00522607</t>
  </si>
  <si>
    <t>NR00522608</t>
  </si>
  <si>
    <t>NR00522609</t>
  </si>
  <si>
    <t>NR00782606</t>
  </si>
  <si>
    <t>Bonos Banco Ganadero II</t>
  </si>
  <si>
    <t>ASFI/DSV-ED-BGA-005/2026</t>
  </si>
  <si>
    <t>BGA-N1U-26</t>
  </si>
  <si>
    <t>BONOS FARMACIAS CHAVEZ II</t>
  </si>
  <si>
    <t>ASFI/DSV-ED-FCZ-006/2026</t>
  </si>
  <si>
    <t>FCZ-N1U-26</t>
  </si>
  <si>
    <t>Pagarés Bursátiles GRAVETAL IV - Emisión 2</t>
  </si>
  <si>
    <t>ASFI/DSV-ED-GRB-007/2026</t>
  </si>
  <si>
    <t>GRB-PB4-N2U</t>
  </si>
  <si>
    <t>AL 28 DE FEBRERO DE 2026</t>
  </si>
  <si>
    <t>UFV Protección Fondo de Invresión Abierto Mediano Plazo</t>
  </si>
  <si>
    <t xml:space="preserve">ITA  </t>
  </si>
  <si>
    <t>AL 28 FEBRERO DE 2026</t>
  </si>
  <si>
    <t>Credifondo Liquidez USD Fondo de Inversión Abierto a Corto Plazo</t>
  </si>
  <si>
    <t>Fortaleza Planifica Fondo de Inversión Abierto Mediano Plazo</t>
  </si>
  <si>
    <t>Platinum Fondo Mutuo Mediano Plazo</t>
  </si>
  <si>
    <t>Superior Fondo Mutuo Largo Plazo</t>
  </si>
  <si>
    <t>Trabajo Unión Bs. Fondo de Inversión Abierto - Corto Plazo</t>
  </si>
  <si>
    <t>Fondo de Inversión Dinero Unión - Mediano Plazo</t>
  </si>
  <si>
    <t>Fortaleza Porvenir Fondo de Inversión Abierto Corto Plazo</t>
  </si>
  <si>
    <t>Fortaleza Produce Ganancia Fondo de Inversión Abierto Corto Plazo</t>
  </si>
  <si>
    <t>Fortaleza Renta Mixta Internacional Fondo de Inversión Abierto Corto Plazo</t>
  </si>
  <si>
    <t>Mercantil Fondo Mutuo - Mediano Plazo</t>
  </si>
  <si>
    <t>Fondo de Inversión Mutuo Unión - Mediano Plazo</t>
  </si>
  <si>
    <t>Fortaleza Multiplica Fondo de Inversión Abierto Mediano Plazo</t>
  </si>
  <si>
    <t>Fortaleza UFV Rendimiento Total Fondo de Inversión Abierto - Mediano Plazo</t>
  </si>
  <si>
    <t xml:space="preserve">Fortaleza Potencia Bolivianos Fondo De Inversión Abierto Mediano Plazo </t>
  </si>
  <si>
    <t>Credifondo Crecimiento USD Fondo de Inversión Abierto a Corto Plazo</t>
  </si>
  <si>
    <t>VALIDADOR</t>
  </si>
  <si>
    <t>IDEPRO Desarrollo Empresarial - IDEPRO IFD</t>
  </si>
  <si>
    <t>Bonos Subordinados IDEPRO IFD 1</t>
  </si>
  <si>
    <t>ASFI/DSV-ED-IID-069/2024</t>
  </si>
  <si>
    <t>IID-N1U-24</t>
  </si>
  <si>
    <t>BNB Valores S. A. Agencia de Bolsa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</si>
</sst>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??\ _€_-;_-@_-"/>
    <numFmt numFmtId="167" formatCode="&quot;Al&quot;\ dd&quot; de &quot;mmmm&quot; de &quot;yyyy"/>
    <numFmt numFmtId="168" formatCode="_(* #,##0.00_);_(* \(#,##0.00\);_(* &quot;-&quot;_);_(@_)"/>
    <numFmt numFmtId="169" formatCode="_-* #,##0_-;\-* #,##0_-;_-* &quot;-&quot;??_-;_-@_-"/>
    <numFmt numFmtId="170" formatCode="_(* #,##0_);_(* \(#,##0\);_(* &quot;-&quot;??_);_(@_)"/>
    <numFmt numFmtId="171" formatCode="_(* #,##0.00_);_(* \(#,##0.00\);_(* \-??_);_(@_)"/>
    <numFmt numFmtId="172" formatCode="_(* #,##0_);_(* \(#,##0\);_(* \-??_);_(@_)"/>
    <numFmt numFmtId="173" formatCode="0.00000"/>
    <numFmt numFmtId="174" formatCode="_(* #,##0_);_(* \(#,##0\);"/>
    <numFmt numFmtId="175" formatCode="yyyy\-mm\-dd"/>
    <numFmt numFmtId="176" formatCode="0.0%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color theme="1"/>
      <name val="Calibri"/>
      <family val="2"/>
      <scheme val="minor"/>
    </font>
    <font>
      <b/>
      <sz val="14"/>
      <color indexed="9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4"/>
      <color indexed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indexed="9"/>
      <name val="Times New Roman"/>
      <family val="1"/>
    </font>
    <font>
      <sz val="10"/>
      <color theme="1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  <scheme val="minor"/>
    </font>
    <font>
      <u/>
      <sz val="11"/>
      <color indexed="12"/>
      <name val="Calibri"/>
      <family val="2"/>
    </font>
    <font>
      <u/>
      <sz val="11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indexed="60"/>
      <name val="Times New Roman"/>
      <family val="1"/>
    </font>
    <font>
      <b/>
      <sz val="10"/>
      <color rgb="FFFF0000"/>
      <name val="Arial"/>
      <family val="2"/>
    </font>
    <font>
      <b/>
      <sz val="11"/>
      <color rgb="FFFFFFFF"/>
      <name val="Times New Roman"/>
      <family val="1"/>
    </font>
    <font>
      <sz val="9"/>
      <name val="Times New Roman"/>
      <family val="1"/>
    </font>
    <font>
      <sz val="9"/>
      <name val="Consolas"/>
      <family val="3"/>
    </font>
    <font>
      <sz val="10"/>
      <color rgb="FF00B0F0"/>
      <name val="Arial"/>
      <family val="2"/>
    </font>
    <font>
      <sz val="10"/>
      <color rgb="FF00B0F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rgb="FFFF0000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rgb="FF697E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00A6A2"/>
        <bgColor indexed="64"/>
      </patternFill>
    </fill>
    <fill>
      <patternFill patternType="solid">
        <fgColor rgb="FF2D536F"/>
        <bgColor indexed="23"/>
      </patternFill>
    </fill>
    <fill>
      <patternFill patternType="solid">
        <fgColor rgb="FF00A6A2"/>
        <bgColor indexed="23"/>
      </patternFill>
    </fill>
    <fill>
      <patternFill patternType="solid">
        <fgColor rgb="FF009999"/>
        <bgColor indexed="64"/>
      </patternFill>
    </fill>
    <fill>
      <patternFill patternType="solid">
        <fgColor rgb="FF2D536F"/>
        <bgColor indexed="8"/>
      </patternFill>
    </fill>
    <fill>
      <patternFill patternType="solid">
        <fgColor rgb="FF009999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79FAD"/>
        <bgColor indexed="64"/>
      </patternFill>
    </fill>
    <fill>
      <patternFill patternType="solid">
        <fgColor rgb="FF2D536F"/>
        <bgColor rgb="FF000000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indexed="64"/>
      </top>
      <bottom style="thick">
        <color theme="0"/>
      </bottom>
      <diagonal/>
    </border>
  </borders>
  <cellStyleXfs count="93">
    <xf numFmtId="0" fontId="0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19" fillId="0" borderId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62" fillId="21" borderId="0" applyNumberFormat="0" applyBorder="0" applyAlignment="0" applyProtection="0"/>
    <xf numFmtId="0" fontId="62" fillId="25" borderId="0" applyNumberFormat="0" applyBorder="0" applyAlignment="0" applyProtection="0"/>
    <xf numFmtId="0" fontId="62" fillId="29" borderId="0" applyNumberFormat="0" applyBorder="0" applyAlignment="0" applyProtection="0"/>
    <xf numFmtId="0" fontId="62" fillId="33" borderId="0" applyNumberFormat="0" applyBorder="0" applyAlignment="0" applyProtection="0"/>
    <xf numFmtId="0" fontId="62" fillId="37" borderId="0" applyNumberFormat="0" applyBorder="0" applyAlignment="0" applyProtection="0"/>
    <xf numFmtId="0" fontId="62" fillId="41" borderId="0" applyNumberFormat="0" applyBorder="0" applyAlignment="0" applyProtection="0"/>
    <xf numFmtId="0" fontId="55" fillId="12" borderId="0" applyNumberFormat="0" applyBorder="0" applyAlignment="0" applyProtection="0"/>
    <xf numFmtId="0" fontId="59" fillId="15" borderId="27" applyNumberFormat="0" applyAlignment="0" applyProtection="0"/>
    <xf numFmtId="0" fontId="29" fillId="16" borderId="30" applyNumberFormat="0" applyAlignment="0" applyProtection="0"/>
    <xf numFmtId="0" fontId="60" fillId="0" borderId="29" applyNumberFormat="0" applyFill="0" applyAlignment="0" applyProtection="0"/>
    <xf numFmtId="0" fontId="52" fillId="0" borderId="24" applyNumberFormat="0" applyFill="0" applyAlignment="0" applyProtection="0"/>
    <xf numFmtId="0" fontId="54" fillId="0" borderId="0" applyNumberFormat="0" applyFill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4" borderId="0" applyNumberFormat="0" applyBorder="0" applyAlignment="0" applyProtection="0"/>
    <xf numFmtId="0" fontId="62" fillId="38" borderId="0" applyNumberFormat="0" applyBorder="0" applyAlignment="0" applyProtection="0"/>
    <xf numFmtId="0" fontId="57" fillId="14" borderId="27" applyNumberFormat="0" applyAlignment="0" applyProtection="0"/>
    <xf numFmtId="0" fontId="56" fillId="13" borderId="0" applyNumberFormat="0" applyBorder="0" applyAlignment="0" applyProtection="0"/>
    <xf numFmtId="0" fontId="1" fillId="17" borderId="31" applyNumberFormat="0" applyFont="0" applyAlignment="0" applyProtection="0"/>
    <xf numFmtId="0" fontId="58" fillId="15" borderId="28" applyNumberForma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25" applyNumberFormat="0" applyFill="0" applyAlignment="0" applyProtection="0"/>
    <xf numFmtId="0" fontId="54" fillId="0" borderId="26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55" fillId="12" borderId="0" applyNumberFormat="0" applyBorder="0" applyAlignment="0" applyProtection="0"/>
    <xf numFmtId="0" fontId="52" fillId="0" borderId="24" applyNumberFormat="0" applyFill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9" fontId="19" fillId="0" borderId="0" applyFill="0" applyBorder="0" applyAlignment="0" applyProtection="0"/>
    <xf numFmtId="171" fontId="19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6" fillId="0" borderId="0"/>
    <xf numFmtId="44" fontId="1" fillId="0" borderId="0" applyFont="0" applyFill="0" applyBorder="0" applyAlignment="0" applyProtection="0"/>
    <xf numFmtId="174" fontId="68" fillId="0" borderId="0">
      <alignment vertical="top"/>
    </xf>
  </cellStyleXfs>
  <cellXfs count="719">
    <xf numFmtId="0" fontId="0" fillId="0" borderId="0" xfId="0"/>
    <xf numFmtId="0" fontId="0" fillId="0" borderId="0" xfId="0" applyAlignment="1">
      <alignment horizontal="center" vertical="center"/>
    </xf>
    <xf numFmtId="10" fontId="15" fillId="0" borderId="0" xfId="1" applyNumberFormat="1" applyFont="1" applyFill="1" applyBorder="1" applyAlignment="1" applyProtection="1">
      <alignment horizontal="right" vertical="center"/>
      <protection locked="0"/>
    </xf>
    <xf numFmtId="10" fontId="15" fillId="0" borderId="0" xfId="3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10" fontId="6" fillId="0" borderId="0" xfId="3" applyNumberFormat="1" applyFont="1" applyFill="1" applyBorder="1" applyAlignment="1">
      <alignment horizontal="right" vertical="center"/>
    </xf>
    <xf numFmtId="10" fontId="6" fillId="0" borderId="0" xfId="3" applyNumberFormat="1" applyFont="1" applyBorder="1" applyAlignment="1">
      <alignment vertical="center"/>
    </xf>
    <xf numFmtId="0" fontId="8" fillId="0" borderId="0" xfId="0" applyFont="1"/>
    <xf numFmtId="0" fontId="20" fillId="0" borderId="0" xfId="6" applyFont="1" applyAlignment="1">
      <alignment horizontal="center" vertical="center"/>
    </xf>
    <xf numFmtId="16" fontId="22" fillId="0" borderId="0" xfId="6" applyNumberFormat="1" applyFont="1" applyAlignment="1">
      <alignment horizontal="center" vertical="center"/>
    </xf>
    <xf numFmtId="16" fontId="22" fillId="0" borderId="0" xfId="6" quotePrefix="1" applyNumberFormat="1" applyFont="1" applyAlignment="1">
      <alignment horizontal="center" vertical="center"/>
    </xf>
    <xf numFmtId="4" fontId="23" fillId="0" borderId="0" xfId="6" applyNumberFormat="1" applyFont="1" applyAlignment="1">
      <alignment horizontal="left"/>
    </xf>
    <xf numFmtId="43" fontId="23" fillId="0" borderId="0" xfId="7" applyFont="1" applyFill="1" applyBorder="1" applyAlignment="1">
      <alignment horizontal="right"/>
    </xf>
    <xf numFmtId="43" fontId="23" fillId="0" borderId="0" xfId="7" applyFont="1" applyFill="1" applyBorder="1" applyAlignment="1">
      <alignment horizontal="center"/>
    </xf>
    <xf numFmtId="43" fontId="23" fillId="0" borderId="0" xfId="7" applyFont="1" applyFill="1" applyBorder="1" applyAlignment="1">
      <alignment horizontal="left"/>
    </xf>
    <xf numFmtId="4" fontId="0" fillId="0" borderId="0" xfId="0" applyNumberFormat="1"/>
    <xf numFmtId="4" fontId="8" fillId="0" borderId="0" xfId="0" applyNumberFormat="1" applyFont="1"/>
    <xf numFmtId="0" fontId="6" fillId="0" borderId="0" xfId="6" applyFont="1"/>
    <xf numFmtId="0" fontId="15" fillId="0" borderId="0" xfId="9" applyFont="1" applyAlignment="1">
      <alignment wrapText="1"/>
    </xf>
    <xf numFmtId="3" fontId="15" fillId="0" borderId="0" xfId="9" applyNumberFormat="1" applyFont="1" applyAlignment="1">
      <alignment horizontal="right" wrapText="1"/>
    </xf>
    <xf numFmtId="3" fontId="7" fillId="0" borderId="0" xfId="6" applyNumberFormat="1" applyFont="1"/>
    <xf numFmtId="3" fontId="15" fillId="0" borderId="0" xfId="12" applyNumberFormat="1" applyFont="1" applyAlignment="1">
      <alignment horizontal="right" vertical="center" wrapText="1"/>
    </xf>
    <xf numFmtId="0" fontId="15" fillId="0" borderId="0" xfId="6" applyFont="1"/>
    <xf numFmtId="169" fontId="6" fillId="0" borderId="0" xfId="14" applyNumberFormat="1" applyFont="1" applyBorder="1"/>
    <xf numFmtId="10" fontId="6" fillId="0" borderId="0" xfId="15" applyNumberFormat="1" applyFont="1" applyBorder="1"/>
    <xf numFmtId="10" fontId="15" fillId="0" borderId="0" xfId="6" applyNumberFormat="1" applyFont="1"/>
    <xf numFmtId="0" fontId="5" fillId="4" borderId="0" xfId="6" applyFont="1" applyFill="1"/>
    <xf numFmtId="3" fontId="5" fillId="4" borderId="0" xfId="6" applyNumberFormat="1" applyFont="1" applyFill="1"/>
    <xf numFmtId="10" fontId="5" fillId="4" borderId="0" xfId="15" applyNumberFormat="1" applyFont="1" applyFill="1" applyBorder="1"/>
    <xf numFmtId="0" fontId="5" fillId="2" borderId="0" xfId="6" applyFont="1" applyFill="1"/>
    <xf numFmtId="3" fontId="5" fillId="2" borderId="0" xfId="6" applyNumberFormat="1" applyFont="1" applyFill="1"/>
    <xf numFmtId="10" fontId="5" fillId="2" borderId="0" xfId="15" applyNumberFormat="1" applyFont="1" applyFill="1" applyBorder="1"/>
    <xf numFmtId="0" fontId="15" fillId="0" borderId="0" xfId="0" applyFont="1"/>
    <xf numFmtId="0" fontId="1" fillId="6" borderId="1" xfId="19" applyFill="1" applyBorder="1"/>
    <xf numFmtId="0" fontId="1" fillId="6" borderId="0" xfId="19" applyFill="1"/>
    <xf numFmtId="0" fontId="1" fillId="6" borderId="8" xfId="19" applyFill="1" applyBorder="1"/>
    <xf numFmtId="0" fontId="4" fillId="5" borderId="6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/>
    </xf>
    <xf numFmtId="0" fontId="32" fillId="5" borderId="12" xfId="19" applyFont="1" applyFill="1" applyBorder="1"/>
    <xf numFmtId="3" fontId="32" fillId="5" borderId="12" xfId="19" applyNumberFormat="1" applyFont="1" applyFill="1" applyBorder="1" applyAlignment="1">
      <alignment horizontal="right"/>
    </xf>
    <xf numFmtId="0" fontId="7" fillId="6" borderId="0" xfId="19" applyFont="1" applyFill="1"/>
    <xf numFmtId="0" fontId="4" fillId="5" borderId="5" xfId="19" applyFont="1" applyFill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/>
    </xf>
    <xf numFmtId="0" fontId="33" fillId="0" borderId="9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13" xfId="0" applyFont="1" applyBorder="1" applyAlignment="1">
      <alignment vertical="center" wrapText="1"/>
    </xf>
    <xf numFmtId="0" fontId="33" fillId="0" borderId="15" xfId="0" applyFont="1" applyBorder="1" applyAlignment="1">
      <alignment vertical="center" wrapText="1"/>
    </xf>
    <xf numFmtId="49" fontId="33" fillId="0" borderId="9" xfId="0" applyNumberFormat="1" applyFont="1" applyBorder="1" applyAlignment="1">
      <alignment vertical="center" wrapText="1"/>
    </xf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9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14" fillId="6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4" fillId="5" borderId="8" xfId="0" applyFont="1" applyFill="1" applyBorder="1" applyAlignment="1">
      <alignment horizontal="right" vertical="center"/>
    </xf>
    <xf numFmtId="0" fontId="32" fillId="5" borderId="0" xfId="0" applyFont="1" applyFill="1" applyAlignment="1">
      <alignment horizontal="center" vertical="center"/>
    </xf>
    <xf numFmtId="0" fontId="32" fillId="5" borderId="8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3" fontId="4" fillId="5" borderId="1" xfId="0" applyNumberFormat="1" applyFont="1" applyFill="1" applyBorder="1" applyAlignment="1">
      <alignment horizontal="left" vertical="center"/>
    </xf>
    <xf numFmtId="3" fontId="4" fillId="5" borderId="0" xfId="0" applyNumberFormat="1" applyFont="1" applyFill="1" applyAlignment="1">
      <alignment horizontal="right" vertical="center"/>
    </xf>
    <xf numFmtId="3" fontId="4" fillId="5" borderId="8" xfId="0" applyNumberFormat="1" applyFont="1" applyFill="1" applyBorder="1" applyAlignment="1">
      <alignment horizontal="right" vertical="center"/>
    </xf>
    <xf numFmtId="3" fontId="4" fillId="6" borderId="0" xfId="0" applyNumberFormat="1" applyFont="1" applyFill="1" applyAlignment="1">
      <alignment horizontal="right" vertical="center"/>
    </xf>
    <xf numFmtId="3" fontId="4" fillId="6" borderId="8" xfId="0" applyNumberFormat="1" applyFont="1" applyFill="1" applyBorder="1" applyAlignment="1">
      <alignment horizontal="right" vertical="center"/>
    </xf>
    <xf numFmtId="3" fontId="4" fillId="5" borderId="10" xfId="0" applyNumberFormat="1" applyFont="1" applyFill="1" applyBorder="1" applyAlignment="1">
      <alignment horizontal="right" vertical="center"/>
    </xf>
    <xf numFmtId="10" fontId="4" fillId="5" borderId="10" xfId="3" applyNumberFormat="1" applyFont="1" applyFill="1" applyBorder="1" applyAlignment="1" applyProtection="1">
      <alignment horizontal="right" vertical="center"/>
      <protection locked="0"/>
    </xf>
    <xf numFmtId="10" fontId="4" fillId="5" borderId="11" xfId="3" applyNumberFormat="1" applyFont="1" applyFill="1" applyBorder="1" applyAlignment="1">
      <alignment horizontal="right" vertical="center"/>
    </xf>
    <xf numFmtId="10" fontId="4" fillId="6" borderId="0" xfId="3" applyNumberFormat="1" applyFont="1" applyFill="1" applyBorder="1" applyAlignment="1" applyProtection="1">
      <alignment horizontal="right" vertical="center"/>
      <protection locked="0"/>
    </xf>
    <xf numFmtId="10" fontId="4" fillId="6" borderId="8" xfId="3" applyNumberFormat="1" applyFont="1" applyFill="1" applyBorder="1" applyAlignment="1">
      <alignment horizontal="right" vertical="center"/>
    </xf>
    <xf numFmtId="10" fontId="4" fillId="5" borderId="0" xfId="3" applyNumberFormat="1" applyFont="1" applyFill="1" applyBorder="1" applyAlignment="1" applyProtection="1">
      <alignment horizontal="right" vertical="center"/>
      <protection locked="0"/>
    </xf>
    <xf numFmtId="10" fontId="4" fillId="5" borderId="8" xfId="3" applyNumberFormat="1" applyFont="1" applyFill="1" applyBorder="1" applyAlignment="1">
      <alignment horizontal="right" vertical="center"/>
    </xf>
    <xf numFmtId="3" fontId="4" fillId="5" borderId="6" xfId="0" applyNumberFormat="1" applyFont="1" applyFill="1" applyBorder="1" applyAlignment="1">
      <alignment horizontal="right" vertical="center"/>
    </xf>
    <xf numFmtId="10" fontId="34" fillId="5" borderId="6" xfId="3" applyNumberFormat="1" applyFont="1" applyFill="1" applyBorder="1" applyAlignment="1">
      <alignment horizontal="right" vertical="center"/>
    </xf>
    <xf numFmtId="10" fontId="34" fillId="5" borderId="7" xfId="3" applyNumberFormat="1" applyFont="1" applyFill="1" applyBorder="1" applyAlignment="1">
      <alignment horizontal="right" vertical="center"/>
    </xf>
    <xf numFmtId="0" fontId="31" fillId="5" borderId="16" xfId="0" applyFont="1" applyFill="1" applyBorder="1" applyAlignment="1">
      <alignment vertical="center"/>
    </xf>
    <xf numFmtId="0" fontId="31" fillId="5" borderId="17" xfId="0" applyFont="1" applyFill="1" applyBorder="1" applyAlignment="1">
      <alignment vertical="center"/>
    </xf>
    <xf numFmtId="3" fontId="4" fillId="5" borderId="17" xfId="0" applyNumberFormat="1" applyFont="1" applyFill="1" applyBorder="1" applyAlignment="1">
      <alignment horizontal="right" vertical="center"/>
    </xf>
    <xf numFmtId="10" fontId="34" fillId="5" borderId="17" xfId="3" applyNumberFormat="1" applyFont="1" applyFill="1" applyBorder="1" applyAlignment="1">
      <alignment horizontal="right" vertical="center"/>
    </xf>
    <xf numFmtId="10" fontId="34" fillId="5" borderId="18" xfId="3" applyNumberFormat="1" applyFont="1" applyFill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0" fontId="32" fillId="5" borderId="6" xfId="0" applyFont="1" applyFill="1" applyBorder="1" applyAlignment="1">
      <alignment horizontal="center" vertical="center"/>
    </xf>
    <xf numFmtId="0" fontId="32" fillId="5" borderId="7" xfId="0" applyFont="1" applyFill="1" applyBorder="1" applyAlignment="1">
      <alignment horizontal="center" vertical="center"/>
    </xf>
    <xf numFmtId="0" fontId="18" fillId="9" borderId="0" xfId="0" applyFont="1" applyFill="1" applyAlignment="1">
      <alignment vertical="center"/>
    </xf>
    <xf numFmtId="10" fontId="15" fillId="0" borderId="6" xfId="1" applyNumberFormat="1" applyFont="1" applyFill="1" applyBorder="1" applyAlignment="1" applyProtection="1">
      <alignment horizontal="right" vertical="center"/>
      <protection locked="0"/>
    </xf>
    <xf numFmtId="10" fontId="15" fillId="0" borderId="7" xfId="1" applyNumberFormat="1" applyFont="1" applyFill="1" applyBorder="1" applyAlignment="1" applyProtection="1">
      <alignment horizontal="right" vertical="center"/>
      <protection locked="0"/>
    </xf>
    <xf numFmtId="10" fontId="15" fillId="0" borderId="8" xfId="1" applyNumberFormat="1" applyFont="1" applyFill="1" applyBorder="1" applyAlignment="1" applyProtection="1">
      <alignment horizontal="right" vertical="center"/>
      <protection locked="0"/>
    </xf>
    <xf numFmtId="10" fontId="15" fillId="0" borderId="17" xfId="1" applyNumberFormat="1" applyFont="1" applyFill="1" applyBorder="1" applyAlignment="1" applyProtection="1">
      <alignment horizontal="right" vertical="center"/>
      <protection locked="0"/>
    </xf>
    <xf numFmtId="10" fontId="15" fillId="0" borderId="18" xfId="1" applyNumberFormat="1" applyFont="1" applyFill="1" applyBorder="1" applyAlignment="1" applyProtection="1">
      <alignment horizontal="right" vertical="center"/>
      <protection locked="0"/>
    </xf>
    <xf numFmtId="10" fontId="15" fillId="0" borderId="10" xfId="1" applyNumberFormat="1" applyFont="1" applyFill="1" applyBorder="1" applyAlignment="1" applyProtection="1">
      <alignment horizontal="right" vertical="center"/>
      <protection locked="0"/>
    </xf>
    <xf numFmtId="10" fontId="15" fillId="0" borderId="11" xfId="1" applyNumberFormat="1" applyFont="1" applyFill="1" applyBorder="1" applyAlignment="1" applyProtection="1">
      <alignment horizontal="right" vertical="center"/>
      <protection locked="0"/>
    </xf>
    <xf numFmtId="3" fontId="1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/>
    </xf>
    <xf numFmtId="10" fontId="6" fillId="0" borderId="10" xfId="3" applyNumberFormat="1" applyFont="1" applyBorder="1" applyAlignment="1">
      <alignment vertical="center"/>
    </xf>
    <xf numFmtId="10" fontId="6" fillId="0" borderId="11" xfId="3" applyNumberFormat="1" applyFont="1" applyBorder="1" applyAlignment="1">
      <alignment vertical="center"/>
    </xf>
    <xf numFmtId="0" fontId="33" fillId="3" borderId="14" xfId="0" applyFont="1" applyFill="1" applyBorder="1" applyAlignment="1">
      <alignment vertical="center"/>
    </xf>
    <xf numFmtId="10" fontId="6" fillId="0" borderId="6" xfId="3" applyNumberFormat="1" applyFont="1" applyBorder="1" applyAlignment="1">
      <alignment vertical="center"/>
    </xf>
    <xf numFmtId="10" fontId="6" fillId="0" borderId="7" xfId="3" applyNumberFormat="1" applyFont="1" applyBorder="1" applyAlignment="1">
      <alignment vertical="center"/>
    </xf>
    <xf numFmtId="10" fontId="6" fillId="0" borderId="8" xfId="3" applyNumberFormat="1" applyFont="1" applyBorder="1" applyAlignment="1">
      <alignment vertical="center"/>
    </xf>
    <xf numFmtId="10" fontId="6" fillId="0" borderId="17" xfId="3" applyNumberFormat="1" applyFont="1" applyBorder="1" applyAlignment="1">
      <alignment vertical="center"/>
    </xf>
    <xf numFmtId="10" fontId="6" fillId="0" borderId="18" xfId="3" applyNumberFormat="1" applyFont="1" applyBorder="1" applyAlignment="1">
      <alignment vertical="center"/>
    </xf>
    <xf numFmtId="0" fontId="28" fillId="3" borderId="15" xfId="21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/>
    </xf>
    <xf numFmtId="0" fontId="13" fillId="5" borderId="0" xfId="0" applyFont="1" applyFill="1" applyAlignment="1">
      <alignment horizontal="center"/>
    </xf>
    <xf numFmtId="166" fontId="32" fillId="5" borderId="11" xfId="5" applyNumberFormat="1" applyFont="1" applyFill="1" applyBorder="1"/>
    <xf numFmtId="0" fontId="4" fillId="9" borderId="0" xfId="0" applyFont="1" applyFill="1" applyAlignment="1">
      <alignment horizontal="left"/>
    </xf>
    <xf numFmtId="166" fontId="4" fillId="9" borderId="0" xfId="5" applyNumberFormat="1" applyFont="1" applyFill="1" applyBorder="1" applyAlignment="1">
      <alignment horizontal="right"/>
    </xf>
    <xf numFmtId="0" fontId="4" fillId="5" borderId="0" xfId="0" applyFont="1" applyFill="1" applyAlignment="1">
      <alignment horizontal="left"/>
    </xf>
    <xf numFmtId="166" fontId="4" fillId="5" borderId="0" xfId="5" applyNumberFormat="1" applyFont="1" applyFill="1" applyBorder="1" applyAlignment="1">
      <alignment horizontal="right"/>
    </xf>
    <xf numFmtId="166" fontId="4" fillId="5" borderId="12" xfId="5" applyNumberFormat="1" applyFont="1" applyFill="1" applyBorder="1" applyAlignment="1">
      <alignment horizontal="left"/>
    </xf>
    <xf numFmtId="166" fontId="4" fillId="5" borderId="10" xfId="5" applyNumberFormat="1" applyFont="1" applyFill="1" applyBorder="1" applyAlignment="1">
      <alignment horizontal="right"/>
    </xf>
    <xf numFmtId="166" fontId="32" fillId="5" borderId="7" xfId="5" applyNumberFormat="1" applyFont="1" applyFill="1" applyBorder="1"/>
    <xf numFmtId="0" fontId="32" fillId="10" borderId="16" xfId="0" applyFont="1" applyFill="1" applyBorder="1" applyAlignment="1">
      <alignment horizontal="left" vertical="center"/>
    </xf>
    <xf numFmtId="0" fontId="4" fillId="10" borderId="17" xfId="0" applyFont="1" applyFill="1" applyBorder="1" applyAlignment="1">
      <alignment vertical="center"/>
    </xf>
    <xf numFmtId="166" fontId="32" fillId="10" borderId="18" xfId="5" applyNumberFormat="1" applyFont="1" applyFill="1" applyBorder="1" applyAlignment="1">
      <alignment vertical="center"/>
    </xf>
    <xf numFmtId="0" fontId="32" fillId="5" borderId="0" xfId="0" applyFont="1" applyFill="1" applyAlignment="1">
      <alignment horizontal="left"/>
    </xf>
    <xf numFmtId="0" fontId="4" fillId="10" borderId="12" xfId="0" applyFont="1" applyFill="1" applyBorder="1" applyAlignment="1">
      <alignment horizontal="left" vertical="center"/>
    </xf>
    <xf numFmtId="0" fontId="4" fillId="11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5" xfId="0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4" fillId="10" borderId="1" xfId="0" applyFont="1" applyFill="1" applyBorder="1" applyAlignment="1">
      <alignment horizontal="left" vertical="center"/>
    </xf>
    <xf numFmtId="166" fontId="32" fillId="5" borderId="8" xfId="5" applyNumberFormat="1" applyFont="1" applyFill="1" applyBorder="1"/>
    <xf numFmtId="0" fontId="4" fillId="10" borderId="16" xfId="0" applyFont="1" applyFill="1" applyBorder="1" applyAlignment="1">
      <alignment horizontal="left"/>
    </xf>
    <xf numFmtId="0" fontId="4" fillId="10" borderId="17" xfId="0" applyFont="1" applyFill="1" applyBorder="1" applyAlignment="1">
      <alignment horizontal="center"/>
    </xf>
    <xf numFmtId="166" fontId="32" fillId="5" borderId="18" xfId="5" applyNumberFormat="1" applyFont="1" applyFill="1" applyBorder="1"/>
    <xf numFmtId="0" fontId="34" fillId="9" borderId="0" xfId="0" applyFont="1" applyFill="1"/>
    <xf numFmtId="166" fontId="34" fillId="9" borderId="0" xfId="5" applyNumberFormat="1" applyFont="1" applyFill="1" applyBorder="1"/>
    <xf numFmtId="166" fontId="15" fillId="0" borderId="7" xfId="5" applyNumberFormat="1" applyFont="1" applyFill="1" applyBorder="1" applyAlignment="1">
      <alignment horizontal="right"/>
    </xf>
    <xf numFmtId="166" fontId="15" fillId="0" borderId="8" xfId="5" applyNumberFormat="1" applyFont="1" applyFill="1" applyBorder="1" applyAlignment="1">
      <alignment horizontal="right"/>
    </xf>
    <xf numFmtId="166" fontId="15" fillId="0" borderId="18" xfId="5" applyNumberFormat="1" applyFont="1" applyFill="1" applyBorder="1" applyAlignment="1">
      <alignment horizontal="right"/>
    </xf>
    <xf numFmtId="166" fontId="15" fillId="0" borderId="15" xfId="5" applyNumberFormat="1" applyFont="1" applyFill="1" applyBorder="1" applyAlignment="1">
      <alignment horizontal="right"/>
    </xf>
    <xf numFmtId="166" fontId="15" fillId="0" borderId="9" xfId="5" applyNumberFormat="1" applyFont="1" applyFill="1" applyBorder="1" applyAlignment="1">
      <alignment horizontal="right"/>
    </xf>
    <xf numFmtId="166" fontId="15" fillId="0" borderId="14" xfId="5" applyNumberFormat="1" applyFont="1" applyFill="1" applyBorder="1" applyAlignment="1">
      <alignment horizontal="right"/>
    </xf>
    <xf numFmtId="166" fontId="15" fillId="0" borderId="13" xfId="5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6" fillId="0" borderId="10" xfId="0" applyFont="1" applyBorder="1"/>
    <xf numFmtId="166" fontId="15" fillId="0" borderId="11" xfId="5" applyNumberFormat="1" applyFont="1" applyFill="1" applyBorder="1" applyAlignment="1">
      <alignment horizontal="right"/>
    </xf>
    <xf numFmtId="0" fontId="32" fillId="5" borderId="8" xfId="0" applyFont="1" applyFill="1" applyBorder="1" applyAlignment="1">
      <alignment horizontal="left"/>
    </xf>
    <xf numFmtId="166" fontId="6" fillId="0" borderId="8" xfId="5" applyNumberFormat="1" applyFont="1" applyFill="1" applyBorder="1" applyAlignment="1"/>
    <xf numFmtId="166" fontId="6" fillId="0" borderId="15" xfId="5" applyNumberFormat="1" applyFont="1" applyBorder="1"/>
    <xf numFmtId="166" fontId="6" fillId="0" borderId="15" xfId="5" applyNumberFormat="1" applyFont="1" applyFill="1" applyBorder="1" applyAlignment="1"/>
    <xf numFmtId="166" fontId="6" fillId="0" borderId="9" xfId="5" applyNumberFormat="1" applyFont="1" applyFill="1" applyBorder="1" applyAlignment="1"/>
    <xf numFmtId="166" fontId="6" fillId="0" borderId="14" xfId="5" applyNumberFormat="1" applyFont="1" applyFill="1" applyBorder="1" applyAlignment="1"/>
    <xf numFmtId="166" fontId="6" fillId="0" borderId="13" xfId="5" applyNumberFormat="1" applyFont="1" applyFill="1" applyBorder="1" applyAlignment="1"/>
    <xf numFmtId="0" fontId="4" fillId="11" borderId="1" xfId="0" applyFont="1" applyFill="1" applyBorder="1" applyAlignment="1">
      <alignment horizontal="left" vertical="center"/>
    </xf>
    <xf numFmtId="166" fontId="4" fillId="11" borderId="8" xfId="5" applyNumberFormat="1" applyFont="1" applyFill="1" applyBorder="1" applyAlignment="1">
      <alignment vertical="center"/>
    </xf>
    <xf numFmtId="0" fontId="4" fillId="10" borderId="1" xfId="0" applyFont="1" applyFill="1" applyBorder="1" applyAlignment="1">
      <alignment vertical="center"/>
    </xf>
    <xf numFmtId="166" fontId="4" fillId="10" borderId="8" xfId="5" applyNumberFormat="1" applyFont="1" applyFill="1" applyBorder="1" applyAlignment="1">
      <alignment vertical="center"/>
    </xf>
    <xf numFmtId="0" fontId="13" fillId="9" borderId="1" xfId="0" applyFont="1" applyFill="1" applyBorder="1" applyAlignment="1">
      <alignment horizontal="center"/>
    </xf>
    <xf numFmtId="0" fontId="13" fillId="9" borderId="0" xfId="0" applyFont="1" applyFill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4" fillId="5" borderId="16" xfId="0" applyFont="1" applyFill="1" applyBorder="1"/>
    <xf numFmtId="3" fontId="4" fillId="5" borderId="17" xfId="0" applyNumberFormat="1" applyFont="1" applyFill="1" applyBorder="1"/>
    <xf numFmtId="0" fontId="4" fillId="9" borderId="0" xfId="0" applyFont="1" applyFill="1"/>
    <xf numFmtId="3" fontId="4" fillId="9" borderId="0" xfId="0" applyNumberFormat="1" applyFont="1" applyFill="1"/>
    <xf numFmtId="10" fontId="4" fillId="9" borderId="0" xfId="0" applyNumberFormat="1" applyFont="1" applyFill="1"/>
    <xf numFmtId="0" fontId="15" fillId="0" borderId="1" xfId="9" applyFont="1" applyBorder="1" applyAlignment="1">
      <alignment wrapText="1"/>
    </xf>
    <xf numFmtId="10" fontId="15" fillId="0" borderId="8" xfId="10" applyNumberFormat="1" applyFont="1" applyFill="1" applyBorder="1" applyAlignment="1">
      <alignment horizontal="right" wrapText="1"/>
    </xf>
    <xf numFmtId="0" fontId="9" fillId="9" borderId="0" xfId="0" applyFont="1" applyFill="1" applyAlignment="1">
      <alignment horizont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right" vertical="center"/>
    </xf>
    <xf numFmtId="0" fontId="6" fillId="9" borderId="0" xfId="6" applyFont="1" applyFill="1"/>
    <xf numFmtId="0" fontId="30" fillId="0" borderId="0" xfId="0" applyFont="1"/>
    <xf numFmtId="3" fontId="0" fillId="0" borderId="0" xfId="0" applyNumberFormat="1"/>
    <xf numFmtId="0" fontId="4" fillId="5" borderId="19" xfId="12" applyFont="1" applyFill="1" applyBorder="1" applyAlignment="1">
      <alignment vertical="center" wrapText="1"/>
    </xf>
    <xf numFmtId="3" fontId="4" fillId="5" borderId="20" xfId="12" applyNumberFormat="1" applyFont="1" applyFill="1" applyBorder="1" applyAlignment="1">
      <alignment horizontal="right" vertical="center" wrapText="1"/>
    </xf>
    <xf numFmtId="0" fontId="32" fillId="5" borderId="5" xfId="0" applyFont="1" applyFill="1" applyBorder="1" applyAlignment="1">
      <alignment vertical="center"/>
    </xf>
    <xf numFmtId="0" fontId="32" fillId="5" borderId="6" xfId="0" applyFont="1" applyFill="1" applyBorder="1" applyAlignment="1">
      <alignment horizontal="right" vertical="center"/>
    </xf>
    <xf numFmtId="0" fontId="32" fillId="5" borderId="7" xfId="0" applyFont="1" applyFill="1" applyBorder="1" applyAlignment="1">
      <alignment horizontal="right" vertical="center"/>
    </xf>
    <xf numFmtId="0" fontId="15" fillId="0" borderId="1" xfId="12" applyFont="1" applyBorder="1" applyAlignment="1">
      <alignment vertical="center" wrapText="1"/>
    </xf>
    <xf numFmtId="10" fontId="6" fillId="0" borderId="8" xfId="13" applyNumberFormat="1" applyFont="1" applyBorder="1" applyAlignment="1">
      <alignment vertical="center"/>
    </xf>
    <xf numFmtId="0" fontId="13" fillId="9" borderId="0" xfId="6" applyFont="1" applyFill="1"/>
    <xf numFmtId="0" fontId="14" fillId="9" borderId="1" xfId="6" applyFont="1" applyFill="1" applyBorder="1"/>
    <xf numFmtId="0" fontId="14" fillId="9" borderId="0" xfId="6" applyFont="1" applyFill="1"/>
    <xf numFmtId="0" fontId="14" fillId="9" borderId="8" xfId="6" applyFont="1" applyFill="1" applyBorder="1"/>
    <xf numFmtId="0" fontId="32" fillId="5" borderId="12" xfId="0" applyFont="1" applyFill="1" applyBorder="1"/>
    <xf numFmtId="3" fontId="32" fillId="5" borderId="10" xfId="0" applyNumberFormat="1" applyFont="1" applyFill="1" applyBorder="1"/>
    <xf numFmtId="3" fontId="6" fillId="9" borderId="0" xfId="6" applyNumberFormat="1" applyFont="1" applyFill="1"/>
    <xf numFmtId="10" fontId="7" fillId="0" borderId="8" xfId="11" applyNumberFormat="1" applyFont="1" applyBorder="1"/>
    <xf numFmtId="0" fontId="9" fillId="9" borderId="1" xfId="6" applyFont="1" applyFill="1" applyBorder="1" applyAlignment="1">
      <alignment horizontal="center"/>
    </xf>
    <xf numFmtId="0" fontId="9" fillId="9" borderId="0" xfId="6" applyFont="1" applyFill="1" applyAlignment="1">
      <alignment horizontal="center"/>
    </xf>
    <xf numFmtId="0" fontId="9" fillId="9" borderId="8" xfId="6" applyFont="1" applyFill="1" applyBorder="1" applyAlignment="1">
      <alignment horizontal="center"/>
    </xf>
    <xf numFmtId="0" fontId="4" fillId="5" borderId="1" xfId="6" applyFont="1" applyFill="1" applyBorder="1" applyAlignment="1">
      <alignment horizontal="right" vertical="center"/>
    </xf>
    <xf numFmtId="0" fontId="4" fillId="5" borderId="0" xfId="6" applyFont="1" applyFill="1" applyAlignment="1">
      <alignment horizontal="right" vertical="center"/>
    </xf>
    <xf numFmtId="0" fontId="26" fillId="0" borderId="0" xfId="22" applyAlignment="1">
      <alignment horizontal="right" wrapText="1"/>
    </xf>
    <xf numFmtId="4" fontId="26" fillId="0" borderId="0" xfId="22" applyNumberFormat="1" applyAlignment="1">
      <alignment horizontal="center" wrapText="1"/>
    </xf>
    <xf numFmtId="4" fontId="15" fillId="0" borderId="0" xfId="6" applyNumberFormat="1" applyFont="1"/>
    <xf numFmtId="0" fontId="0" fillId="9" borderId="0" xfId="0" applyFill="1"/>
    <xf numFmtId="16" fontId="36" fillId="5" borderId="0" xfId="6" quotePrefix="1" applyNumberFormat="1" applyFont="1" applyFill="1" applyAlignment="1">
      <alignment horizontal="center" vertical="center"/>
    </xf>
    <xf numFmtId="164" fontId="24" fillId="9" borderId="0" xfId="6" applyNumberFormat="1" applyFont="1" applyFill="1"/>
    <xf numFmtId="168" fontId="25" fillId="9" borderId="0" xfId="6" applyNumberFormat="1" applyFont="1" applyFill="1" applyAlignment="1">
      <alignment horizontal="left"/>
    </xf>
    <xf numFmtId="16" fontId="4" fillId="5" borderId="0" xfId="6" quotePrefix="1" applyNumberFormat="1" applyFont="1" applyFill="1" applyAlignment="1">
      <alignment horizontal="center" vertical="center"/>
    </xf>
    <xf numFmtId="16" fontId="4" fillId="5" borderId="8" xfId="6" quotePrefix="1" applyNumberFormat="1" applyFont="1" applyFill="1" applyBorder="1" applyAlignment="1">
      <alignment horizontal="center" vertical="center"/>
    </xf>
    <xf numFmtId="164" fontId="24" fillId="9" borderId="16" xfId="6" applyNumberFormat="1" applyFont="1" applyFill="1" applyBorder="1" applyAlignment="1">
      <alignment horizontal="right"/>
    </xf>
    <xf numFmtId="164" fontId="24" fillId="9" borderId="17" xfId="6" applyNumberFormat="1" applyFont="1" applyFill="1" applyBorder="1"/>
    <xf numFmtId="168" fontId="25" fillId="9" borderId="17" xfId="6" applyNumberFormat="1" applyFont="1" applyFill="1" applyBorder="1" applyAlignment="1">
      <alignment horizontal="left"/>
    </xf>
    <xf numFmtId="0" fontId="0" fillId="9" borderId="8" xfId="0" applyFill="1" applyBorder="1"/>
    <xf numFmtId="16" fontId="39" fillId="5" borderId="0" xfId="6" quotePrefix="1" applyNumberFormat="1" applyFont="1" applyFill="1" applyAlignment="1">
      <alignment horizontal="center" vertical="center"/>
    </xf>
    <xf numFmtId="16" fontId="39" fillId="5" borderId="8" xfId="6" quotePrefix="1" applyNumberFormat="1" applyFont="1" applyFill="1" applyBorder="1" applyAlignment="1">
      <alignment horizontal="center" vertical="center"/>
    </xf>
    <xf numFmtId="4" fontId="24" fillId="9" borderId="0" xfId="6" applyNumberFormat="1" applyFont="1" applyFill="1"/>
    <xf numFmtId="4" fontId="25" fillId="9" borderId="0" xfId="6" applyNumberFormat="1" applyFont="1" applyFill="1" applyAlignment="1">
      <alignment horizontal="left"/>
    </xf>
    <xf numFmtId="0" fontId="32" fillId="10" borderId="12" xfId="0" applyFont="1" applyFill="1" applyBorder="1" applyAlignment="1">
      <alignment horizontal="left" vertical="center"/>
    </xf>
    <xf numFmtId="166" fontId="32" fillId="10" borderId="11" xfId="5" applyNumberFormat="1" applyFont="1" applyFill="1" applyBorder="1" applyAlignment="1">
      <alignment horizontal="right" vertical="center"/>
    </xf>
    <xf numFmtId="0" fontId="6" fillId="3" borderId="5" xfId="0" applyFont="1" applyFill="1" applyBorder="1"/>
    <xf numFmtId="0" fontId="6" fillId="3" borderId="1" xfId="0" applyFont="1" applyFill="1" applyBorder="1"/>
    <xf numFmtId="0" fontId="6" fillId="3" borderId="16" xfId="0" applyFont="1" applyFill="1" applyBorder="1"/>
    <xf numFmtId="0" fontId="13" fillId="9" borderId="1" xfId="26" applyFont="1" applyFill="1" applyBorder="1" applyAlignment="1">
      <alignment horizontal="center"/>
    </xf>
    <xf numFmtId="0" fontId="13" fillId="9" borderId="0" xfId="26" applyFont="1" applyFill="1" applyAlignment="1">
      <alignment horizontal="center"/>
    </xf>
    <xf numFmtId="0" fontId="13" fillId="9" borderId="8" xfId="26" applyFont="1" applyFill="1" applyBorder="1" applyAlignment="1">
      <alignment horizontal="center"/>
    </xf>
    <xf numFmtId="0" fontId="41" fillId="5" borderId="0" xfId="0" applyFont="1" applyFill="1"/>
    <xf numFmtId="0" fontId="41" fillId="0" borderId="0" xfId="0" applyFont="1"/>
    <xf numFmtId="0" fontId="42" fillId="5" borderId="0" xfId="0" applyFont="1" applyFill="1" applyAlignment="1">
      <alignment horizontal="center" vertical="center"/>
    </xf>
    <xf numFmtId="0" fontId="42" fillId="5" borderId="0" xfId="0" applyFont="1" applyFill="1" applyAlignment="1">
      <alignment vertical="center"/>
    </xf>
    <xf numFmtId="0" fontId="43" fillId="5" borderId="0" xfId="0" applyFont="1" applyFill="1" applyAlignment="1">
      <alignment horizontal="center" vertical="center"/>
    </xf>
    <xf numFmtId="0" fontId="44" fillId="5" borderId="0" xfId="0" applyFont="1" applyFill="1" applyAlignment="1">
      <alignment horizontal="center"/>
    </xf>
    <xf numFmtId="0" fontId="45" fillId="5" borderId="0" xfId="0" applyFont="1" applyFill="1" applyAlignment="1">
      <alignment horizontal="center"/>
    </xf>
    <xf numFmtId="0" fontId="46" fillId="0" borderId="0" xfId="0" applyFont="1"/>
    <xf numFmtId="0" fontId="48" fillId="0" borderId="0" xfId="28" applyFont="1" applyAlignment="1" applyProtection="1"/>
    <xf numFmtId="0" fontId="49" fillId="0" borderId="0" xfId="0" applyFont="1"/>
    <xf numFmtId="0" fontId="0" fillId="5" borderId="0" xfId="0" applyFill="1"/>
    <xf numFmtId="0" fontId="19" fillId="0" borderId="0" xfId="6"/>
    <xf numFmtId="0" fontId="19" fillId="0" borderId="0" xfId="6" applyAlignment="1">
      <alignment horizontal="center"/>
    </xf>
    <xf numFmtId="0" fontId="50" fillId="0" borderId="0" xfId="6" applyFont="1"/>
    <xf numFmtId="4" fontId="6" fillId="3" borderId="0" xfId="29" applyNumberFormat="1" applyFont="1" applyFill="1" applyBorder="1" applyAlignment="1">
      <alignment horizontal="left"/>
    </xf>
    <xf numFmtId="0" fontId="19" fillId="0" borderId="0" xfId="6" applyAlignment="1">
      <alignment wrapText="1"/>
    </xf>
    <xf numFmtId="0" fontId="51" fillId="0" borderId="0" xfId="6" applyFont="1" applyAlignment="1">
      <alignment horizontal="center"/>
    </xf>
    <xf numFmtId="0" fontId="51" fillId="0" borderId="0" xfId="6" applyFont="1"/>
    <xf numFmtId="0" fontId="40" fillId="0" borderId="0" xfId="0" applyFont="1"/>
    <xf numFmtId="3" fontId="15" fillId="0" borderId="5" xfId="0" applyNumberFormat="1" applyFont="1" applyBorder="1" applyAlignment="1">
      <alignment horizontal="right" vertical="center"/>
    </xf>
    <xf numFmtId="3" fontId="15" fillId="0" borderId="16" xfId="0" applyNumberFormat="1" applyFont="1" applyBorder="1" applyAlignment="1">
      <alignment horizontal="right" vertical="center"/>
    </xf>
    <xf numFmtId="3" fontId="15" fillId="0" borderId="1" xfId="0" applyNumberFormat="1" applyFont="1" applyBorder="1" applyAlignment="1">
      <alignment horizontal="right" vertical="center"/>
    </xf>
    <xf numFmtId="173" fontId="0" fillId="0" borderId="0" xfId="0" applyNumberFormat="1"/>
    <xf numFmtId="0" fontId="0" fillId="0" borderId="0" xfId="0" applyAlignment="1">
      <alignment horizontal="left"/>
    </xf>
    <xf numFmtId="173" fontId="0" fillId="0" borderId="0" xfId="0" applyNumberFormat="1" applyAlignment="1">
      <alignment horizontal="left"/>
    </xf>
    <xf numFmtId="0" fontId="6" fillId="0" borderId="0" xfId="0" applyFont="1" applyAlignment="1">
      <alignment vertical="center"/>
    </xf>
    <xf numFmtId="0" fontId="6" fillId="0" borderId="15" xfId="70" applyFont="1" applyBorder="1" applyAlignment="1">
      <alignment horizontal="left" vertical="center" wrapText="1"/>
    </xf>
    <xf numFmtId="3" fontId="15" fillId="0" borderId="1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0" fillId="0" borderId="1" xfId="0" applyBorder="1"/>
    <xf numFmtId="0" fontId="28" fillId="0" borderId="12" xfId="21" applyFont="1" applyBorder="1" applyAlignment="1">
      <alignment vertical="center"/>
    </xf>
    <xf numFmtId="0" fontId="28" fillId="3" borderId="12" xfId="21" applyFont="1" applyFill="1" applyBorder="1" applyAlignment="1">
      <alignment vertical="center"/>
    </xf>
    <xf numFmtId="3" fontId="6" fillId="0" borderId="12" xfId="73" applyNumberFormat="1" applyFont="1" applyBorder="1" applyAlignment="1">
      <alignment vertical="center"/>
    </xf>
    <xf numFmtId="0" fontId="28" fillId="0" borderId="1" xfId="21" applyFont="1" applyBorder="1" applyAlignment="1">
      <alignment vertical="center"/>
    </xf>
    <xf numFmtId="0" fontId="33" fillId="3" borderId="5" xfId="0" applyFont="1" applyFill="1" applyBorder="1" applyAlignment="1">
      <alignment vertical="center"/>
    </xf>
    <xf numFmtId="3" fontId="6" fillId="0" borderId="5" xfId="73" applyNumberFormat="1" applyFont="1" applyBorder="1" applyAlignment="1">
      <alignment vertical="center"/>
    </xf>
    <xf numFmtId="0" fontId="33" fillId="3" borderId="1" xfId="0" applyFont="1" applyFill="1" applyBorder="1" applyAlignment="1">
      <alignment vertical="center"/>
    </xf>
    <xf numFmtId="3" fontId="6" fillId="0" borderId="1" xfId="73" applyNumberFormat="1" applyFont="1" applyBorder="1" applyAlignment="1">
      <alignment vertical="center"/>
    </xf>
    <xf numFmtId="0" fontId="33" fillId="3" borderId="16" xfId="0" applyFont="1" applyFill="1" applyBorder="1" applyAlignment="1">
      <alignment vertical="center"/>
    </xf>
    <xf numFmtId="3" fontId="6" fillId="0" borderId="16" xfId="73" applyNumberFormat="1" applyFont="1" applyBorder="1" applyAlignment="1">
      <alignment vertical="center"/>
    </xf>
    <xf numFmtId="0" fontId="28" fillId="3" borderId="16" xfId="21" applyFont="1" applyFill="1" applyBorder="1" applyAlignment="1">
      <alignment vertical="center"/>
    </xf>
    <xf numFmtId="0" fontId="28" fillId="0" borderId="9" xfId="21" applyFont="1" applyBorder="1" applyAlignment="1">
      <alignment vertical="center"/>
    </xf>
    <xf numFmtId="0" fontId="33" fillId="3" borderId="1" xfId="0" applyFont="1" applyFill="1" applyBorder="1"/>
    <xf numFmtId="170" fontId="0" fillId="0" borderId="0" xfId="0" applyNumberFormat="1"/>
    <xf numFmtId="10" fontId="6" fillId="0" borderId="5" xfId="3" applyNumberFormat="1" applyFont="1" applyBorder="1" applyAlignment="1">
      <alignment vertical="center"/>
    </xf>
    <xf numFmtId="0" fontId="15" fillId="0" borderId="0" xfId="12" applyFont="1" applyAlignment="1">
      <alignment vertical="center" wrapText="1"/>
    </xf>
    <xf numFmtId="0" fontId="15" fillId="0" borderId="5" xfId="12" applyFont="1" applyBorder="1" applyAlignment="1">
      <alignment vertical="center" wrapText="1"/>
    </xf>
    <xf numFmtId="10" fontId="6" fillId="0" borderId="7" xfId="13" applyNumberFormat="1" applyFont="1" applyBorder="1" applyAlignment="1">
      <alignment vertical="center"/>
    </xf>
    <xf numFmtId="10" fontId="6" fillId="0" borderId="0" xfId="13" applyNumberFormat="1" applyFont="1" applyBorder="1" applyAlignment="1">
      <alignment vertical="center"/>
    </xf>
    <xf numFmtId="9" fontId="4" fillId="5" borderId="21" xfId="1" applyFont="1" applyFill="1" applyBorder="1" applyAlignment="1">
      <alignment horizontal="right" vertical="center" wrapText="1"/>
    </xf>
    <xf numFmtId="0" fontId="32" fillId="5" borderId="1" xfId="0" applyFont="1" applyFill="1" applyBorder="1" applyAlignment="1">
      <alignment horizontal="left"/>
    </xf>
    <xf numFmtId="0" fontId="32" fillId="5" borderId="0" xfId="0" applyFont="1" applyFill="1" applyAlignment="1">
      <alignment horizontal="right"/>
    </xf>
    <xf numFmtId="0" fontId="32" fillId="5" borderId="8" xfId="0" applyFont="1" applyFill="1" applyBorder="1" applyAlignment="1">
      <alignment horizontal="right"/>
    </xf>
    <xf numFmtId="170" fontId="11" fillId="0" borderId="1" xfId="0" applyNumberFormat="1" applyFont="1" applyBorder="1" applyAlignment="1">
      <alignment horizontal="left"/>
    </xf>
    <xf numFmtId="0" fontId="7" fillId="0" borderId="0" xfId="6" applyFont="1"/>
    <xf numFmtId="170" fontId="11" fillId="0" borderId="1" xfId="0" applyNumberFormat="1" applyFont="1" applyBorder="1" applyAlignment="1">
      <alignment horizontal="left" wrapText="1"/>
    </xf>
    <xf numFmtId="9" fontId="32" fillId="5" borderId="11" xfId="1" applyFont="1" applyFill="1" applyBorder="1"/>
    <xf numFmtId="0" fontId="15" fillId="0" borderId="5" xfId="9" applyFont="1" applyBorder="1" applyAlignment="1">
      <alignment wrapText="1"/>
    </xf>
    <xf numFmtId="0" fontId="5" fillId="43" borderId="0" xfId="0" applyFont="1" applyFill="1"/>
    <xf numFmtId="3" fontId="5" fillId="43" borderId="0" xfId="0" applyNumberFormat="1" applyFont="1" applyFill="1"/>
    <xf numFmtId="4" fontId="23" fillId="0" borderId="0" xfId="29" applyNumberFormat="1" applyFont="1" applyFill="1" applyBorder="1" applyAlignment="1">
      <alignment horizontal="right"/>
    </xf>
    <xf numFmtId="4" fontId="23" fillId="0" borderId="0" xfId="29" applyNumberFormat="1" applyFont="1" applyFill="1" applyBorder="1" applyAlignment="1">
      <alignment horizontal="center"/>
    </xf>
    <xf numFmtId="0" fontId="6" fillId="0" borderId="0" xfId="0" applyFont="1"/>
    <xf numFmtId="166" fontId="15" fillId="0" borderId="0" xfId="75" applyNumberFormat="1" applyFont="1" applyFill="1" applyBorder="1" applyAlignment="1">
      <alignment horizontal="right"/>
    </xf>
    <xf numFmtId="0" fontId="4" fillId="5" borderId="6" xfId="19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170" fontId="0" fillId="0" borderId="0" xfId="78" applyNumberFormat="1" applyFont="1"/>
    <xf numFmtId="166" fontId="6" fillId="0" borderId="0" xfId="75" applyNumberFormat="1" applyFont="1" applyFill="1" applyBorder="1" applyAlignment="1"/>
    <xf numFmtId="0" fontId="32" fillId="5" borderId="5" xfId="0" applyFont="1" applyFill="1" applyBorder="1" applyAlignment="1">
      <alignment horizontal="left"/>
    </xf>
    <xf numFmtId="0" fontId="32" fillId="5" borderId="6" xfId="0" applyFont="1" applyFill="1" applyBorder="1" applyAlignment="1">
      <alignment horizontal="right"/>
    </xf>
    <xf numFmtId="0" fontId="32" fillId="5" borderId="7" xfId="0" applyFont="1" applyFill="1" applyBorder="1" applyAlignment="1">
      <alignment horizontal="right"/>
    </xf>
    <xf numFmtId="10" fontId="15" fillId="0" borderId="7" xfId="10" applyNumberFormat="1" applyFont="1" applyFill="1" applyBorder="1" applyAlignment="1">
      <alignment horizontal="right" wrapText="1"/>
    </xf>
    <xf numFmtId="0" fontId="1" fillId="3" borderId="0" xfId="30" applyFill="1"/>
    <xf numFmtId="0" fontId="14" fillId="9" borderId="1" xfId="30" applyFont="1" applyFill="1" applyBorder="1" applyAlignment="1">
      <alignment horizontal="center"/>
    </xf>
    <xf numFmtId="0" fontId="14" fillId="9" borderId="0" xfId="30" applyFont="1" applyFill="1" applyAlignment="1">
      <alignment horizontal="center"/>
    </xf>
    <xf numFmtId="0" fontId="14" fillId="9" borderId="0" xfId="30" applyFont="1" applyFill="1" applyAlignment="1">
      <alignment horizontal="right"/>
    </xf>
    <xf numFmtId="0" fontId="14" fillId="9" borderId="8" xfId="30" applyFont="1" applyFill="1" applyBorder="1" applyAlignment="1">
      <alignment horizontal="right"/>
    </xf>
    <xf numFmtId="0" fontId="32" fillId="5" borderId="1" xfId="30" applyFont="1" applyFill="1" applyBorder="1"/>
    <xf numFmtId="3" fontId="32" fillId="5" borderId="0" xfId="30" applyNumberFormat="1" applyFont="1" applyFill="1" applyAlignment="1">
      <alignment horizontal="right"/>
    </xf>
    <xf numFmtId="3" fontId="4" fillId="5" borderId="0" xfId="30" applyNumberFormat="1" applyFont="1" applyFill="1" applyAlignment="1">
      <alignment horizontal="right"/>
    </xf>
    <xf numFmtId="3" fontId="32" fillId="5" borderId="0" xfId="30" applyNumberFormat="1" applyFont="1" applyFill="1" applyAlignment="1">
      <alignment horizontal="center"/>
    </xf>
    <xf numFmtId="3" fontId="32" fillId="5" borderId="8" xfId="30" applyNumberFormat="1" applyFont="1" applyFill="1" applyBorder="1" applyAlignment="1">
      <alignment horizontal="right"/>
    </xf>
    <xf numFmtId="3" fontId="6" fillId="3" borderId="1" xfId="30" applyNumberFormat="1" applyFont="1" applyFill="1" applyBorder="1" applyAlignment="1">
      <alignment horizontal="left"/>
    </xf>
    <xf numFmtId="170" fontId="28" fillId="3" borderId="0" xfId="80" applyNumberFormat="1" applyFont="1" applyFill="1" applyBorder="1"/>
    <xf numFmtId="170" fontId="28" fillId="3" borderId="8" xfId="80" applyNumberFormat="1" applyFont="1" applyFill="1" applyBorder="1"/>
    <xf numFmtId="0" fontId="32" fillId="5" borderId="12" xfId="30" applyFont="1" applyFill="1" applyBorder="1"/>
    <xf numFmtId="3" fontId="4" fillId="5" borderId="11" xfId="30" applyNumberFormat="1" applyFont="1" applyFill="1" applyBorder="1"/>
    <xf numFmtId="0" fontId="11" fillId="9" borderId="0" xfId="30" applyFont="1" applyFill="1"/>
    <xf numFmtId="0" fontId="11" fillId="9" borderId="0" xfId="30" applyFont="1" applyFill="1" applyAlignment="1">
      <alignment horizontal="right"/>
    </xf>
    <xf numFmtId="0" fontId="8" fillId="3" borderId="0" xfId="30" applyFont="1" applyFill="1"/>
    <xf numFmtId="0" fontId="8" fillId="3" borderId="35" xfId="30" applyFont="1" applyFill="1" applyBorder="1"/>
    <xf numFmtId="1" fontId="65" fillId="0" borderId="0" xfId="81" applyNumberFormat="1" applyFont="1" applyFill="1" applyBorder="1" applyAlignment="1" applyProtection="1">
      <alignment horizontal="left" vertical="center"/>
    </xf>
    <xf numFmtId="0" fontId="1" fillId="0" borderId="0" xfId="30"/>
    <xf numFmtId="0" fontId="1" fillId="9" borderId="1" xfId="30" applyFill="1" applyBorder="1"/>
    <xf numFmtId="0" fontId="1" fillId="9" borderId="0" xfId="30" applyFill="1"/>
    <xf numFmtId="0" fontId="1" fillId="9" borderId="8" xfId="30" applyFill="1" applyBorder="1"/>
    <xf numFmtId="0" fontId="33" fillId="0" borderId="0" xfId="30" applyFont="1"/>
    <xf numFmtId="172" fontId="6" fillId="0" borderId="0" xfId="82" applyNumberFormat="1" applyFont="1" applyFill="1" applyBorder="1" applyAlignment="1">
      <alignment horizontal="right"/>
    </xf>
    <xf numFmtId="10" fontId="15" fillId="0" borderId="8" xfId="83" applyNumberFormat="1" applyFont="1" applyBorder="1"/>
    <xf numFmtId="0" fontId="15" fillId="0" borderId="0" xfId="30" applyFont="1"/>
    <xf numFmtId="3" fontId="15" fillId="0" borderId="0" xfId="30" applyNumberFormat="1" applyFont="1" applyAlignment="1">
      <alignment horizontal="right"/>
    </xf>
    <xf numFmtId="0" fontId="33" fillId="0" borderId="0" xfId="30" applyFont="1" applyAlignment="1">
      <alignment wrapText="1"/>
    </xf>
    <xf numFmtId="0" fontId="15" fillId="0" borderId="0" xfId="30" applyFont="1" applyAlignment="1">
      <alignment vertical="top"/>
    </xf>
    <xf numFmtId="0" fontId="33" fillId="0" borderId="0" xfId="30" applyFont="1" applyAlignment="1">
      <alignment vertical="top"/>
    </xf>
    <xf numFmtId="0" fontId="66" fillId="44" borderId="12" xfId="30" applyFont="1" applyFill="1" applyBorder="1"/>
    <xf numFmtId="172" fontId="66" fillId="44" borderId="10" xfId="82" applyNumberFormat="1" applyFont="1" applyFill="1" applyBorder="1"/>
    <xf numFmtId="0" fontId="11" fillId="9" borderId="16" xfId="30" applyFont="1" applyFill="1" applyBorder="1"/>
    <xf numFmtId="0" fontId="11" fillId="9" borderId="17" xfId="30" applyFont="1" applyFill="1" applyBorder="1"/>
    <xf numFmtId="0" fontId="11" fillId="9" borderId="18" xfId="30" applyFont="1" applyFill="1" applyBorder="1"/>
    <xf numFmtId="0" fontId="8" fillId="0" borderId="0" xfId="30" applyFont="1"/>
    <xf numFmtId="3" fontId="15" fillId="0" borderId="0" xfId="30" applyNumberFormat="1" applyFont="1"/>
    <xf numFmtId="169" fontId="15" fillId="0" borderId="0" xfId="84" applyNumberFormat="1" applyFont="1" applyBorder="1"/>
    <xf numFmtId="169" fontId="1" fillId="0" borderId="0" xfId="84" applyNumberFormat="1" applyFill="1"/>
    <xf numFmtId="169" fontId="1" fillId="0" borderId="0" xfId="84" applyNumberFormat="1"/>
    <xf numFmtId="4" fontId="1" fillId="0" borderId="0" xfId="30" applyNumberFormat="1"/>
    <xf numFmtId="3" fontId="15" fillId="0" borderId="0" xfId="30" applyNumberFormat="1" applyFont="1" applyAlignment="1">
      <alignment horizontal="right" vertical="center"/>
    </xf>
    <xf numFmtId="10" fontId="15" fillId="0" borderId="8" xfId="83" applyNumberFormat="1" applyFont="1" applyBorder="1" applyAlignment="1">
      <alignment horizontal="right" vertical="center"/>
    </xf>
    <xf numFmtId="0" fontId="15" fillId="0" borderId="0" xfId="30" applyFont="1" applyAlignment="1">
      <alignment vertical="top" wrapText="1"/>
    </xf>
    <xf numFmtId="3" fontId="32" fillId="5" borderId="10" xfId="30" applyNumberFormat="1" applyFont="1" applyFill="1" applyBorder="1"/>
    <xf numFmtId="9" fontId="32" fillId="5" borderId="10" xfId="1" applyFont="1" applyFill="1" applyBorder="1"/>
    <xf numFmtId="0" fontId="1" fillId="0" borderId="0" xfId="26"/>
    <xf numFmtId="0" fontId="32" fillId="5" borderId="12" xfId="26" applyFont="1" applyFill="1" applyBorder="1" applyAlignment="1">
      <alignment horizontal="left"/>
    </xf>
    <xf numFmtId="172" fontId="32" fillId="5" borderId="10" xfId="85" applyNumberFormat="1" applyFont="1" applyFill="1" applyBorder="1" applyAlignment="1">
      <alignment horizontal="right"/>
    </xf>
    <xf numFmtId="0" fontId="30" fillId="0" borderId="0" xfId="26" applyFont="1"/>
    <xf numFmtId="0" fontId="8" fillId="0" borderId="2" xfId="26" applyFont="1" applyBorder="1"/>
    <xf numFmtId="172" fontId="1" fillId="0" borderId="2" xfId="26" applyNumberFormat="1" applyBorder="1"/>
    <xf numFmtId="170" fontId="0" fillId="0" borderId="0" xfId="86" applyNumberFormat="1" applyFont="1"/>
    <xf numFmtId="3" fontId="6" fillId="0" borderId="9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3" fontId="32" fillId="5" borderId="10" xfId="19" applyNumberFormat="1" applyFont="1" applyFill="1" applyBorder="1" applyAlignment="1">
      <alignment horizontal="right"/>
    </xf>
    <xf numFmtId="3" fontId="32" fillId="5" borderId="11" xfId="19" applyNumberFormat="1" applyFont="1" applyFill="1" applyBorder="1" applyAlignment="1">
      <alignment horizontal="right"/>
    </xf>
    <xf numFmtId="0" fontId="2" fillId="0" borderId="0" xfId="88"/>
    <xf numFmtId="0" fontId="7" fillId="0" borderId="3" xfId="88" applyFont="1" applyBorder="1" applyAlignment="1">
      <alignment horizontal="left" vertical="top" wrapText="1"/>
    </xf>
    <xf numFmtId="0" fontId="10" fillId="0" borderId="0" xfId="88" applyFont="1"/>
    <xf numFmtId="0" fontId="7" fillId="0" borderId="0" xfId="88" applyFont="1" applyAlignment="1">
      <alignment horizontal="left" vertical="top" wrapText="1"/>
    </xf>
    <xf numFmtId="0" fontId="64" fillId="0" borderId="0" xfId="88" applyFont="1" applyAlignment="1">
      <alignment horizontal="left" vertical="top" wrapText="1"/>
    </xf>
    <xf numFmtId="0" fontId="10" fillId="42" borderId="0" xfId="88" applyFont="1" applyFill="1"/>
    <xf numFmtId="0" fontId="2" fillId="0" borderId="0" xfId="88" applyAlignment="1">
      <alignment vertical="center"/>
    </xf>
    <xf numFmtId="170" fontId="15" fillId="3" borderId="0" xfId="80" applyNumberFormat="1" applyFont="1" applyFill="1" applyBorder="1"/>
    <xf numFmtId="170" fontId="40" fillId="3" borderId="0" xfId="80" applyNumberFormat="1" applyFont="1" applyFill="1" applyBorder="1"/>
    <xf numFmtId="170" fontId="4" fillId="5" borderId="10" xfId="30" applyNumberFormat="1" applyFont="1" applyFill="1" applyBorder="1"/>
    <xf numFmtId="0" fontId="4" fillId="5" borderId="5" xfId="26" applyFont="1" applyFill="1" applyBorder="1" applyAlignment="1">
      <alignment horizontal="left"/>
    </xf>
    <xf numFmtId="0" fontId="4" fillId="5" borderId="6" xfId="26" applyFont="1" applyFill="1" applyBorder="1" applyAlignment="1">
      <alignment horizontal="right"/>
    </xf>
    <xf numFmtId="0" fontId="4" fillId="5" borderId="7" xfId="26" applyFont="1" applyFill="1" applyBorder="1" applyAlignment="1">
      <alignment horizontal="right"/>
    </xf>
    <xf numFmtId="170" fontId="0" fillId="0" borderId="8" xfId="0" applyNumberFormat="1" applyBorder="1"/>
    <xf numFmtId="165" fontId="0" fillId="0" borderId="0" xfId="0" applyNumberFormat="1"/>
    <xf numFmtId="10" fontId="15" fillId="0" borderId="0" xfId="10" applyNumberFormat="1" applyFont="1" applyFill="1" applyBorder="1" applyAlignment="1">
      <alignment horizontal="right" wrapText="1"/>
    </xf>
    <xf numFmtId="166" fontId="15" fillId="0" borderId="8" xfId="75" applyNumberFormat="1" applyFont="1" applyFill="1" applyBorder="1" applyAlignment="1">
      <alignment horizontal="right"/>
    </xf>
    <xf numFmtId="0" fontId="3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3" fontId="15" fillId="0" borderId="0" xfId="0" applyNumberFormat="1" applyFont="1" applyAlignment="1">
      <alignment vertical="center"/>
    </xf>
    <xf numFmtId="3" fontId="6" fillId="0" borderId="0" xfId="73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2" fillId="0" borderId="0" xfId="30" applyFont="1" applyAlignment="1">
      <alignment horizontal="center"/>
    </xf>
    <xf numFmtId="0" fontId="28" fillId="3" borderId="5" xfId="74" applyFont="1" applyFill="1" applyBorder="1" applyAlignment="1">
      <alignment vertical="center"/>
    </xf>
    <xf numFmtId="0" fontId="28" fillId="3" borderId="1" xfId="74" applyFont="1" applyFill="1" applyBorder="1" applyAlignment="1">
      <alignment vertical="center"/>
    </xf>
    <xf numFmtId="0" fontId="23" fillId="0" borderId="0" xfId="74" applyFont="1"/>
    <xf numFmtId="3" fontId="15" fillId="0" borderId="6" xfId="9" applyNumberFormat="1" applyFont="1" applyBorder="1" applyAlignment="1">
      <alignment horizontal="right" wrapText="1"/>
    </xf>
    <xf numFmtId="0" fontId="9" fillId="9" borderId="1" xfId="0" applyFont="1" applyFill="1" applyBorder="1" applyAlignment="1">
      <alignment horizontal="center"/>
    </xf>
    <xf numFmtId="0" fontId="9" fillId="9" borderId="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0" xfId="0" applyFont="1" applyFill="1" applyAlignment="1">
      <alignment horizontal="right"/>
    </xf>
    <xf numFmtId="0" fontId="4" fillId="5" borderId="8" xfId="0" applyFont="1" applyFill="1" applyBorder="1" applyAlignment="1">
      <alignment horizontal="right"/>
    </xf>
    <xf numFmtId="10" fontId="6" fillId="0" borderId="0" xfId="8" applyNumberFormat="1" applyFont="1"/>
    <xf numFmtId="10" fontId="7" fillId="0" borderId="0" xfId="11" applyNumberFormat="1" applyFont="1"/>
    <xf numFmtId="4" fontId="36" fillId="5" borderId="1" xfId="7" applyNumberFormat="1" applyFont="1" applyFill="1" applyBorder="1" applyAlignment="1">
      <alignment horizontal="left"/>
    </xf>
    <xf numFmtId="4" fontId="36" fillId="5" borderId="0" xfId="7" applyNumberFormat="1" applyFont="1" applyFill="1" applyBorder="1" applyAlignment="1">
      <alignment horizontal="left"/>
    </xf>
    <xf numFmtId="4" fontId="36" fillId="5" borderId="8" xfId="7" applyNumberFormat="1" applyFont="1" applyFill="1" applyBorder="1" applyAlignment="1">
      <alignment horizontal="left"/>
    </xf>
    <xf numFmtId="16" fontId="6" fillId="0" borderId="0" xfId="0" applyNumberFormat="1" applyFont="1" applyAlignment="1">
      <alignment horizontal="left"/>
    </xf>
    <xf numFmtId="170" fontId="0" fillId="0" borderId="0" xfId="78" applyNumberFormat="1" applyFont="1" applyBorder="1"/>
    <xf numFmtId="3" fontId="6" fillId="0" borderId="0" xfId="0" applyNumberFormat="1" applyFont="1" applyAlignment="1">
      <alignment horizontal="right"/>
    </xf>
    <xf numFmtId="4" fontId="23" fillId="0" borderId="6" xfId="7" applyNumberFormat="1" applyFont="1" applyFill="1" applyBorder="1" applyAlignment="1">
      <alignment horizontal="right"/>
    </xf>
    <xf numFmtId="4" fontId="23" fillId="0" borderId="8" xfId="7" applyNumberFormat="1" applyFont="1" applyFill="1" applyBorder="1" applyAlignment="1">
      <alignment horizontal="right"/>
    </xf>
    <xf numFmtId="4" fontId="23" fillId="0" borderId="8" xfId="7" applyNumberFormat="1" applyFont="1" applyFill="1" applyBorder="1" applyAlignment="1">
      <alignment horizontal="center"/>
    </xf>
    <xf numFmtId="4" fontId="23" fillId="0" borderId="7" xfId="7" applyNumberFormat="1" applyFont="1" applyFill="1" applyBorder="1" applyAlignment="1">
      <alignment horizontal="center"/>
    </xf>
    <xf numFmtId="4" fontId="23" fillId="0" borderId="6" xfId="7" applyNumberFormat="1" applyFont="1" applyFill="1" applyBorder="1" applyAlignment="1">
      <alignment horizontal="center"/>
    </xf>
    <xf numFmtId="4" fontId="23" fillId="0" borderId="7" xfId="7" applyNumberFormat="1" applyFont="1" applyFill="1" applyBorder="1" applyAlignment="1">
      <alignment horizontal="right"/>
    </xf>
    <xf numFmtId="4" fontId="23" fillId="0" borderId="1" xfId="7" applyNumberFormat="1" applyFont="1" applyFill="1" applyBorder="1" applyAlignment="1">
      <alignment horizontal="left"/>
    </xf>
    <xf numFmtId="4" fontId="23" fillId="0" borderId="6" xfId="7" applyNumberFormat="1" applyFont="1" applyFill="1" applyBorder="1" applyAlignment="1">
      <alignment horizontal="left"/>
    </xf>
    <xf numFmtId="166" fontId="15" fillId="0" borderId="0" xfId="5" applyNumberFormat="1" applyFont="1" applyFill="1" applyBorder="1" applyAlignment="1">
      <alignment horizontal="right"/>
    </xf>
    <xf numFmtId="4" fontId="23" fillId="0" borderId="5" xfId="7" applyNumberFormat="1" applyFont="1" applyFill="1" applyBorder="1" applyAlignment="1">
      <alignment horizontal="left"/>
    </xf>
    <xf numFmtId="4" fontId="23" fillId="0" borderId="0" xfId="7" applyNumberFormat="1" applyFont="1" applyFill="1" applyBorder="1" applyAlignment="1">
      <alignment horizontal="left"/>
    </xf>
    <xf numFmtId="4" fontId="67" fillId="3" borderId="5" xfId="29" applyNumberFormat="1" applyFont="1" applyFill="1" applyBorder="1" applyAlignment="1">
      <alignment horizontal="left"/>
    </xf>
    <xf numFmtId="4" fontId="67" fillId="3" borderId="6" xfId="29" applyNumberFormat="1" applyFont="1" applyFill="1" applyBorder="1" applyAlignment="1">
      <alignment horizontal="left"/>
    </xf>
    <xf numFmtId="4" fontId="67" fillId="3" borderId="1" xfId="29" applyNumberFormat="1" applyFont="1" applyFill="1" applyBorder="1" applyAlignment="1">
      <alignment horizontal="left"/>
    </xf>
    <xf numFmtId="4" fontId="67" fillId="3" borderId="0" xfId="29" applyNumberFormat="1" applyFont="1" applyFill="1" applyBorder="1" applyAlignment="1">
      <alignment horizontal="left"/>
    </xf>
    <xf numFmtId="4" fontId="67" fillId="3" borderId="6" xfId="29" applyNumberFormat="1" applyFont="1" applyFill="1" applyBorder="1" applyAlignment="1">
      <alignment horizontal="right"/>
    </xf>
    <xf numFmtId="4" fontId="67" fillId="3" borderId="7" xfId="29" applyNumberFormat="1" applyFont="1" applyFill="1" applyBorder="1" applyAlignment="1">
      <alignment horizontal="right"/>
    </xf>
    <xf numFmtId="4" fontId="67" fillId="3" borderId="0" xfId="29" applyNumberFormat="1" applyFont="1" applyFill="1" applyBorder="1" applyAlignment="1">
      <alignment horizontal="right"/>
    </xf>
    <xf numFmtId="4" fontId="67" fillId="3" borderId="8" xfId="29" applyNumberFormat="1" applyFont="1" applyFill="1" applyBorder="1" applyAlignment="1">
      <alignment horizontal="right"/>
    </xf>
    <xf numFmtId="4" fontId="23" fillId="3" borderId="0" xfId="29" applyNumberFormat="1" applyFont="1" applyFill="1" applyBorder="1" applyAlignment="1">
      <alignment horizontal="right"/>
    </xf>
    <xf numFmtId="4" fontId="23" fillId="3" borderId="0" xfId="29" applyNumberFormat="1" applyFont="1" applyFill="1" applyBorder="1" applyAlignment="1">
      <alignment horizontal="left"/>
    </xf>
    <xf numFmtId="4" fontId="23" fillId="3" borderId="5" xfId="29" applyNumberFormat="1" applyFont="1" applyFill="1" applyBorder="1" applyAlignment="1">
      <alignment horizontal="left"/>
    </xf>
    <xf numFmtId="4" fontId="23" fillId="3" borderId="6" xfId="29" applyNumberFormat="1" applyFont="1" applyFill="1" applyBorder="1" applyAlignment="1">
      <alignment horizontal="left"/>
    </xf>
    <xf numFmtId="4" fontId="23" fillId="3" borderId="6" xfId="29" applyNumberFormat="1" applyFont="1" applyFill="1" applyBorder="1" applyAlignment="1">
      <alignment horizontal="right"/>
    </xf>
    <xf numFmtId="4" fontId="23" fillId="3" borderId="7" xfId="29" applyNumberFormat="1" applyFont="1" applyFill="1" applyBorder="1" applyAlignment="1">
      <alignment horizontal="right"/>
    </xf>
    <xf numFmtId="4" fontId="23" fillId="3" borderId="1" xfId="29" applyNumberFormat="1" applyFont="1" applyFill="1" applyBorder="1" applyAlignment="1">
      <alignment horizontal="left"/>
    </xf>
    <xf numFmtId="4" fontId="23" fillId="3" borderId="8" xfId="29" applyNumberFormat="1" applyFont="1" applyFill="1" applyBorder="1" applyAlignment="1">
      <alignment horizontal="right"/>
    </xf>
    <xf numFmtId="0" fontId="4" fillId="5" borderId="16" xfId="0" applyFont="1" applyFill="1" applyBorder="1" applyAlignment="1">
      <alignment vertical="center"/>
    </xf>
    <xf numFmtId="4" fontId="23" fillId="0" borderId="6" xfId="7" applyNumberFormat="1" applyFont="1" applyFill="1" applyBorder="1" applyAlignment="1">
      <alignment horizontal="right" vertical="center"/>
    </xf>
    <xf numFmtId="4" fontId="23" fillId="0" borderId="7" xfId="7" applyNumberFormat="1" applyFont="1" applyFill="1" applyBorder="1" applyAlignment="1">
      <alignment horizontal="right" vertical="center"/>
    </xf>
    <xf numFmtId="4" fontId="23" fillId="0" borderId="1" xfId="7" applyNumberFormat="1" applyFont="1" applyFill="1" applyBorder="1" applyAlignment="1">
      <alignment horizontal="left" vertical="center"/>
    </xf>
    <xf numFmtId="4" fontId="23" fillId="0" borderId="8" xfId="7" applyNumberFormat="1" applyFont="1" applyFill="1" applyBorder="1" applyAlignment="1">
      <alignment horizontal="right" vertical="center"/>
    </xf>
    <xf numFmtId="170" fontId="28" fillId="0" borderId="0" xfId="78" applyNumberFormat="1" applyFont="1" applyBorder="1"/>
    <xf numFmtId="170" fontId="28" fillId="0" borderId="6" xfId="78" applyNumberFormat="1" applyFont="1" applyBorder="1"/>
    <xf numFmtId="3" fontId="4" fillId="5" borderId="17" xfId="0" applyNumberFormat="1" applyFont="1" applyFill="1" applyBorder="1" applyAlignment="1">
      <alignment vertical="center"/>
    </xf>
    <xf numFmtId="170" fontId="28" fillId="0" borderId="0" xfId="78" applyNumberFormat="1" applyFont="1"/>
    <xf numFmtId="4" fontId="23" fillId="0" borderId="0" xfId="7" applyNumberFormat="1" applyFont="1" applyFill="1" applyBorder="1" applyAlignment="1">
      <alignment horizontal="right"/>
    </xf>
    <xf numFmtId="4" fontId="23" fillId="0" borderId="6" xfId="7" applyNumberFormat="1" applyFont="1" applyFill="1" applyBorder="1" applyAlignment="1">
      <alignment horizontal="left" vertical="center"/>
    </xf>
    <xf numFmtId="4" fontId="23" fillId="0" borderId="5" xfId="7" applyNumberFormat="1" applyFont="1" applyFill="1" applyBorder="1" applyAlignment="1">
      <alignment horizontal="left" vertical="center"/>
    </xf>
    <xf numFmtId="4" fontId="23" fillId="0" borderId="0" xfId="7" applyNumberFormat="1" applyFont="1" applyFill="1" applyBorder="1" applyAlignment="1">
      <alignment horizontal="left" vertical="center"/>
    </xf>
    <xf numFmtId="4" fontId="23" fillId="0" borderId="0" xfId="7" applyNumberFormat="1" applyFont="1" applyFill="1" applyBorder="1" applyAlignment="1">
      <alignment horizontal="right" vertical="center"/>
    </xf>
    <xf numFmtId="170" fontId="32" fillId="5" borderId="17" xfId="78" applyNumberFormat="1" applyFont="1" applyFill="1" applyBorder="1" applyAlignment="1">
      <alignment horizontal="right"/>
    </xf>
    <xf numFmtId="170" fontId="32" fillId="5" borderId="18" xfId="78" applyNumberFormat="1" applyFont="1" applyFill="1" applyBorder="1" applyAlignment="1">
      <alignment horizontal="right"/>
    </xf>
    <xf numFmtId="0" fontId="10" fillId="3" borderId="5" xfId="90" applyFont="1" applyFill="1" applyBorder="1" applyAlignment="1">
      <alignment horizontal="right" wrapText="1"/>
    </xf>
    <xf numFmtId="0" fontId="10" fillId="3" borderId="6" xfId="90" applyFont="1" applyFill="1" applyBorder="1" applyAlignment="1">
      <alignment horizontal="right" wrapText="1"/>
    </xf>
    <xf numFmtId="170" fontId="11" fillId="3" borderId="6" xfId="84" applyNumberFormat="1" applyFont="1" applyFill="1" applyBorder="1"/>
    <xf numFmtId="170" fontId="10" fillId="3" borderId="7" xfId="87" applyNumberFormat="1" applyFont="1" applyFill="1" applyBorder="1" applyAlignment="1">
      <alignment horizontal="center" wrapText="1"/>
    </xf>
    <xf numFmtId="0" fontId="10" fillId="3" borderId="1" xfId="90" applyFont="1" applyFill="1" applyBorder="1" applyAlignment="1">
      <alignment horizontal="right" wrapText="1"/>
    </xf>
    <xf numFmtId="0" fontId="10" fillId="3" borderId="0" xfId="90" applyFont="1" applyFill="1" applyAlignment="1">
      <alignment horizontal="right" wrapText="1"/>
    </xf>
    <xf numFmtId="170" fontId="11" fillId="3" borderId="0" xfId="84" applyNumberFormat="1" applyFont="1" applyFill="1" applyBorder="1"/>
    <xf numFmtId="170" fontId="10" fillId="3" borderId="8" xfId="87" applyNumberFormat="1" applyFont="1" applyFill="1" applyBorder="1" applyAlignment="1">
      <alignment horizontal="center" wrapText="1"/>
    </xf>
    <xf numFmtId="169" fontId="0" fillId="0" borderId="0" xfId="0" applyNumberFormat="1"/>
    <xf numFmtId="166" fontId="15" fillId="0" borderId="11" xfId="75" applyNumberFormat="1" applyFont="1" applyFill="1" applyBorder="1" applyAlignment="1">
      <alignment horizontal="right"/>
    </xf>
    <xf numFmtId="0" fontId="8" fillId="3" borderId="0" xfId="30" applyFont="1" applyFill="1" applyAlignment="1">
      <alignment horizontal="left"/>
    </xf>
    <xf numFmtId="0" fontId="8" fillId="0" borderId="0" xfId="26" applyFont="1" applyAlignment="1">
      <alignment horizontal="left"/>
    </xf>
    <xf numFmtId="4" fontId="23" fillId="0" borderId="0" xfId="7" applyNumberFormat="1" applyFont="1" applyFill="1" applyBorder="1" applyAlignment="1">
      <alignment horizontal="center"/>
    </xf>
    <xf numFmtId="4" fontId="36" fillId="5" borderId="0" xfId="6" applyNumberFormat="1" applyFont="1" applyFill="1" applyAlignment="1">
      <alignment horizontal="left"/>
    </xf>
    <xf numFmtId="0" fontId="6" fillId="0" borderId="15" xfId="0" applyFont="1" applyBorder="1" applyAlignment="1">
      <alignment horizontal="left" vertical="center"/>
    </xf>
    <xf numFmtId="0" fontId="31" fillId="7" borderId="1" xfId="79" applyFont="1" applyFill="1" applyBorder="1" applyAlignment="1">
      <alignment horizontal="center" vertical="center"/>
    </xf>
    <xf numFmtId="0" fontId="31" fillId="7" borderId="0" xfId="79" applyFont="1" applyFill="1" applyAlignment="1">
      <alignment horizontal="center" vertical="center" wrapText="1"/>
    </xf>
    <xf numFmtId="0" fontId="31" fillId="7" borderId="0" xfId="79" applyFont="1" applyFill="1" applyAlignment="1">
      <alignment horizontal="center" vertical="center"/>
    </xf>
    <xf numFmtId="0" fontId="31" fillId="7" borderId="8" xfId="79" applyFont="1" applyFill="1" applyBorder="1" applyAlignment="1">
      <alignment horizontal="center" vertical="center"/>
    </xf>
    <xf numFmtId="3" fontId="4" fillId="5" borderId="15" xfId="0" applyNumberFormat="1" applyFont="1" applyFill="1" applyBorder="1" applyAlignment="1">
      <alignment horizontal="right" vertical="center"/>
    </xf>
    <xf numFmtId="0" fontId="4" fillId="5" borderId="15" xfId="0" applyFont="1" applyFill="1" applyBorder="1" applyAlignment="1">
      <alignment vertical="center"/>
    </xf>
    <xf numFmtId="3" fontId="6" fillId="0" borderId="15" xfId="73" applyNumberFormat="1" applyFont="1" applyFill="1" applyBorder="1" applyAlignment="1">
      <alignment vertical="center"/>
    </xf>
    <xf numFmtId="10" fontId="6" fillId="0" borderId="15" xfId="3" applyNumberFormat="1" applyFont="1" applyBorder="1" applyAlignment="1">
      <alignment vertical="center"/>
    </xf>
    <xf numFmtId="3" fontId="28" fillId="0" borderId="15" xfId="91" applyNumberFormat="1" applyFont="1" applyBorder="1" applyAlignment="1">
      <alignment vertical="top" wrapText="1"/>
    </xf>
    <xf numFmtId="0" fontId="34" fillId="5" borderId="15" xfId="0" applyFont="1" applyFill="1" applyBorder="1" applyAlignment="1">
      <alignment horizontal="left" vertical="center"/>
    </xf>
    <xf numFmtId="166" fontId="32" fillId="5" borderId="15" xfId="5" applyNumberFormat="1" applyFont="1" applyFill="1" applyBorder="1"/>
    <xf numFmtId="10" fontId="4" fillId="5" borderId="18" xfId="0" applyNumberFormat="1" applyFont="1" applyFill="1" applyBorder="1"/>
    <xf numFmtId="170" fontId="28" fillId="0" borderId="0" xfId="78" applyNumberFormat="1" applyFont="1" applyBorder="1" applyAlignment="1">
      <alignment vertical="center"/>
    </xf>
    <xf numFmtId="170" fontId="1" fillId="3" borderId="0" xfId="78" applyNumberFormat="1" applyFill="1"/>
    <xf numFmtId="3" fontId="32" fillId="3" borderId="0" xfId="30" applyNumberFormat="1" applyFont="1" applyFill="1" applyAlignment="1">
      <alignment horizontal="right"/>
    </xf>
    <xf numFmtId="0" fontId="6" fillId="3" borderId="0" xfId="0" applyFont="1" applyFill="1"/>
    <xf numFmtId="0" fontId="48" fillId="3" borderId="0" xfId="28" applyFont="1" applyFill="1" applyAlignment="1" applyProtection="1"/>
    <xf numFmtId="0" fontId="46" fillId="3" borderId="0" xfId="0" applyFont="1" applyFill="1"/>
    <xf numFmtId="0" fontId="49" fillId="3" borderId="0" xfId="0" applyFont="1" applyFill="1"/>
    <xf numFmtId="0" fontId="28" fillId="0" borderId="0" xfId="92" applyNumberFormat="1" applyFont="1" applyAlignment="1">
      <alignment vertical="top" wrapText="1"/>
    </xf>
    <xf numFmtId="0" fontId="69" fillId="0" borderId="0" xfId="6" applyFont="1"/>
    <xf numFmtId="0" fontId="69" fillId="0" borderId="0" xfId="6" applyFont="1" applyAlignment="1">
      <alignment horizontal="center"/>
    </xf>
    <xf numFmtId="0" fontId="70" fillId="0" borderId="0" xfId="6" applyFont="1"/>
    <xf numFmtId="0" fontId="19" fillId="0" borderId="0" xfId="6" applyAlignment="1">
      <alignment horizontal="center" vertical="center"/>
    </xf>
    <xf numFmtId="0" fontId="19" fillId="0" borderId="0" xfId="6" applyAlignment="1">
      <alignment vertical="center"/>
    </xf>
    <xf numFmtId="0" fontId="6" fillId="0" borderId="0" xfId="6" applyFont="1" applyAlignment="1">
      <alignment vertical="center"/>
    </xf>
    <xf numFmtId="10" fontId="15" fillId="0" borderId="17" xfId="3" applyNumberFormat="1" applyFont="1" applyFill="1" applyBorder="1" applyAlignment="1" applyProtection="1">
      <alignment horizontal="right" vertical="center"/>
      <protection locked="0"/>
    </xf>
    <xf numFmtId="10" fontId="15" fillId="0" borderId="8" xfId="3" applyNumberFormat="1" applyFont="1" applyFill="1" applyBorder="1" applyAlignment="1" applyProtection="1">
      <alignment horizontal="right" vertical="center"/>
      <protection locked="0"/>
    </xf>
    <xf numFmtId="10" fontId="15" fillId="0" borderId="18" xfId="3" applyNumberFormat="1" applyFont="1" applyFill="1" applyBorder="1" applyAlignment="1" applyProtection="1">
      <alignment horizontal="right" vertical="center"/>
      <protection locked="0"/>
    </xf>
    <xf numFmtId="0" fontId="15" fillId="3" borderId="15" xfId="20" applyFont="1" applyFill="1" applyBorder="1" applyAlignment="1">
      <alignment horizontal="left" vertical="center" wrapText="1"/>
    </xf>
    <xf numFmtId="10" fontId="32" fillId="5" borderId="11" xfId="1" applyNumberFormat="1" applyFont="1" applyFill="1" applyBorder="1"/>
    <xf numFmtId="9" fontId="0" fillId="0" borderId="0" xfId="78" applyNumberFormat="1" applyFont="1"/>
    <xf numFmtId="176" fontId="4" fillId="5" borderId="18" xfId="1" applyNumberFormat="1" applyFont="1" applyFill="1" applyBorder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0" fontId="6" fillId="0" borderId="15" xfId="0" applyFont="1" applyBorder="1" applyAlignment="1">
      <alignment horizontal="left" vertical="center"/>
    </xf>
    <xf numFmtId="4" fontId="36" fillId="5" borderId="0" xfId="6" applyNumberFormat="1" applyFont="1" applyFill="1" applyAlignment="1">
      <alignment horizontal="left"/>
    </xf>
    <xf numFmtId="0" fontId="28" fillId="0" borderId="0" xfId="91" applyNumberFormat="1" applyFont="1" applyAlignment="1">
      <alignment vertical="top" wrapText="1"/>
    </xf>
    <xf numFmtId="175" fontId="28" fillId="0" borderId="0" xfId="91" applyNumberFormat="1" applyFont="1" applyAlignment="1">
      <alignment vertical="top" wrapText="1"/>
    </xf>
    <xf numFmtId="10" fontId="15" fillId="0" borderId="10" xfId="3" applyNumberFormat="1" applyFont="1" applyFill="1" applyBorder="1" applyAlignment="1" applyProtection="1">
      <alignment horizontal="right" vertical="center"/>
      <protection locked="0"/>
    </xf>
    <xf numFmtId="10" fontId="15" fillId="0" borderId="11" xfId="3" applyNumberFormat="1" applyFont="1" applyFill="1" applyBorder="1" applyAlignment="1" applyProtection="1">
      <alignment horizontal="right" vertical="center"/>
      <protection locked="0"/>
    </xf>
    <xf numFmtId="0" fontId="6" fillId="3" borderId="15" xfId="2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166" fontId="15" fillId="0" borderId="9" xfId="75" applyNumberFormat="1" applyFont="1" applyFill="1" applyBorder="1" applyAlignment="1">
      <alignment horizontal="right"/>
    </xf>
    <xf numFmtId="166" fontId="15" fillId="0" borderId="13" xfId="75" applyNumberFormat="1" applyFont="1" applyFill="1" applyBorder="1" applyAlignment="1">
      <alignment horizontal="right"/>
    </xf>
    <xf numFmtId="10" fontId="4" fillId="5" borderId="21" xfId="1" applyNumberFormat="1" applyFont="1" applyFill="1" applyBorder="1" applyAlignment="1">
      <alignment horizontal="right" vertical="center" wrapText="1"/>
    </xf>
    <xf numFmtId="0" fontId="6" fillId="3" borderId="15" xfId="20" applyFont="1" applyFill="1" applyBorder="1" applyAlignment="1">
      <alignment horizontal="left" vertical="center" wrapText="1"/>
    </xf>
    <xf numFmtId="4" fontId="23" fillId="0" borderId="16" xfId="7" applyNumberFormat="1" applyFont="1" applyFill="1" applyBorder="1" applyAlignment="1">
      <alignment horizontal="left" vertical="center"/>
    </xf>
    <xf numFmtId="4" fontId="23" fillId="0" borderId="17" xfId="7" applyNumberFormat="1" applyFont="1" applyFill="1" applyBorder="1" applyAlignment="1">
      <alignment horizontal="left" vertical="center"/>
    </xf>
    <xf numFmtId="4" fontId="23" fillId="0" borderId="17" xfId="7" applyNumberFormat="1" applyFont="1" applyFill="1" applyBorder="1" applyAlignment="1">
      <alignment horizontal="right" vertical="center"/>
    </xf>
    <xf numFmtId="4" fontId="23" fillId="0" borderId="18" xfId="7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wrapText="1"/>
    </xf>
    <xf numFmtId="0" fontId="0" fillId="0" borderId="0" xfId="0" applyFill="1"/>
    <xf numFmtId="0" fontId="28" fillId="0" borderId="0" xfId="92" applyNumberFormat="1" applyFont="1" applyAlignment="1">
      <alignment horizontal="left" vertical="center" wrapText="1"/>
    </xf>
    <xf numFmtId="0" fontId="71" fillId="0" borderId="0" xfId="0" applyFont="1" applyFill="1"/>
    <xf numFmtId="166" fontId="0" fillId="0" borderId="0" xfId="0" applyNumberFormat="1" applyFill="1"/>
    <xf numFmtId="0" fontId="30" fillId="0" borderId="0" xfId="0" applyFont="1" applyFill="1"/>
    <xf numFmtId="0" fontId="8" fillId="0" borderId="0" xfId="0" applyFont="1" applyAlignment="1">
      <alignment horizontal="left" vertical="center" wrapText="1"/>
    </xf>
    <xf numFmtId="165" fontId="31" fillId="5" borderId="5" xfId="18" applyFont="1" applyFill="1" applyBorder="1" applyAlignment="1">
      <alignment horizontal="center"/>
    </xf>
    <xf numFmtId="165" fontId="31" fillId="5" borderId="6" xfId="18" applyFont="1" applyFill="1" applyBorder="1" applyAlignment="1">
      <alignment horizontal="center"/>
    </xf>
    <xf numFmtId="165" fontId="31" fillId="5" borderId="7" xfId="18" applyFont="1" applyFill="1" applyBorder="1" applyAlignment="1">
      <alignment horizontal="center"/>
    </xf>
    <xf numFmtId="165" fontId="31" fillId="5" borderId="1" xfId="18" applyFont="1" applyFill="1" applyBorder="1" applyAlignment="1">
      <alignment horizontal="center"/>
    </xf>
    <xf numFmtId="165" fontId="31" fillId="5" borderId="0" xfId="18" applyFont="1" applyFill="1" applyBorder="1" applyAlignment="1">
      <alignment horizontal="center"/>
    </xf>
    <xf numFmtId="165" fontId="31" fillId="5" borderId="8" xfId="18" applyFont="1" applyFill="1" applyBorder="1" applyAlignment="1">
      <alignment horizontal="center"/>
    </xf>
    <xf numFmtId="0" fontId="31" fillId="5" borderId="1" xfId="19" applyFont="1" applyFill="1" applyBorder="1" applyAlignment="1">
      <alignment horizontal="center"/>
    </xf>
    <xf numFmtId="0" fontId="31" fillId="5" borderId="0" xfId="19" applyFont="1" applyFill="1" applyAlignment="1">
      <alignment horizontal="center"/>
    </xf>
    <xf numFmtId="0" fontId="31" fillId="5" borderId="8" xfId="19" applyFont="1" applyFill="1" applyBorder="1" applyAlignment="1">
      <alignment horizontal="center"/>
    </xf>
    <xf numFmtId="0" fontId="4" fillId="5" borderId="9" xfId="19" applyFont="1" applyFill="1" applyBorder="1" applyAlignment="1">
      <alignment horizontal="left" vertical="center"/>
    </xf>
    <xf numFmtId="0" fontId="4" fillId="5" borderId="16" xfId="19" applyFont="1" applyFill="1" applyBorder="1" applyAlignment="1">
      <alignment horizontal="left" vertical="center"/>
    </xf>
    <xf numFmtId="0" fontId="4" fillId="5" borderId="10" xfId="19" applyFont="1" applyFill="1" applyBorder="1" applyAlignment="1">
      <alignment horizontal="center" vertical="center"/>
    </xf>
    <xf numFmtId="0" fontId="4" fillId="5" borderId="11" xfId="19" applyFont="1" applyFill="1" applyBorder="1" applyAlignment="1">
      <alignment horizontal="center" vertical="center"/>
    </xf>
    <xf numFmtId="0" fontId="4" fillId="5" borderId="12" xfId="19" applyFont="1" applyFill="1" applyBorder="1" applyAlignment="1">
      <alignment horizontal="center" vertical="center"/>
    </xf>
    <xf numFmtId="0" fontId="4" fillId="5" borderId="9" xfId="19" applyFont="1" applyFill="1" applyBorder="1" applyAlignment="1">
      <alignment horizontal="center" vertical="center" wrapText="1"/>
    </xf>
    <xf numFmtId="0" fontId="4" fillId="5" borderId="14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 wrapText="1"/>
    </xf>
    <xf numFmtId="0" fontId="4" fillId="5" borderId="8" xfId="19" applyFont="1" applyFill="1" applyBorder="1" applyAlignment="1">
      <alignment horizontal="center" vertical="center" wrapText="1"/>
    </xf>
    <xf numFmtId="0" fontId="28" fillId="0" borderId="0" xfId="92" applyNumberFormat="1" applyFont="1" applyAlignment="1">
      <alignment horizontal="left" vertical="top" wrapText="1"/>
    </xf>
    <xf numFmtId="0" fontId="28" fillId="0" borderId="0" xfId="92" applyNumberFormat="1" applyFont="1" applyAlignment="1">
      <alignment horizontal="left" vertical="center" wrapText="1"/>
    </xf>
    <xf numFmtId="0" fontId="28" fillId="0" borderId="0" xfId="92" applyNumberFormat="1" applyFont="1" applyAlignment="1">
      <alignment horizontal="center" vertical="center" wrapText="1"/>
    </xf>
    <xf numFmtId="0" fontId="9" fillId="7" borderId="5" xfId="79" applyFont="1" applyFill="1" applyBorder="1" applyAlignment="1">
      <alignment horizontal="center" vertical="center"/>
    </xf>
    <xf numFmtId="0" fontId="9" fillId="7" borderId="6" xfId="79" applyFont="1" applyFill="1" applyBorder="1" applyAlignment="1">
      <alignment horizontal="center" vertical="center"/>
    </xf>
    <xf numFmtId="0" fontId="9" fillId="7" borderId="7" xfId="79" applyFont="1" applyFill="1" applyBorder="1" applyAlignment="1">
      <alignment horizontal="center" vertical="center"/>
    </xf>
    <xf numFmtId="0" fontId="9" fillId="7" borderId="1" xfId="79" applyFont="1" applyFill="1" applyBorder="1" applyAlignment="1">
      <alignment horizontal="center" vertical="center"/>
    </xf>
    <xf numFmtId="0" fontId="9" fillId="7" borderId="0" xfId="79" applyFont="1" applyFill="1" applyAlignment="1">
      <alignment horizontal="center" vertical="center"/>
    </xf>
    <xf numFmtId="0" fontId="9" fillId="7" borderId="8" xfId="79" applyFont="1" applyFill="1" applyBorder="1" applyAlignment="1">
      <alignment horizontal="center" vertical="center"/>
    </xf>
    <xf numFmtId="0" fontId="9" fillId="8" borderId="1" xfId="79" applyFont="1" applyFill="1" applyBorder="1" applyAlignment="1">
      <alignment horizontal="center" vertical="center"/>
    </xf>
    <xf numFmtId="0" fontId="9" fillId="8" borderId="0" xfId="79" applyFont="1" applyFill="1" applyAlignment="1">
      <alignment horizontal="center" vertical="center"/>
    </xf>
    <xf numFmtId="0" fontId="9" fillId="8" borderId="8" xfId="79" applyFont="1" applyFill="1" applyBorder="1" applyAlignment="1">
      <alignment horizontal="center" vertical="center"/>
    </xf>
    <xf numFmtId="3" fontId="6" fillId="0" borderId="5" xfId="73" applyNumberFormat="1" applyFont="1" applyBorder="1" applyAlignment="1">
      <alignment horizontal="right" vertical="center"/>
    </xf>
    <xf numFmtId="3" fontId="6" fillId="0" borderId="1" xfId="73" applyNumberFormat="1" applyFont="1" applyBorder="1" applyAlignment="1">
      <alignment horizontal="right" vertical="center"/>
    </xf>
    <xf numFmtId="3" fontId="6" fillId="0" borderId="16" xfId="73" applyNumberFormat="1" applyFont="1" applyBorder="1" applyAlignment="1">
      <alignment horizontal="right" vertical="center"/>
    </xf>
    <xf numFmtId="0" fontId="6" fillId="0" borderId="9" xfId="20" applyFont="1" applyBorder="1" applyAlignment="1">
      <alignment vertical="center" wrapText="1"/>
    </xf>
    <xf numFmtId="0" fontId="6" fillId="0" borderId="14" xfId="20" applyFont="1" applyBorder="1" applyAlignment="1">
      <alignment vertical="center" wrapText="1"/>
    </xf>
    <xf numFmtId="0" fontId="6" fillId="0" borderId="13" xfId="20" applyFont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32" fillId="5" borderId="1" xfId="0" applyFont="1" applyFill="1" applyBorder="1" applyAlignment="1">
      <alignment horizontal="left" vertical="center"/>
    </xf>
    <xf numFmtId="0" fontId="32" fillId="5" borderId="0" xfId="0" applyFont="1" applyFill="1" applyAlignment="1">
      <alignment horizontal="left" vertical="center"/>
    </xf>
    <xf numFmtId="0" fontId="32" fillId="5" borderId="0" xfId="0" applyFont="1" applyFill="1" applyAlignment="1">
      <alignment horizontal="center" vertical="center" wrapText="1"/>
    </xf>
    <xf numFmtId="0" fontId="6" fillId="0" borderId="9" xfId="20" applyFont="1" applyBorder="1" applyAlignment="1">
      <alignment horizontal="left" vertical="center" wrapText="1"/>
    </xf>
    <xf numFmtId="0" fontId="6" fillId="0" borderId="14" xfId="2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6" fillId="0" borderId="13" xfId="20" applyFont="1" applyBorder="1" applyAlignment="1">
      <alignment horizontal="left" vertical="center" wrapText="1"/>
    </xf>
    <xf numFmtId="0" fontId="6" fillId="0" borderId="9" xfId="72" applyFont="1" applyBorder="1" applyAlignment="1">
      <alignment vertical="center" wrapText="1"/>
    </xf>
    <xf numFmtId="0" fontId="6" fillId="0" borderId="13" xfId="72" applyFont="1" applyBorder="1" applyAlignment="1">
      <alignment vertical="center" wrapText="1"/>
    </xf>
    <xf numFmtId="0" fontId="6" fillId="0" borderId="5" xfId="72" applyFont="1" applyBorder="1" applyAlignment="1">
      <alignment vertical="center" wrapText="1"/>
    </xf>
    <xf numFmtId="0" fontId="6" fillId="0" borderId="1" xfId="72" applyFont="1" applyBorder="1" applyAlignment="1">
      <alignment vertical="center" wrapText="1"/>
    </xf>
    <xf numFmtId="0" fontId="6" fillId="0" borderId="16" xfId="72" applyFont="1" applyBorder="1" applyAlignment="1">
      <alignment vertical="center" wrapText="1"/>
    </xf>
    <xf numFmtId="0" fontId="6" fillId="0" borderId="14" xfId="72" applyFont="1" applyBorder="1" applyAlignment="1">
      <alignment vertical="center" wrapText="1"/>
    </xf>
    <xf numFmtId="0" fontId="6" fillId="0" borderId="32" xfId="72" applyFont="1" applyBorder="1" applyAlignment="1">
      <alignment vertical="center" wrapText="1"/>
    </xf>
    <xf numFmtId="0" fontId="6" fillId="0" borderId="33" xfId="72" applyFont="1" applyBorder="1" applyAlignment="1">
      <alignment vertical="center" wrapText="1"/>
    </xf>
    <xf numFmtId="0" fontId="6" fillId="0" borderId="34" xfId="72" applyFont="1" applyBorder="1" applyAlignment="1">
      <alignment vertical="center" wrapText="1"/>
    </xf>
    <xf numFmtId="0" fontId="4" fillId="5" borderId="12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28" fillId="0" borderId="9" xfId="21" applyFont="1" applyBorder="1" applyAlignment="1">
      <alignment horizontal="left" vertical="center"/>
    </xf>
    <xf numFmtId="0" fontId="28" fillId="0" borderId="14" xfId="21" applyFont="1" applyBorder="1" applyAlignment="1">
      <alignment horizontal="left" vertical="center"/>
    </xf>
    <xf numFmtId="0" fontId="28" fillId="0" borderId="13" xfId="21" applyFont="1" applyBorder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0" fontId="32" fillId="5" borderId="5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32" fillId="5" borderId="6" xfId="0" applyFont="1" applyFill="1" applyBorder="1" applyAlignment="1">
      <alignment horizontal="left" vertical="center"/>
    </xf>
    <xf numFmtId="0" fontId="32" fillId="5" borderId="6" xfId="0" applyFont="1" applyFill="1" applyBorder="1" applyAlignment="1">
      <alignment horizontal="center" vertical="center" wrapText="1"/>
    </xf>
    <xf numFmtId="0" fontId="6" fillId="3" borderId="15" xfId="2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32" fillId="5" borderId="15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0" fontId="32" fillId="5" borderId="16" xfId="0" applyFont="1" applyFill="1" applyBorder="1" applyAlignment="1">
      <alignment horizontal="left" vertical="center"/>
    </xf>
    <xf numFmtId="0" fontId="32" fillId="5" borderId="9" xfId="0" applyFont="1" applyFill="1" applyBorder="1" applyAlignment="1">
      <alignment horizontal="left" vertical="center" wrapText="1"/>
    </xf>
    <xf numFmtId="0" fontId="32" fillId="5" borderId="13" xfId="0" applyFont="1" applyFill="1" applyBorder="1" applyAlignment="1">
      <alignment horizontal="left" vertical="center" wrapText="1"/>
    </xf>
    <xf numFmtId="0" fontId="32" fillId="5" borderId="7" xfId="0" applyFont="1" applyFill="1" applyBorder="1" applyAlignment="1">
      <alignment horizontal="left" vertical="center" wrapText="1"/>
    </xf>
    <xf numFmtId="0" fontId="32" fillId="5" borderId="18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3" fillId="9" borderId="1" xfId="0" applyFont="1" applyFill="1" applyBorder="1" applyAlignment="1">
      <alignment horizontal="center"/>
    </xf>
    <xf numFmtId="0" fontId="3" fillId="9" borderId="0" xfId="0" applyFont="1" applyFill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left"/>
    </xf>
    <xf numFmtId="0" fontId="4" fillId="5" borderId="10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32" fillId="5" borderId="7" xfId="0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31" fillId="5" borderId="0" xfId="0" applyFont="1" applyFill="1" applyAlignment="1">
      <alignment horizontal="center"/>
    </xf>
    <xf numFmtId="0" fontId="15" fillId="3" borderId="0" xfId="12" applyFont="1" applyFill="1" applyAlignment="1">
      <alignment horizontal="left" vertical="center" wrapText="1"/>
    </xf>
    <xf numFmtId="0" fontId="12" fillId="5" borderId="5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" wrapText="1"/>
    </xf>
    <xf numFmtId="0" fontId="27" fillId="5" borderId="0" xfId="6" applyFont="1" applyFill="1" applyAlignment="1">
      <alignment horizontal="center"/>
    </xf>
    <xf numFmtId="0" fontId="12" fillId="5" borderId="5" xfId="0" applyFont="1" applyFill="1" applyBorder="1" applyAlignment="1">
      <alignment horizontal="center" wrapText="1"/>
    </xf>
    <xf numFmtId="0" fontId="12" fillId="5" borderId="6" xfId="0" applyFont="1" applyFill="1" applyBorder="1" applyAlignment="1">
      <alignment horizontal="center" wrapText="1"/>
    </xf>
    <xf numFmtId="0" fontId="12" fillId="5" borderId="7" xfId="0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0" fontId="12" fillId="5" borderId="8" xfId="0" applyFont="1" applyFill="1" applyBorder="1" applyAlignment="1">
      <alignment horizontal="center" wrapText="1"/>
    </xf>
    <xf numFmtId="0" fontId="10" fillId="3" borderId="0" xfId="12" applyFont="1" applyFill="1" applyAlignment="1">
      <alignment horizontal="left" vertical="center" wrapText="1"/>
    </xf>
    <xf numFmtId="0" fontId="29" fillId="5" borderId="16" xfId="6" applyFont="1" applyFill="1" applyBorder="1" applyAlignment="1">
      <alignment horizontal="center"/>
    </xf>
    <xf numFmtId="0" fontId="29" fillId="5" borderId="17" xfId="6" applyFont="1" applyFill="1" applyBorder="1" applyAlignment="1">
      <alignment horizontal="center"/>
    </xf>
    <xf numFmtId="0" fontId="12" fillId="5" borderId="5" xfId="6" applyFont="1" applyFill="1" applyBorder="1" applyAlignment="1">
      <alignment horizontal="center" vertical="center" wrapText="1"/>
    </xf>
    <xf numFmtId="0" fontId="12" fillId="5" borderId="6" xfId="6" applyFont="1" applyFill="1" applyBorder="1" applyAlignment="1">
      <alignment horizontal="center" vertical="center" wrapText="1"/>
    </xf>
    <xf numFmtId="0" fontId="12" fillId="5" borderId="7" xfId="6" applyFont="1" applyFill="1" applyBorder="1" applyAlignment="1">
      <alignment horizontal="center" vertical="center" wrapText="1"/>
    </xf>
    <xf numFmtId="0" fontId="12" fillId="5" borderId="1" xfId="6" applyFont="1" applyFill="1" applyBorder="1" applyAlignment="1">
      <alignment horizontal="center"/>
    </xf>
    <xf numFmtId="0" fontId="12" fillId="5" borderId="0" xfId="6" applyFont="1" applyFill="1" applyAlignment="1">
      <alignment horizontal="center"/>
    </xf>
    <xf numFmtId="0" fontId="12" fillId="5" borderId="8" xfId="6" applyFont="1" applyFill="1" applyBorder="1" applyAlignment="1">
      <alignment horizontal="center"/>
    </xf>
    <xf numFmtId="0" fontId="27" fillId="5" borderId="1" xfId="6" applyFont="1" applyFill="1" applyBorder="1" applyAlignment="1">
      <alignment horizontal="center"/>
    </xf>
    <xf numFmtId="0" fontId="27" fillId="5" borderId="8" xfId="6" applyFont="1" applyFill="1" applyBorder="1" applyAlignment="1">
      <alignment horizontal="center"/>
    </xf>
    <xf numFmtId="0" fontId="4" fillId="5" borderId="1" xfId="6" applyFont="1" applyFill="1" applyBorder="1" applyAlignment="1">
      <alignment horizontal="center" vertical="center"/>
    </xf>
    <xf numFmtId="0" fontId="4" fillId="5" borderId="0" xfId="6" applyFont="1" applyFill="1" applyAlignment="1">
      <alignment horizontal="center" vertical="center"/>
    </xf>
    <xf numFmtId="0" fontId="4" fillId="5" borderId="0" xfId="6" applyFont="1" applyFill="1" applyAlignment="1">
      <alignment horizontal="center" vertical="center" wrapText="1"/>
    </xf>
    <xf numFmtId="0" fontId="4" fillId="5" borderId="8" xfId="6" applyFont="1" applyFill="1" applyBorder="1" applyAlignment="1">
      <alignment horizontal="center" vertical="center" wrapText="1"/>
    </xf>
    <xf numFmtId="4" fontId="36" fillId="5" borderId="5" xfId="6" applyNumberFormat="1" applyFont="1" applyFill="1" applyBorder="1" applyAlignment="1">
      <alignment horizontal="left"/>
    </xf>
    <xf numFmtId="4" fontId="36" fillId="5" borderId="6" xfId="6" applyNumberFormat="1" applyFont="1" applyFill="1" applyBorder="1" applyAlignment="1">
      <alignment horizontal="left"/>
    </xf>
    <xf numFmtId="4" fontId="36" fillId="5" borderId="7" xfId="6" applyNumberFormat="1" applyFont="1" applyFill="1" applyBorder="1" applyAlignment="1">
      <alignment horizontal="left"/>
    </xf>
    <xf numFmtId="0" fontId="20" fillId="5" borderId="0" xfId="6" applyFont="1" applyFill="1" applyAlignment="1">
      <alignment horizontal="center" wrapText="1"/>
    </xf>
    <xf numFmtId="0" fontId="20" fillId="5" borderId="0" xfId="6" applyFont="1" applyFill="1" applyAlignment="1">
      <alignment horizontal="center"/>
    </xf>
    <xf numFmtId="167" fontId="9" fillId="5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21" fillId="9" borderId="0" xfId="6" applyFont="1" applyFill="1" applyAlignment="1">
      <alignment horizontal="center"/>
    </xf>
    <xf numFmtId="0" fontId="35" fillId="5" borderId="0" xfId="6" applyFont="1" applyFill="1" applyAlignment="1">
      <alignment horizontal="center" vertical="center"/>
    </xf>
    <xf numFmtId="16" fontId="36" fillId="5" borderId="4" xfId="6" applyNumberFormat="1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4" fontId="36" fillId="5" borderId="12" xfId="6" applyNumberFormat="1" applyFont="1" applyFill="1" applyBorder="1" applyAlignment="1">
      <alignment horizontal="left"/>
    </xf>
    <xf numFmtId="4" fontId="36" fillId="5" borderId="10" xfId="6" applyNumberFormat="1" applyFont="1" applyFill="1" applyBorder="1" applyAlignment="1">
      <alignment horizontal="left"/>
    </xf>
    <xf numFmtId="4" fontId="36" fillId="5" borderId="11" xfId="6" applyNumberFormat="1" applyFont="1" applyFill="1" applyBorder="1" applyAlignment="1">
      <alignment horizontal="left"/>
    </xf>
    <xf numFmtId="4" fontId="36" fillId="5" borderId="1" xfId="6" applyNumberFormat="1" applyFont="1" applyFill="1" applyBorder="1" applyAlignment="1">
      <alignment horizontal="left"/>
    </xf>
    <xf numFmtId="4" fontId="36" fillId="5" borderId="0" xfId="6" applyNumberFormat="1" applyFont="1" applyFill="1" applyAlignment="1">
      <alignment horizontal="left"/>
    </xf>
    <xf numFmtId="4" fontId="36" fillId="5" borderId="8" xfId="6" applyNumberFormat="1" applyFont="1" applyFill="1" applyBorder="1" applyAlignment="1">
      <alignment horizontal="left"/>
    </xf>
    <xf numFmtId="0" fontId="22" fillId="0" borderId="0" xfId="6" applyFont="1" applyAlignment="1">
      <alignment horizontal="center" vertical="center"/>
    </xf>
    <xf numFmtId="0" fontId="20" fillId="5" borderId="5" xfId="6" applyFont="1" applyFill="1" applyBorder="1" applyAlignment="1">
      <alignment horizontal="center" vertical="center"/>
    </xf>
    <xf numFmtId="0" fontId="20" fillId="5" borderId="6" xfId="6" applyFont="1" applyFill="1" applyBorder="1" applyAlignment="1">
      <alignment horizontal="center" vertical="center"/>
    </xf>
    <xf numFmtId="0" fontId="20" fillId="5" borderId="7" xfId="6" applyFont="1" applyFill="1" applyBorder="1" applyAlignment="1">
      <alignment horizontal="center" vertical="center"/>
    </xf>
    <xf numFmtId="167" fontId="9" fillId="5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20" fillId="5" borderId="1" xfId="6" applyFont="1" applyFill="1" applyBorder="1" applyAlignment="1">
      <alignment horizontal="center" vertical="center"/>
    </xf>
    <xf numFmtId="0" fontId="20" fillId="5" borderId="0" xfId="6" applyFont="1" applyFill="1" applyAlignment="1">
      <alignment horizontal="center" vertical="center"/>
    </xf>
    <xf numFmtId="0" fontId="20" fillId="5" borderId="8" xfId="6" applyFont="1" applyFill="1" applyBorder="1" applyAlignment="1">
      <alignment horizontal="center" vertical="center"/>
    </xf>
    <xf numFmtId="0" fontId="21" fillId="9" borderId="1" xfId="6" applyFont="1" applyFill="1" applyBorder="1" applyAlignment="1">
      <alignment horizontal="center"/>
    </xf>
    <xf numFmtId="0" fontId="36" fillId="5" borderId="5" xfId="6" applyFont="1" applyFill="1" applyBorder="1" applyAlignment="1">
      <alignment horizontal="center" vertical="center"/>
    </xf>
    <xf numFmtId="0" fontId="36" fillId="5" borderId="1" xfId="6" applyFont="1" applyFill="1" applyBorder="1" applyAlignment="1">
      <alignment horizontal="center" vertical="center"/>
    </xf>
    <xf numFmtId="0" fontId="36" fillId="5" borderId="6" xfId="6" applyFont="1" applyFill="1" applyBorder="1" applyAlignment="1">
      <alignment horizontal="center" vertical="center"/>
    </xf>
    <xf numFmtId="0" fontId="36" fillId="5" borderId="0" xfId="6" applyFont="1" applyFill="1" applyAlignment="1">
      <alignment horizontal="center" vertical="center"/>
    </xf>
    <xf numFmtId="16" fontId="36" fillId="5" borderId="22" xfId="6" applyNumberFormat="1" applyFont="1" applyFill="1" applyBorder="1" applyAlignment="1">
      <alignment horizontal="center" vertical="center"/>
    </xf>
    <xf numFmtId="0" fontId="38" fillId="5" borderId="22" xfId="0" applyFont="1" applyFill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20" fillId="5" borderId="5" xfId="6" applyFont="1" applyFill="1" applyBorder="1" applyAlignment="1">
      <alignment horizontal="center" wrapText="1"/>
    </xf>
    <xf numFmtId="0" fontId="20" fillId="5" borderId="6" xfId="6" applyFont="1" applyFill="1" applyBorder="1" applyAlignment="1">
      <alignment horizontal="center"/>
    </xf>
    <xf numFmtId="167" fontId="9" fillId="5" borderId="1" xfId="0" applyNumberFormat="1" applyFont="1" applyFill="1" applyBorder="1" applyAlignment="1">
      <alignment horizontal="center"/>
    </xf>
    <xf numFmtId="0" fontId="20" fillId="5" borderId="1" xfId="6" applyFont="1" applyFill="1" applyBorder="1" applyAlignment="1">
      <alignment horizontal="center"/>
    </xf>
    <xf numFmtId="0" fontId="4" fillId="5" borderId="5" xfId="6" applyFont="1" applyFill="1" applyBorder="1" applyAlignment="1">
      <alignment horizontal="center" vertical="center"/>
    </xf>
    <xf numFmtId="0" fontId="4" fillId="5" borderId="6" xfId="6" applyFont="1" applyFill="1" applyBorder="1" applyAlignment="1">
      <alignment horizontal="center" vertical="center"/>
    </xf>
    <xf numFmtId="16" fontId="4" fillId="5" borderId="22" xfId="6" applyNumberFormat="1" applyFont="1" applyFill="1" applyBorder="1" applyAlignment="1">
      <alignment horizontal="center" vertical="center"/>
    </xf>
    <xf numFmtId="0" fontId="34" fillId="5" borderId="22" xfId="0" applyFont="1" applyFill="1" applyBorder="1" applyAlignment="1">
      <alignment horizontal="center" vertical="center"/>
    </xf>
    <xf numFmtId="0" fontId="34" fillId="5" borderId="23" xfId="0" applyFont="1" applyFill="1" applyBorder="1" applyAlignment="1">
      <alignment horizontal="center" vertical="center"/>
    </xf>
    <xf numFmtId="4" fontId="4" fillId="5" borderId="1" xfId="6" applyNumberFormat="1" applyFont="1" applyFill="1" applyBorder="1" applyAlignment="1">
      <alignment horizontal="left"/>
    </xf>
    <xf numFmtId="4" fontId="4" fillId="5" borderId="0" xfId="6" applyNumberFormat="1" applyFont="1" applyFill="1" applyAlignment="1">
      <alignment horizontal="left"/>
    </xf>
    <xf numFmtId="4" fontId="4" fillId="5" borderId="8" xfId="6" applyNumberFormat="1" applyFont="1" applyFill="1" applyBorder="1" applyAlignment="1">
      <alignment horizontal="left"/>
    </xf>
    <xf numFmtId="0" fontId="3" fillId="5" borderId="5" xfId="30" applyFont="1" applyFill="1" applyBorder="1" applyAlignment="1">
      <alignment horizontal="center"/>
    </xf>
    <xf numFmtId="0" fontId="3" fillId="5" borderId="6" xfId="30" applyFont="1" applyFill="1" applyBorder="1" applyAlignment="1">
      <alignment horizontal="center"/>
    </xf>
    <xf numFmtId="0" fontId="3" fillId="5" borderId="7" xfId="30" applyFont="1" applyFill="1" applyBorder="1" applyAlignment="1">
      <alignment horizontal="center"/>
    </xf>
    <xf numFmtId="0" fontId="31" fillId="5" borderId="1" xfId="30" applyFont="1" applyFill="1" applyBorder="1" applyAlignment="1">
      <alignment horizontal="center"/>
    </xf>
    <xf numFmtId="0" fontId="31" fillId="5" borderId="0" xfId="30" applyFont="1" applyFill="1" applyAlignment="1">
      <alignment horizontal="center"/>
    </xf>
    <xf numFmtId="0" fontId="31" fillId="5" borderId="8" xfId="30" applyFont="1" applyFill="1" applyBorder="1" applyAlignment="1">
      <alignment horizontal="center"/>
    </xf>
    <xf numFmtId="0" fontId="32" fillId="5" borderId="1" xfId="30" applyFont="1" applyFill="1" applyBorder="1" applyAlignment="1">
      <alignment horizontal="center"/>
    </xf>
    <xf numFmtId="0" fontId="32" fillId="5" borderId="0" xfId="30" applyFont="1" applyFill="1" applyAlignment="1">
      <alignment horizontal="center"/>
    </xf>
    <xf numFmtId="0" fontId="32" fillId="5" borderId="8" xfId="30" applyFont="1" applyFill="1" applyBorder="1" applyAlignment="1">
      <alignment horizontal="center"/>
    </xf>
    <xf numFmtId="0" fontId="12" fillId="0" borderId="0" xfId="30" applyFont="1" applyAlignment="1">
      <alignment horizontal="center"/>
    </xf>
    <xf numFmtId="0" fontId="31" fillId="5" borderId="5" xfId="30" applyFont="1" applyFill="1" applyBorder="1" applyAlignment="1">
      <alignment horizontal="center"/>
    </xf>
    <xf numFmtId="0" fontId="31" fillId="5" borderId="6" xfId="30" applyFont="1" applyFill="1" applyBorder="1" applyAlignment="1">
      <alignment horizontal="center"/>
    </xf>
    <xf numFmtId="0" fontId="31" fillId="5" borderId="7" xfId="30" applyFont="1" applyFill="1" applyBorder="1" applyAlignment="1">
      <alignment horizontal="center"/>
    </xf>
    <xf numFmtId="0" fontId="4" fillId="10" borderId="1" xfId="0" applyFont="1" applyFill="1" applyBorder="1" applyAlignment="1">
      <alignment horizontal="left" vertical="center"/>
    </xf>
    <xf numFmtId="166" fontId="4" fillId="10" borderId="8" xfId="5" applyNumberFormat="1" applyFont="1" applyFill="1" applyBorder="1" applyAlignment="1">
      <alignment horizontal="left" vertical="center" wrapText="1"/>
    </xf>
    <xf numFmtId="0" fontId="31" fillId="5" borderId="5" xfId="26" applyFont="1" applyFill="1" applyBorder="1" applyAlignment="1">
      <alignment horizontal="center"/>
    </xf>
    <xf numFmtId="0" fontId="31" fillId="5" borderId="6" xfId="26" applyFont="1" applyFill="1" applyBorder="1" applyAlignment="1">
      <alignment horizontal="center"/>
    </xf>
    <xf numFmtId="0" fontId="31" fillId="5" borderId="7" xfId="26" applyFont="1" applyFill="1" applyBorder="1" applyAlignment="1">
      <alignment horizontal="center"/>
    </xf>
    <xf numFmtId="0" fontId="32" fillId="5" borderId="1" xfId="26" applyFont="1" applyFill="1" applyBorder="1" applyAlignment="1">
      <alignment horizontal="center"/>
    </xf>
    <xf numFmtId="0" fontId="32" fillId="5" borderId="0" xfId="26" applyFont="1" applyFill="1" applyAlignment="1">
      <alignment horizontal="center"/>
    </xf>
    <xf numFmtId="0" fontId="32" fillId="5" borderId="8" xfId="26" applyFont="1" applyFill="1" applyBorder="1" applyAlignment="1">
      <alignment horizontal="center"/>
    </xf>
    <xf numFmtId="0" fontId="13" fillId="9" borderId="36" xfId="26" applyFont="1" applyFill="1" applyBorder="1" applyAlignment="1">
      <alignment horizontal="center"/>
    </xf>
    <xf numFmtId="0" fontId="28" fillId="0" borderId="0" xfId="92" applyNumberFormat="1" applyFont="1" applyFill="1" applyAlignment="1">
      <alignment horizontal="left" vertical="center" wrapText="1"/>
    </xf>
    <xf numFmtId="0" fontId="28" fillId="0" borderId="0" xfId="92" applyNumberFormat="1" applyFont="1" applyFill="1" applyAlignment="1">
      <alignment vertical="top" wrapText="1"/>
    </xf>
    <xf numFmtId="0" fontId="28" fillId="0" borderId="0" xfId="91" applyNumberFormat="1" applyFont="1" applyFill="1" applyAlignment="1">
      <alignment vertical="top" wrapText="1"/>
    </xf>
    <xf numFmtId="175" fontId="28" fillId="0" borderId="0" xfId="91" applyNumberFormat="1" applyFont="1" applyFill="1" applyAlignment="1">
      <alignment vertical="top" wrapText="1"/>
    </xf>
    <xf numFmtId="0" fontId="48" fillId="0" borderId="0" xfId="28" applyFont="1" applyFill="1" applyAlignment="1" applyProtection="1"/>
    <xf numFmtId="0" fontId="46" fillId="0" borderId="0" xfId="0" applyFont="1" applyFill="1"/>
    <xf numFmtId="0" fontId="0" fillId="0" borderId="0" xfId="0" applyFill="1" applyBorder="1"/>
    <xf numFmtId="0" fontId="72" fillId="0" borderId="0" xfId="0" applyFont="1" applyFill="1" applyBorder="1" applyAlignment="1"/>
  </cellXfs>
  <cellStyles count="93">
    <cellStyle name="20% - Énfasis1 2" xfId="31" xr:uid="{00000000-0005-0000-0000-000000000000}"/>
    <cellStyle name="20% - Énfasis2 2" xfId="32" xr:uid="{00000000-0005-0000-0000-000001000000}"/>
    <cellStyle name="20% - Énfasis3 2" xfId="33" xr:uid="{00000000-0005-0000-0000-000002000000}"/>
    <cellStyle name="20% - Énfasis4 2" xfId="34" xr:uid="{00000000-0005-0000-0000-000003000000}"/>
    <cellStyle name="20% - Énfasis5 2" xfId="35" xr:uid="{00000000-0005-0000-0000-000004000000}"/>
    <cellStyle name="20% - Énfasis6 2" xfId="36" xr:uid="{00000000-0005-0000-0000-000005000000}"/>
    <cellStyle name="40% - Énfasis1 2" xfId="37" xr:uid="{00000000-0005-0000-0000-000006000000}"/>
    <cellStyle name="40% - Énfasis2 2" xfId="38" xr:uid="{00000000-0005-0000-0000-000007000000}"/>
    <cellStyle name="40% - Énfasis3 2" xfId="39" xr:uid="{00000000-0005-0000-0000-000008000000}"/>
    <cellStyle name="40% - Énfasis4 2" xfId="40" xr:uid="{00000000-0005-0000-0000-000009000000}"/>
    <cellStyle name="40% - Énfasis5 2" xfId="41" xr:uid="{00000000-0005-0000-0000-00000A000000}"/>
    <cellStyle name="40% - Énfasis6 2" xfId="42" xr:uid="{00000000-0005-0000-0000-00000B000000}"/>
    <cellStyle name="60% - Énfasis1 2" xfId="43" xr:uid="{00000000-0005-0000-0000-00000C000000}"/>
    <cellStyle name="60% - Énfasis2 2" xfId="44" xr:uid="{00000000-0005-0000-0000-00000D000000}"/>
    <cellStyle name="60% - Énfasis3 2" xfId="45" xr:uid="{00000000-0005-0000-0000-00000E000000}"/>
    <cellStyle name="60% - Énfasis4 2" xfId="46" xr:uid="{00000000-0005-0000-0000-00000F000000}"/>
    <cellStyle name="60% - Énfasis5 2" xfId="47" xr:uid="{00000000-0005-0000-0000-000010000000}"/>
    <cellStyle name="60% - Énfasis6 2" xfId="48" xr:uid="{00000000-0005-0000-0000-000011000000}"/>
    <cellStyle name="Buena" xfId="76" xr:uid="{00000000-0005-0000-0000-000012000000}"/>
    <cellStyle name="Bueno 2" xfId="49" xr:uid="{00000000-0005-0000-0000-000013000000}"/>
    <cellStyle name="Cálculo 2" xfId="50" xr:uid="{00000000-0005-0000-0000-000014000000}"/>
    <cellStyle name="Celda de comprobación 2" xfId="51" xr:uid="{00000000-0005-0000-0000-000015000000}"/>
    <cellStyle name="Celda vinculada 2" xfId="52" xr:uid="{00000000-0005-0000-0000-000016000000}"/>
    <cellStyle name="Comma" xfId="78" builtinId="3"/>
    <cellStyle name="Comma 2" xfId="23" xr:uid="{00000000-0005-0000-0000-000017000000}"/>
    <cellStyle name="Comma 2 2" xfId="82" xr:uid="{00000000-0005-0000-0000-000018000000}"/>
    <cellStyle name="Currency" xfId="91" builtinId="4"/>
    <cellStyle name="Encabezado 1 2" xfId="53" xr:uid="{00000000-0005-0000-0000-000019000000}"/>
    <cellStyle name="Encabezado 4 2" xfId="54" xr:uid="{00000000-0005-0000-0000-00001A000000}"/>
    <cellStyle name="Énfasis1 2" xfId="55" xr:uid="{00000000-0005-0000-0000-00001B000000}"/>
    <cellStyle name="Énfasis2 2" xfId="56" xr:uid="{00000000-0005-0000-0000-00001C000000}"/>
    <cellStyle name="Énfasis3 2" xfId="57" xr:uid="{00000000-0005-0000-0000-00001D000000}"/>
    <cellStyle name="Énfasis4 2" xfId="58" xr:uid="{00000000-0005-0000-0000-00001E000000}"/>
    <cellStyle name="Énfasis5 2" xfId="59" xr:uid="{00000000-0005-0000-0000-00001F000000}"/>
    <cellStyle name="Énfasis6 2" xfId="60" xr:uid="{00000000-0005-0000-0000-000020000000}"/>
    <cellStyle name="Entrada 2" xfId="61" xr:uid="{00000000-0005-0000-0000-000021000000}"/>
    <cellStyle name="Hyperlink" xfId="28" builtinId="8"/>
    <cellStyle name="Incorrecto 2" xfId="62" xr:uid="{00000000-0005-0000-0000-000023000000}"/>
    <cellStyle name="Millares 100" xfId="87" xr:uid="{00000000-0005-0000-0000-000025000000}"/>
    <cellStyle name="Millares 17" xfId="7" xr:uid="{00000000-0005-0000-0000-000026000000}"/>
    <cellStyle name="Millares 17 3" xfId="29" xr:uid="{00000000-0005-0000-0000-000027000000}"/>
    <cellStyle name="Millares 2" xfId="2" xr:uid="{00000000-0005-0000-0000-000028000000}"/>
    <cellStyle name="Millares 2 12" xfId="14" xr:uid="{00000000-0005-0000-0000-000029000000}"/>
    <cellStyle name="Millares 2 13" xfId="16" xr:uid="{00000000-0005-0000-0000-00002A000000}"/>
    <cellStyle name="Millares 2 20" xfId="18" xr:uid="{00000000-0005-0000-0000-00002B000000}"/>
    <cellStyle name="Millares 2 8" xfId="85" xr:uid="{00000000-0005-0000-0000-00002C000000}"/>
    <cellStyle name="Millares 244 3" xfId="86" xr:uid="{00000000-0005-0000-0000-00002D000000}"/>
    <cellStyle name="Millares 260" xfId="80" xr:uid="{00000000-0005-0000-0000-00002E000000}"/>
    <cellStyle name="Millares 3" xfId="71" xr:uid="{00000000-0005-0000-0000-00002F000000}"/>
    <cellStyle name="Millares 4" xfId="84" xr:uid="{00000000-0005-0000-0000-000030000000}"/>
    <cellStyle name="Millares 6" xfId="4" xr:uid="{00000000-0005-0000-0000-000031000000}"/>
    <cellStyle name="Millares 6 2" xfId="73" xr:uid="{00000000-0005-0000-0000-000032000000}"/>
    <cellStyle name="Millares 7" xfId="5" xr:uid="{00000000-0005-0000-0000-000033000000}"/>
    <cellStyle name="Millares 7 2" xfId="75" xr:uid="{00000000-0005-0000-0000-000034000000}"/>
    <cellStyle name="Millares 9" xfId="27" xr:uid="{00000000-0005-0000-0000-000035000000}"/>
    <cellStyle name="Normal" xfId="0" builtinId="0"/>
    <cellStyle name="Normal 10" xfId="21" xr:uid="{00000000-0005-0000-0000-000038000000}"/>
    <cellStyle name="Normal 10 5 4 2 2" xfId="74" xr:uid="{00000000-0005-0000-0000-000039000000}"/>
    <cellStyle name="Normal 10 5 4 4 2" xfId="89" xr:uid="{00000000-0005-0000-0000-00003A000000}"/>
    <cellStyle name="Normal 2" xfId="92" xr:uid="{00000000-0005-0000-0000-00003B000000}"/>
    <cellStyle name="Normal 2 2" xfId="6" xr:uid="{00000000-0005-0000-0000-00003C000000}"/>
    <cellStyle name="Normal 231 6" xfId="19" xr:uid="{00000000-0005-0000-0000-00003D000000}"/>
    <cellStyle name="Normal 538" xfId="72" xr:uid="{00000000-0005-0000-0000-00003E000000}"/>
    <cellStyle name="Normal 658" xfId="20" xr:uid="{00000000-0005-0000-0000-00003F000000}"/>
    <cellStyle name="Normal 658 4" xfId="70" xr:uid="{00000000-0005-0000-0000-000040000000}"/>
    <cellStyle name="Normal 868 3" xfId="26" xr:uid="{00000000-0005-0000-0000-000041000000}"/>
    <cellStyle name="Normal 980" xfId="24" xr:uid="{00000000-0005-0000-0000-000042000000}"/>
    <cellStyle name="Normal 990" xfId="30" xr:uid="{00000000-0005-0000-0000-000043000000}"/>
    <cellStyle name="Normal_boletin-valores-reporte de Emisiones Vigentes Resumen al 31 marzo 2010 2" xfId="88" xr:uid="{00000000-0005-0000-0000-000044000000}"/>
    <cellStyle name="Normal_Hoja1" xfId="90" xr:uid="{00000000-0005-0000-0000-000045000000}"/>
    <cellStyle name="Normal_Hoja1 2" xfId="22" xr:uid="{00000000-0005-0000-0000-000046000000}"/>
    <cellStyle name="Normal_Hoja1_1" xfId="12" xr:uid="{00000000-0005-0000-0000-000047000000}"/>
    <cellStyle name="Normal_Hoja1_2" xfId="9" xr:uid="{00000000-0005-0000-0000-000048000000}"/>
    <cellStyle name="Normal_Sheet4 2" xfId="79" xr:uid="{00000000-0005-0000-0000-000049000000}"/>
    <cellStyle name="Notas 2" xfId="63" xr:uid="{00000000-0005-0000-0000-00004A000000}"/>
    <cellStyle name="Percent" xfId="1" builtinId="5"/>
    <cellStyle name="Percent 2" xfId="81" xr:uid="{00000000-0005-0000-0000-00004B000000}"/>
    <cellStyle name="Porcentaje 53" xfId="25" xr:uid="{00000000-0005-0000-0000-00004D000000}"/>
    <cellStyle name="Porcentaje 54" xfId="83" xr:uid="{00000000-0005-0000-0000-00004E000000}"/>
    <cellStyle name="Porcentual 10" xfId="11" xr:uid="{00000000-0005-0000-0000-00004F000000}"/>
    <cellStyle name="Porcentual 11" xfId="13" xr:uid="{00000000-0005-0000-0000-000050000000}"/>
    <cellStyle name="Porcentual 2 12" xfId="15" xr:uid="{00000000-0005-0000-0000-000051000000}"/>
    <cellStyle name="Porcentual 2 13" xfId="17" xr:uid="{00000000-0005-0000-0000-000052000000}"/>
    <cellStyle name="Porcentual 4" xfId="3" xr:uid="{00000000-0005-0000-0000-000053000000}"/>
    <cellStyle name="Porcentual 8" xfId="8" xr:uid="{00000000-0005-0000-0000-000054000000}"/>
    <cellStyle name="Porcentual 9" xfId="10" xr:uid="{00000000-0005-0000-0000-000055000000}"/>
    <cellStyle name="Salida 2" xfId="64" xr:uid="{00000000-0005-0000-0000-000056000000}"/>
    <cellStyle name="Texto de advertencia 2" xfId="65" xr:uid="{00000000-0005-0000-0000-000057000000}"/>
    <cellStyle name="Texto explicativo 2" xfId="66" xr:uid="{00000000-0005-0000-0000-000058000000}"/>
    <cellStyle name="Título 1" xfId="77" xr:uid="{00000000-0005-0000-0000-000059000000}"/>
    <cellStyle name="Título 2 2" xfId="68" xr:uid="{00000000-0005-0000-0000-00005A000000}"/>
    <cellStyle name="Título 3 2" xfId="69" xr:uid="{00000000-0005-0000-0000-00005B000000}"/>
    <cellStyle name="Título 4" xfId="67" xr:uid="{00000000-0005-0000-0000-00005C000000}"/>
  </cellStyles>
  <dxfs count="10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3962400</xdr:colOff>
      <xdr:row>1</xdr:row>
      <xdr:rowOff>57150</xdr:rowOff>
    </xdr:from>
    <xdr:to>
      <xdr:col>1</xdr:col>
      <xdr:colOff>571500</xdr:colOff>
      <xdr:row>3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219075"/>
          <a:ext cx="115252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55"/>
  <sheetViews>
    <sheetView showGridLines="0" tabSelected="1" zoomScaleNormal="100" workbookViewId="0">
      <selection sqref="A1:A1048576"/>
    </sheetView>
  </sheetViews>
  <sheetFormatPr defaultColWidth="0" defaultRowHeight="15" customHeight="1" zeroHeight="1" x14ac:dyDescent="0.25"/>
  <cols>
    <col min="1" max="1" width="68.140625" customWidth="1"/>
    <col min="2" max="2" width="10.42578125" customWidth="1"/>
    <col min="3" max="16382" width="11.42578125" hidden="1"/>
    <col min="16383" max="16383" width="11.42578125" hidden="1" customWidth="1"/>
    <col min="16384" max="16384" width="4.5703125" hidden="1"/>
  </cols>
  <sheetData>
    <row r="1" spans="1:2" s="215" customFormat="1" ht="12.75" customHeight="1" x14ac:dyDescent="0.2">
      <c r="A1" s="214"/>
      <c r="B1" s="214"/>
    </row>
    <row r="2" spans="1:2" s="215" customFormat="1" ht="30" customHeight="1" x14ac:dyDescent="0.2">
      <c r="A2" s="216" t="s">
        <v>625</v>
      </c>
      <c r="B2" s="217"/>
    </row>
    <row r="3" spans="1:2" s="215" customFormat="1" ht="23.25" x14ac:dyDescent="0.2">
      <c r="A3" s="218" t="s">
        <v>1887</v>
      </c>
      <c r="B3" s="217"/>
    </row>
    <row r="4" spans="1:2" s="215" customFormat="1" ht="19.5" customHeight="1" x14ac:dyDescent="0.25">
      <c r="A4" s="219" t="s">
        <v>626</v>
      </c>
      <c r="B4" s="220"/>
    </row>
    <row r="5" spans="1:2" x14ac:dyDescent="0.25">
      <c r="A5" s="221"/>
      <c r="B5" s="221"/>
    </row>
    <row r="6" spans="1:2" x14ac:dyDescent="0.25">
      <c r="A6" s="222" t="s">
        <v>627</v>
      </c>
      <c r="B6" s="221">
        <v>1</v>
      </c>
    </row>
    <row r="7" spans="1:2" x14ac:dyDescent="0.25">
      <c r="A7" s="222" t="s">
        <v>628</v>
      </c>
      <c r="B7" s="221">
        <v>2</v>
      </c>
    </row>
    <row r="8" spans="1:2" x14ac:dyDescent="0.25">
      <c r="A8" s="221"/>
      <c r="B8" s="221"/>
    </row>
    <row r="9" spans="1:2" ht="15.75" x14ac:dyDescent="0.25">
      <c r="A9" s="223" t="s">
        <v>629</v>
      </c>
      <c r="B9" s="221"/>
    </row>
    <row r="10" spans="1:2" x14ac:dyDescent="0.25">
      <c r="A10" s="222" t="s">
        <v>630</v>
      </c>
      <c r="B10" s="221">
        <v>3</v>
      </c>
    </row>
    <row r="11" spans="1:2" x14ac:dyDescent="0.25">
      <c r="A11" s="715" t="s">
        <v>631</v>
      </c>
      <c r="B11" s="716">
        <v>4</v>
      </c>
    </row>
    <row r="12" spans="1:2" x14ac:dyDescent="0.25">
      <c r="A12" s="467" t="s">
        <v>632</v>
      </c>
      <c r="B12" s="468">
        <v>5</v>
      </c>
    </row>
    <row r="13" spans="1:2" x14ac:dyDescent="0.25">
      <c r="A13" s="467" t="s">
        <v>633</v>
      </c>
      <c r="B13" s="468">
        <v>6</v>
      </c>
    </row>
    <row r="14" spans="1:2" x14ac:dyDescent="0.25">
      <c r="A14" s="467" t="s">
        <v>634</v>
      </c>
      <c r="B14" s="468">
        <v>7</v>
      </c>
    </row>
    <row r="15" spans="1:2" x14ac:dyDescent="0.25">
      <c r="A15" s="467" t="s">
        <v>635</v>
      </c>
      <c r="B15" s="468">
        <v>8</v>
      </c>
    </row>
    <row r="16" spans="1:2" x14ac:dyDescent="0.25">
      <c r="A16" s="467" t="s">
        <v>636</v>
      </c>
      <c r="B16" s="468">
        <v>9</v>
      </c>
    </row>
    <row r="17" spans="1:2" x14ac:dyDescent="0.25">
      <c r="A17" s="467" t="s">
        <v>637</v>
      </c>
      <c r="B17" s="468">
        <v>10</v>
      </c>
    </row>
    <row r="18" spans="1:2" x14ac:dyDescent="0.25">
      <c r="A18" s="467" t="s">
        <v>638</v>
      </c>
      <c r="B18" s="468">
        <v>11</v>
      </c>
    </row>
    <row r="19" spans="1:2" x14ac:dyDescent="0.25">
      <c r="A19" s="467"/>
      <c r="B19" s="468"/>
    </row>
    <row r="20" spans="1:2" ht="15.75" x14ac:dyDescent="0.25">
      <c r="A20" s="469" t="s">
        <v>639</v>
      </c>
      <c r="B20" s="468"/>
    </row>
    <row r="21" spans="1:2" x14ac:dyDescent="0.25">
      <c r="A21" s="467" t="s">
        <v>640</v>
      </c>
      <c r="B21" s="468">
        <v>12</v>
      </c>
    </row>
    <row r="22" spans="1:2" x14ac:dyDescent="0.25">
      <c r="A22" s="467" t="s">
        <v>641</v>
      </c>
      <c r="B22" s="468">
        <v>13</v>
      </c>
    </row>
    <row r="23" spans="1:2" x14ac:dyDescent="0.25">
      <c r="A23" s="467" t="s">
        <v>642</v>
      </c>
      <c r="B23" s="468">
        <v>14</v>
      </c>
    </row>
    <row r="24" spans="1:2" x14ac:dyDescent="0.25">
      <c r="A24" s="468"/>
      <c r="B24" s="468"/>
    </row>
    <row r="25" spans="1:2" ht="15.75" x14ac:dyDescent="0.25">
      <c r="A25" s="469" t="s">
        <v>643</v>
      </c>
      <c r="B25" s="468"/>
    </row>
    <row r="26" spans="1:2" x14ac:dyDescent="0.25">
      <c r="A26" s="467" t="s">
        <v>644</v>
      </c>
      <c r="B26" s="468">
        <v>15</v>
      </c>
    </row>
    <row r="27" spans="1:2" x14ac:dyDescent="0.25">
      <c r="A27" s="467" t="s">
        <v>645</v>
      </c>
      <c r="B27" s="468">
        <v>16</v>
      </c>
    </row>
    <row r="28" spans="1:2" x14ac:dyDescent="0.25">
      <c r="A28" s="467" t="s">
        <v>646</v>
      </c>
      <c r="B28" s="468">
        <v>17</v>
      </c>
    </row>
    <row r="29" spans="1:2" x14ac:dyDescent="0.25">
      <c r="A29" s="467" t="s">
        <v>647</v>
      </c>
      <c r="B29" s="468">
        <v>18</v>
      </c>
    </row>
    <row r="30" spans="1:2" x14ac:dyDescent="0.25">
      <c r="A30" s="468"/>
      <c r="B30" s="468"/>
    </row>
    <row r="31" spans="1:2" ht="15.75" x14ac:dyDescent="0.25">
      <c r="A31" s="223" t="s">
        <v>648</v>
      </c>
    </row>
    <row r="32" spans="1:2" x14ac:dyDescent="0.25">
      <c r="A32" s="222" t="s">
        <v>649</v>
      </c>
      <c r="B32" s="221">
        <v>19</v>
      </c>
    </row>
    <row r="33" spans="1:2" x14ac:dyDescent="0.25">
      <c r="A33" s="221"/>
    </row>
    <row r="34" spans="1:2" x14ac:dyDescent="0.25">
      <c r="A34" s="222" t="s">
        <v>650</v>
      </c>
    </row>
    <row r="35" spans="1:2" ht="9.75" customHeight="1" x14ac:dyDescent="0.25">
      <c r="A35" s="224"/>
      <c r="B35" s="224"/>
    </row>
    <row r="36" spans="1:2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</sheetData>
  <hyperlinks>
    <hyperlink ref="A34" location="ABREVIATURAS!A1" display="ABREVIATURAS" xr:uid="{00000000-0004-0000-0000-000000000000}"/>
    <hyperlink ref="A7" location="'2'!A1" display="Reporte de emisiones vigentes " xr:uid="{00000000-0004-0000-0000-000001000000}"/>
    <hyperlink ref="A10" location="'3'!A1" display="Cartera y tasas de rendimiento a 1 y 30 días " xr:uid="{00000000-0004-0000-0000-000002000000}"/>
    <hyperlink ref="A12" location="'5'!A1" display="Fondos de inversión abiertos: Diversificación de la cartera por emisor y valor" xr:uid="{00000000-0004-0000-0000-000003000000}"/>
    <hyperlink ref="A13" location="'6'!A1" display="Fondos de inversión abiertos: Diversificación de la cartera por instrumento y valor" xr:uid="{00000000-0004-0000-0000-000004000000}"/>
    <hyperlink ref="A15" location="'8'!A1" display="Fondos de inversión cerrados: Cartera por emisor y valor" xr:uid="{00000000-0004-0000-0000-000005000000}"/>
    <hyperlink ref="A16" location="'9'!A1" display="Fondos de inversión cerrados: Cartera por instrumento y valor" xr:uid="{00000000-0004-0000-0000-000006000000}"/>
    <hyperlink ref="A21" location="'12'!A1" display="De compra venta en el mercado primario" xr:uid="{00000000-0004-0000-0000-000007000000}"/>
    <hyperlink ref="A22" location="'13'!A1" display="De compra venta en el mercado secundario" xr:uid="{00000000-0004-0000-0000-000008000000}"/>
    <hyperlink ref="A23" location="'14'!A1" display="De reporto" xr:uid="{00000000-0004-0000-0000-000009000000}"/>
    <hyperlink ref="A26" location="'15'!A1" display="Cartera propia y clientes" xr:uid="{00000000-0004-0000-0000-00000A000000}"/>
    <hyperlink ref="A29" location="'18'!A1" display="Número de clientes" xr:uid="{00000000-0004-0000-0000-00000B000000}"/>
    <hyperlink ref="A27" location="'16'!A1" display="Cartera propia por tipo de instrumento" xr:uid="{00000000-0004-0000-0000-00000C000000}"/>
    <hyperlink ref="A28" location="'17'!A1" display="Cartera de clientes por tipo de instrumento" xr:uid="{00000000-0004-0000-0000-00000D000000}"/>
    <hyperlink ref="A18" location="'11'!A1" display="Estratificación de la cartera por plazo de vida" xr:uid="{00000000-0004-0000-0000-00000E000000}"/>
    <hyperlink ref="A14" location="'7'!A1" display="Fondos de inversion abiertos: Inversiones en el extranjero " xr:uid="{00000000-0004-0000-0000-00000F000000}"/>
    <hyperlink ref="A17" location="'10'!A1" display="Fondos de inversion cerrados: Inversiones en el extranjero " xr:uid="{00000000-0004-0000-0000-000010000000}"/>
    <hyperlink ref="A11" location="'4'!A1" display="Número de participantes por Fondo de Inversión" xr:uid="{00000000-0004-0000-0000-000011000000}"/>
    <hyperlink ref="A32" location="'19'!A1" display="Operaciones ruedo" xr:uid="{00000000-0004-0000-0000-000012000000}"/>
    <hyperlink ref="A6" location="'1'!A1" display="Emisiones de depósitos a plazo fijo  " xr:uid="{00000000-0004-0000-0000-000013000000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VS61"/>
  <sheetViews>
    <sheetView zoomScale="85" zoomScaleNormal="85" workbookViewId="0">
      <selection activeCell="B26" sqref="B26"/>
    </sheetView>
  </sheetViews>
  <sheetFormatPr defaultColWidth="0" defaultRowHeight="15" zeroHeight="1" x14ac:dyDescent="0.25"/>
  <cols>
    <col min="1" max="1" width="49.85546875" customWidth="1"/>
    <col min="2" max="2" width="17.42578125" customWidth="1"/>
    <col min="3" max="3" width="18.5703125" customWidth="1"/>
    <col min="4" max="4" width="16.140625" customWidth="1"/>
    <col min="5" max="5" width="13.140625" customWidth="1"/>
    <col min="6" max="6" width="20.28515625" customWidth="1"/>
    <col min="7" max="7" width="19.85546875" customWidth="1"/>
    <col min="8" max="8" width="19.7109375" customWidth="1"/>
    <col min="9" max="9" width="13.42578125" customWidth="1"/>
    <col min="10" max="10" width="22.5703125" customWidth="1"/>
    <col min="11" max="11" width="24.42578125" customWidth="1"/>
    <col min="12" max="256" width="11.42578125" hidden="1"/>
    <col min="257" max="257" width="56.42578125" customWidth="1"/>
    <col min="258" max="258" width="17.42578125" customWidth="1"/>
    <col min="259" max="259" width="18.5703125" customWidth="1"/>
    <col min="260" max="260" width="16.42578125" customWidth="1"/>
    <col min="261" max="261" width="16.85546875" customWidth="1"/>
    <col min="262" max="262" width="20.28515625" customWidth="1"/>
    <col min="263" max="263" width="19.85546875" customWidth="1"/>
    <col min="264" max="264" width="19.7109375" customWidth="1"/>
    <col min="265" max="265" width="20.28515625" customWidth="1"/>
    <col min="266" max="266" width="22.5703125" customWidth="1"/>
    <col min="267" max="267" width="24.42578125" customWidth="1"/>
    <col min="268" max="512" width="11.42578125" hidden="1"/>
    <col min="513" max="513" width="56.42578125" customWidth="1"/>
    <col min="514" max="514" width="17.42578125" customWidth="1"/>
    <col min="515" max="515" width="18.5703125" customWidth="1"/>
    <col min="516" max="516" width="16.42578125" customWidth="1"/>
    <col min="517" max="517" width="16.85546875" customWidth="1"/>
    <col min="518" max="518" width="20.28515625" customWidth="1"/>
    <col min="519" max="519" width="19.85546875" customWidth="1"/>
    <col min="520" max="520" width="19.7109375" customWidth="1"/>
    <col min="521" max="521" width="20.28515625" customWidth="1"/>
    <col min="522" max="522" width="22.5703125" customWidth="1"/>
    <col min="523" max="523" width="24.42578125" customWidth="1"/>
    <col min="524" max="768" width="11.42578125" hidden="1"/>
    <col min="769" max="769" width="56.42578125" customWidth="1"/>
    <col min="770" max="770" width="17.42578125" customWidth="1"/>
    <col min="771" max="771" width="18.5703125" customWidth="1"/>
    <col min="772" max="772" width="16.42578125" customWidth="1"/>
    <col min="773" max="773" width="16.85546875" customWidth="1"/>
    <col min="774" max="774" width="20.28515625" customWidth="1"/>
    <col min="775" max="775" width="19.85546875" customWidth="1"/>
    <col min="776" max="776" width="19.7109375" customWidth="1"/>
    <col min="777" max="777" width="20.28515625" customWidth="1"/>
    <col min="778" max="778" width="22.5703125" customWidth="1"/>
    <col min="779" max="779" width="24.42578125" customWidth="1"/>
    <col min="780" max="1024" width="11.42578125" hidden="1"/>
    <col min="1025" max="1025" width="56.42578125" customWidth="1"/>
    <col min="1026" max="1026" width="17.42578125" customWidth="1"/>
    <col min="1027" max="1027" width="18.5703125" customWidth="1"/>
    <col min="1028" max="1028" width="16.42578125" customWidth="1"/>
    <col min="1029" max="1029" width="16.85546875" customWidth="1"/>
    <col min="1030" max="1030" width="20.28515625" customWidth="1"/>
    <col min="1031" max="1031" width="19.85546875" customWidth="1"/>
    <col min="1032" max="1032" width="19.7109375" customWidth="1"/>
    <col min="1033" max="1033" width="20.28515625" customWidth="1"/>
    <col min="1034" max="1034" width="22.5703125" customWidth="1"/>
    <col min="1035" max="1035" width="24.42578125" customWidth="1"/>
    <col min="1036" max="1280" width="11.42578125" hidden="1"/>
    <col min="1281" max="1281" width="56.42578125" customWidth="1"/>
    <col min="1282" max="1282" width="17.42578125" customWidth="1"/>
    <col min="1283" max="1283" width="18.5703125" customWidth="1"/>
    <col min="1284" max="1284" width="16.42578125" customWidth="1"/>
    <col min="1285" max="1285" width="16.85546875" customWidth="1"/>
    <col min="1286" max="1286" width="20.28515625" customWidth="1"/>
    <col min="1287" max="1287" width="19.85546875" customWidth="1"/>
    <col min="1288" max="1288" width="19.7109375" customWidth="1"/>
    <col min="1289" max="1289" width="20.28515625" customWidth="1"/>
    <col min="1290" max="1290" width="22.5703125" customWidth="1"/>
    <col min="1291" max="1291" width="24.42578125" customWidth="1"/>
    <col min="1292" max="1536" width="11.42578125" hidden="1"/>
    <col min="1537" max="1537" width="56.42578125" customWidth="1"/>
    <col min="1538" max="1538" width="17.42578125" customWidth="1"/>
    <col min="1539" max="1539" width="18.5703125" customWidth="1"/>
    <col min="1540" max="1540" width="16.42578125" customWidth="1"/>
    <col min="1541" max="1541" width="16.85546875" customWidth="1"/>
    <col min="1542" max="1542" width="20.28515625" customWidth="1"/>
    <col min="1543" max="1543" width="19.85546875" customWidth="1"/>
    <col min="1544" max="1544" width="19.7109375" customWidth="1"/>
    <col min="1545" max="1545" width="20.28515625" customWidth="1"/>
    <col min="1546" max="1546" width="22.5703125" customWidth="1"/>
    <col min="1547" max="1547" width="24.42578125" customWidth="1"/>
    <col min="1548" max="1792" width="11.42578125" hidden="1"/>
    <col min="1793" max="1793" width="56.42578125" customWidth="1"/>
    <col min="1794" max="1794" width="17.42578125" customWidth="1"/>
    <col min="1795" max="1795" width="18.5703125" customWidth="1"/>
    <col min="1796" max="1796" width="16.42578125" customWidth="1"/>
    <col min="1797" max="1797" width="16.85546875" customWidth="1"/>
    <col min="1798" max="1798" width="20.28515625" customWidth="1"/>
    <col min="1799" max="1799" width="19.85546875" customWidth="1"/>
    <col min="1800" max="1800" width="19.7109375" customWidth="1"/>
    <col min="1801" max="1801" width="20.28515625" customWidth="1"/>
    <col min="1802" max="1802" width="22.5703125" customWidth="1"/>
    <col min="1803" max="1803" width="24.42578125" customWidth="1"/>
    <col min="1804" max="2048" width="11.42578125" hidden="1"/>
    <col min="2049" max="2049" width="56.42578125" customWidth="1"/>
    <col min="2050" max="2050" width="17.42578125" customWidth="1"/>
    <col min="2051" max="2051" width="18.5703125" customWidth="1"/>
    <col min="2052" max="2052" width="16.42578125" customWidth="1"/>
    <col min="2053" max="2053" width="16.85546875" customWidth="1"/>
    <col min="2054" max="2054" width="20.28515625" customWidth="1"/>
    <col min="2055" max="2055" width="19.85546875" customWidth="1"/>
    <col min="2056" max="2056" width="19.7109375" customWidth="1"/>
    <col min="2057" max="2057" width="20.28515625" customWidth="1"/>
    <col min="2058" max="2058" width="22.5703125" customWidth="1"/>
    <col min="2059" max="2059" width="24.42578125" customWidth="1"/>
    <col min="2060" max="2304" width="11.42578125" hidden="1"/>
    <col min="2305" max="2305" width="56.42578125" customWidth="1"/>
    <col min="2306" max="2306" width="17.42578125" customWidth="1"/>
    <col min="2307" max="2307" width="18.5703125" customWidth="1"/>
    <col min="2308" max="2308" width="16.42578125" customWidth="1"/>
    <col min="2309" max="2309" width="16.85546875" customWidth="1"/>
    <col min="2310" max="2310" width="20.28515625" customWidth="1"/>
    <col min="2311" max="2311" width="19.85546875" customWidth="1"/>
    <col min="2312" max="2312" width="19.7109375" customWidth="1"/>
    <col min="2313" max="2313" width="20.28515625" customWidth="1"/>
    <col min="2314" max="2314" width="22.5703125" customWidth="1"/>
    <col min="2315" max="2315" width="24.42578125" customWidth="1"/>
    <col min="2316" max="2560" width="11.42578125" hidden="1"/>
    <col min="2561" max="2561" width="56.42578125" customWidth="1"/>
    <col min="2562" max="2562" width="17.42578125" customWidth="1"/>
    <col min="2563" max="2563" width="18.5703125" customWidth="1"/>
    <col min="2564" max="2564" width="16.42578125" customWidth="1"/>
    <col min="2565" max="2565" width="16.85546875" customWidth="1"/>
    <col min="2566" max="2566" width="20.28515625" customWidth="1"/>
    <col min="2567" max="2567" width="19.85546875" customWidth="1"/>
    <col min="2568" max="2568" width="19.7109375" customWidth="1"/>
    <col min="2569" max="2569" width="20.28515625" customWidth="1"/>
    <col min="2570" max="2570" width="22.5703125" customWidth="1"/>
    <col min="2571" max="2571" width="24.42578125" customWidth="1"/>
    <col min="2572" max="2816" width="11.42578125" hidden="1"/>
    <col min="2817" max="2817" width="56.42578125" customWidth="1"/>
    <col min="2818" max="2818" width="17.42578125" customWidth="1"/>
    <col min="2819" max="2819" width="18.5703125" customWidth="1"/>
    <col min="2820" max="2820" width="16.42578125" customWidth="1"/>
    <col min="2821" max="2821" width="16.85546875" customWidth="1"/>
    <col min="2822" max="2822" width="20.28515625" customWidth="1"/>
    <col min="2823" max="2823" width="19.85546875" customWidth="1"/>
    <col min="2824" max="2824" width="19.7109375" customWidth="1"/>
    <col min="2825" max="2825" width="20.28515625" customWidth="1"/>
    <col min="2826" max="2826" width="22.5703125" customWidth="1"/>
    <col min="2827" max="2827" width="24.42578125" customWidth="1"/>
    <col min="2828" max="3072" width="11.42578125" hidden="1"/>
    <col min="3073" max="3073" width="56.42578125" customWidth="1"/>
    <col min="3074" max="3074" width="17.42578125" customWidth="1"/>
    <col min="3075" max="3075" width="18.5703125" customWidth="1"/>
    <col min="3076" max="3076" width="16.42578125" customWidth="1"/>
    <col min="3077" max="3077" width="16.85546875" customWidth="1"/>
    <col min="3078" max="3078" width="20.28515625" customWidth="1"/>
    <col min="3079" max="3079" width="19.85546875" customWidth="1"/>
    <col min="3080" max="3080" width="19.7109375" customWidth="1"/>
    <col min="3081" max="3081" width="20.28515625" customWidth="1"/>
    <col min="3082" max="3082" width="22.5703125" customWidth="1"/>
    <col min="3083" max="3083" width="24.42578125" customWidth="1"/>
    <col min="3084" max="3328" width="11.42578125" hidden="1"/>
    <col min="3329" max="3329" width="56.42578125" customWidth="1"/>
    <col min="3330" max="3330" width="17.42578125" customWidth="1"/>
    <col min="3331" max="3331" width="18.5703125" customWidth="1"/>
    <col min="3332" max="3332" width="16.42578125" customWidth="1"/>
    <col min="3333" max="3333" width="16.85546875" customWidth="1"/>
    <col min="3334" max="3334" width="20.28515625" customWidth="1"/>
    <col min="3335" max="3335" width="19.85546875" customWidth="1"/>
    <col min="3336" max="3336" width="19.7109375" customWidth="1"/>
    <col min="3337" max="3337" width="20.28515625" customWidth="1"/>
    <col min="3338" max="3338" width="22.5703125" customWidth="1"/>
    <col min="3339" max="3339" width="24.42578125" customWidth="1"/>
    <col min="3340" max="3584" width="11.42578125" hidden="1"/>
    <col min="3585" max="3585" width="56.42578125" customWidth="1"/>
    <col min="3586" max="3586" width="17.42578125" customWidth="1"/>
    <col min="3587" max="3587" width="18.5703125" customWidth="1"/>
    <col min="3588" max="3588" width="16.42578125" customWidth="1"/>
    <col min="3589" max="3589" width="16.85546875" customWidth="1"/>
    <col min="3590" max="3590" width="20.28515625" customWidth="1"/>
    <col min="3591" max="3591" width="19.85546875" customWidth="1"/>
    <col min="3592" max="3592" width="19.7109375" customWidth="1"/>
    <col min="3593" max="3593" width="20.28515625" customWidth="1"/>
    <col min="3594" max="3594" width="22.5703125" customWidth="1"/>
    <col min="3595" max="3595" width="24.42578125" customWidth="1"/>
    <col min="3596" max="3840" width="11.42578125" hidden="1"/>
    <col min="3841" max="3841" width="56.42578125" customWidth="1"/>
    <col min="3842" max="3842" width="17.42578125" customWidth="1"/>
    <col min="3843" max="3843" width="18.5703125" customWidth="1"/>
    <col min="3844" max="3844" width="16.42578125" customWidth="1"/>
    <col min="3845" max="3845" width="16.85546875" customWidth="1"/>
    <col min="3846" max="3846" width="20.28515625" customWidth="1"/>
    <col min="3847" max="3847" width="19.85546875" customWidth="1"/>
    <col min="3848" max="3848" width="19.7109375" customWidth="1"/>
    <col min="3849" max="3849" width="20.28515625" customWidth="1"/>
    <col min="3850" max="3850" width="22.5703125" customWidth="1"/>
    <col min="3851" max="3851" width="24.42578125" customWidth="1"/>
    <col min="3852" max="4096" width="11.42578125" hidden="1"/>
    <col min="4097" max="4097" width="56.42578125" customWidth="1"/>
    <col min="4098" max="4098" width="17.42578125" customWidth="1"/>
    <col min="4099" max="4099" width="18.5703125" customWidth="1"/>
    <col min="4100" max="4100" width="16.42578125" customWidth="1"/>
    <col min="4101" max="4101" width="16.85546875" customWidth="1"/>
    <col min="4102" max="4102" width="20.28515625" customWidth="1"/>
    <col min="4103" max="4103" width="19.85546875" customWidth="1"/>
    <col min="4104" max="4104" width="19.7109375" customWidth="1"/>
    <col min="4105" max="4105" width="20.28515625" customWidth="1"/>
    <col min="4106" max="4106" width="22.5703125" customWidth="1"/>
    <col min="4107" max="4107" width="24.42578125" customWidth="1"/>
    <col min="4108" max="4352" width="11.42578125" hidden="1"/>
    <col min="4353" max="4353" width="56.42578125" customWidth="1"/>
    <col min="4354" max="4354" width="17.42578125" customWidth="1"/>
    <col min="4355" max="4355" width="18.5703125" customWidth="1"/>
    <col min="4356" max="4356" width="16.42578125" customWidth="1"/>
    <col min="4357" max="4357" width="16.85546875" customWidth="1"/>
    <col min="4358" max="4358" width="20.28515625" customWidth="1"/>
    <col min="4359" max="4359" width="19.85546875" customWidth="1"/>
    <col min="4360" max="4360" width="19.7109375" customWidth="1"/>
    <col min="4361" max="4361" width="20.28515625" customWidth="1"/>
    <col min="4362" max="4362" width="22.5703125" customWidth="1"/>
    <col min="4363" max="4363" width="24.42578125" customWidth="1"/>
    <col min="4364" max="4608" width="11.42578125" hidden="1"/>
    <col min="4609" max="4609" width="56.42578125" customWidth="1"/>
    <col min="4610" max="4610" width="17.42578125" customWidth="1"/>
    <col min="4611" max="4611" width="18.5703125" customWidth="1"/>
    <col min="4612" max="4612" width="16.42578125" customWidth="1"/>
    <col min="4613" max="4613" width="16.85546875" customWidth="1"/>
    <col min="4614" max="4614" width="20.28515625" customWidth="1"/>
    <col min="4615" max="4615" width="19.85546875" customWidth="1"/>
    <col min="4616" max="4616" width="19.7109375" customWidth="1"/>
    <col min="4617" max="4617" width="20.28515625" customWidth="1"/>
    <col min="4618" max="4618" width="22.5703125" customWidth="1"/>
    <col min="4619" max="4619" width="24.42578125" customWidth="1"/>
    <col min="4620" max="4864" width="11.42578125" hidden="1"/>
    <col min="4865" max="4865" width="56.42578125" customWidth="1"/>
    <col min="4866" max="4866" width="17.42578125" customWidth="1"/>
    <col min="4867" max="4867" width="18.5703125" customWidth="1"/>
    <col min="4868" max="4868" width="16.42578125" customWidth="1"/>
    <col min="4869" max="4869" width="16.85546875" customWidth="1"/>
    <col min="4870" max="4870" width="20.28515625" customWidth="1"/>
    <col min="4871" max="4871" width="19.85546875" customWidth="1"/>
    <col min="4872" max="4872" width="19.7109375" customWidth="1"/>
    <col min="4873" max="4873" width="20.28515625" customWidth="1"/>
    <col min="4874" max="4874" width="22.5703125" customWidth="1"/>
    <col min="4875" max="4875" width="24.42578125" customWidth="1"/>
    <col min="4876" max="5120" width="11.42578125" hidden="1"/>
    <col min="5121" max="5121" width="56.42578125" customWidth="1"/>
    <col min="5122" max="5122" width="17.42578125" customWidth="1"/>
    <col min="5123" max="5123" width="18.5703125" customWidth="1"/>
    <col min="5124" max="5124" width="16.42578125" customWidth="1"/>
    <col min="5125" max="5125" width="16.85546875" customWidth="1"/>
    <col min="5126" max="5126" width="20.28515625" customWidth="1"/>
    <col min="5127" max="5127" width="19.85546875" customWidth="1"/>
    <col min="5128" max="5128" width="19.7109375" customWidth="1"/>
    <col min="5129" max="5129" width="20.28515625" customWidth="1"/>
    <col min="5130" max="5130" width="22.5703125" customWidth="1"/>
    <col min="5131" max="5131" width="24.42578125" customWidth="1"/>
    <col min="5132" max="5376" width="11.42578125" hidden="1"/>
    <col min="5377" max="5377" width="56.42578125" customWidth="1"/>
    <col min="5378" max="5378" width="17.42578125" customWidth="1"/>
    <col min="5379" max="5379" width="18.5703125" customWidth="1"/>
    <col min="5380" max="5380" width="16.42578125" customWidth="1"/>
    <col min="5381" max="5381" width="16.85546875" customWidth="1"/>
    <col min="5382" max="5382" width="20.28515625" customWidth="1"/>
    <col min="5383" max="5383" width="19.85546875" customWidth="1"/>
    <col min="5384" max="5384" width="19.7109375" customWidth="1"/>
    <col min="5385" max="5385" width="20.28515625" customWidth="1"/>
    <col min="5386" max="5386" width="22.5703125" customWidth="1"/>
    <col min="5387" max="5387" width="24.42578125" customWidth="1"/>
    <col min="5388" max="5632" width="11.42578125" hidden="1"/>
    <col min="5633" max="5633" width="56.42578125" customWidth="1"/>
    <col min="5634" max="5634" width="17.42578125" customWidth="1"/>
    <col min="5635" max="5635" width="18.5703125" customWidth="1"/>
    <col min="5636" max="5636" width="16.42578125" customWidth="1"/>
    <col min="5637" max="5637" width="16.85546875" customWidth="1"/>
    <col min="5638" max="5638" width="20.28515625" customWidth="1"/>
    <col min="5639" max="5639" width="19.85546875" customWidth="1"/>
    <col min="5640" max="5640" width="19.7109375" customWidth="1"/>
    <col min="5641" max="5641" width="20.28515625" customWidth="1"/>
    <col min="5642" max="5642" width="22.5703125" customWidth="1"/>
    <col min="5643" max="5643" width="24.42578125" customWidth="1"/>
    <col min="5644" max="5888" width="11.42578125" hidden="1"/>
    <col min="5889" max="5889" width="56.42578125" customWidth="1"/>
    <col min="5890" max="5890" width="17.42578125" customWidth="1"/>
    <col min="5891" max="5891" width="18.5703125" customWidth="1"/>
    <col min="5892" max="5892" width="16.42578125" customWidth="1"/>
    <col min="5893" max="5893" width="16.85546875" customWidth="1"/>
    <col min="5894" max="5894" width="20.28515625" customWidth="1"/>
    <col min="5895" max="5895" width="19.85546875" customWidth="1"/>
    <col min="5896" max="5896" width="19.7109375" customWidth="1"/>
    <col min="5897" max="5897" width="20.28515625" customWidth="1"/>
    <col min="5898" max="5898" width="22.5703125" customWidth="1"/>
    <col min="5899" max="5899" width="24.42578125" customWidth="1"/>
    <col min="5900" max="6144" width="11.42578125" hidden="1"/>
    <col min="6145" max="6145" width="56.42578125" customWidth="1"/>
    <col min="6146" max="6146" width="17.42578125" customWidth="1"/>
    <col min="6147" max="6147" width="18.5703125" customWidth="1"/>
    <col min="6148" max="6148" width="16.42578125" customWidth="1"/>
    <col min="6149" max="6149" width="16.85546875" customWidth="1"/>
    <col min="6150" max="6150" width="20.28515625" customWidth="1"/>
    <col min="6151" max="6151" width="19.85546875" customWidth="1"/>
    <col min="6152" max="6152" width="19.7109375" customWidth="1"/>
    <col min="6153" max="6153" width="20.28515625" customWidth="1"/>
    <col min="6154" max="6154" width="22.5703125" customWidth="1"/>
    <col min="6155" max="6155" width="24.42578125" customWidth="1"/>
    <col min="6156" max="6400" width="11.42578125" hidden="1"/>
    <col min="6401" max="6401" width="56.42578125" customWidth="1"/>
    <col min="6402" max="6402" width="17.42578125" customWidth="1"/>
    <col min="6403" max="6403" width="18.5703125" customWidth="1"/>
    <col min="6404" max="6404" width="16.42578125" customWidth="1"/>
    <col min="6405" max="6405" width="16.85546875" customWidth="1"/>
    <col min="6406" max="6406" width="20.28515625" customWidth="1"/>
    <col min="6407" max="6407" width="19.85546875" customWidth="1"/>
    <col min="6408" max="6408" width="19.7109375" customWidth="1"/>
    <col min="6409" max="6409" width="20.28515625" customWidth="1"/>
    <col min="6410" max="6410" width="22.5703125" customWidth="1"/>
    <col min="6411" max="6411" width="24.42578125" customWidth="1"/>
    <col min="6412" max="6656" width="11.42578125" hidden="1"/>
    <col min="6657" max="6657" width="56.42578125" customWidth="1"/>
    <col min="6658" max="6658" width="17.42578125" customWidth="1"/>
    <col min="6659" max="6659" width="18.5703125" customWidth="1"/>
    <col min="6660" max="6660" width="16.42578125" customWidth="1"/>
    <col min="6661" max="6661" width="16.85546875" customWidth="1"/>
    <col min="6662" max="6662" width="20.28515625" customWidth="1"/>
    <col min="6663" max="6663" width="19.85546875" customWidth="1"/>
    <col min="6664" max="6664" width="19.7109375" customWidth="1"/>
    <col min="6665" max="6665" width="20.28515625" customWidth="1"/>
    <col min="6666" max="6666" width="22.5703125" customWidth="1"/>
    <col min="6667" max="6667" width="24.42578125" customWidth="1"/>
    <col min="6668" max="6912" width="11.42578125" hidden="1"/>
    <col min="6913" max="6913" width="56.42578125" customWidth="1"/>
    <col min="6914" max="6914" width="17.42578125" customWidth="1"/>
    <col min="6915" max="6915" width="18.5703125" customWidth="1"/>
    <col min="6916" max="6916" width="16.42578125" customWidth="1"/>
    <col min="6917" max="6917" width="16.85546875" customWidth="1"/>
    <col min="6918" max="6918" width="20.28515625" customWidth="1"/>
    <col min="6919" max="6919" width="19.85546875" customWidth="1"/>
    <col min="6920" max="6920" width="19.7109375" customWidth="1"/>
    <col min="6921" max="6921" width="20.28515625" customWidth="1"/>
    <col min="6922" max="6922" width="22.5703125" customWidth="1"/>
    <col min="6923" max="6923" width="24.42578125" customWidth="1"/>
    <col min="6924" max="7168" width="11.42578125" hidden="1"/>
    <col min="7169" max="7169" width="56.42578125" customWidth="1"/>
    <col min="7170" max="7170" width="17.42578125" customWidth="1"/>
    <col min="7171" max="7171" width="18.5703125" customWidth="1"/>
    <col min="7172" max="7172" width="16.42578125" customWidth="1"/>
    <col min="7173" max="7173" width="16.85546875" customWidth="1"/>
    <col min="7174" max="7174" width="20.28515625" customWidth="1"/>
    <col min="7175" max="7175" width="19.85546875" customWidth="1"/>
    <col min="7176" max="7176" width="19.7109375" customWidth="1"/>
    <col min="7177" max="7177" width="20.28515625" customWidth="1"/>
    <col min="7178" max="7178" width="22.5703125" customWidth="1"/>
    <col min="7179" max="7179" width="24.42578125" customWidth="1"/>
    <col min="7180" max="7424" width="11.42578125" hidden="1"/>
    <col min="7425" max="7425" width="56.42578125" customWidth="1"/>
    <col min="7426" max="7426" width="17.42578125" customWidth="1"/>
    <col min="7427" max="7427" width="18.5703125" customWidth="1"/>
    <col min="7428" max="7428" width="16.42578125" customWidth="1"/>
    <col min="7429" max="7429" width="16.85546875" customWidth="1"/>
    <col min="7430" max="7430" width="20.28515625" customWidth="1"/>
    <col min="7431" max="7431" width="19.85546875" customWidth="1"/>
    <col min="7432" max="7432" width="19.7109375" customWidth="1"/>
    <col min="7433" max="7433" width="20.28515625" customWidth="1"/>
    <col min="7434" max="7434" width="22.5703125" customWidth="1"/>
    <col min="7435" max="7435" width="24.42578125" customWidth="1"/>
    <col min="7436" max="7680" width="11.42578125" hidden="1"/>
    <col min="7681" max="7681" width="56.42578125" customWidth="1"/>
    <col min="7682" max="7682" width="17.42578125" customWidth="1"/>
    <col min="7683" max="7683" width="18.5703125" customWidth="1"/>
    <col min="7684" max="7684" width="16.42578125" customWidth="1"/>
    <col min="7685" max="7685" width="16.85546875" customWidth="1"/>
    <col min="7686" max="7686" width="20.28515625" customWidth="1"/>
    <col min="7687" max="7687" width="19.85546875" customWidth="1"/>
    <col min="7688" max="7688" width="19.7109375" customWidth="1"/>
    <col min="7689" max="7689" width="20.28515625" customWidth="1"/>
    <col min="7690" max="7690" width="22.5703125" customWidth="1"/>
    <col min="7691" max="7691" width="24.42578125" customWidth="1"/>
    <col min="7692" max="7936" width="11.42578125" hidden="1"/>
    <col min="7937" max="7937" width="56.42578125" customWidth="1"/>
    <col min="7938" max="7938" width="17.42578125" customWidth="1"/>
    <col min="7939" max="7939" width="18.5703125" customWidth="1"/>
    <col min="7940" max="7940" width="16.42578125" customWidth="1"/>
    <col min="7941" max="7941" width="16.85546875" customWidth="1"/>
    <col min="7942" max="7942" width="20.28515625" customWidth="1"/>
    <col min="7943" max="7943" width="19.85546875" customWidth="1"/>
    <col min="7944" max="7944" width="19.7109375" customWidth="1"/>
    <col min="7945" max="7945" width="20.28515625" customWidth="1"/>
    <col min="7946" max="7946" width="22.5703125" customWidth="1"/>
    <col min="7947" max="7947" width="24.42578125" customWidth="1"/>
    <col min="7948" max="8192" width="11.42578125" hidden="1"/>
    <col min="8193" max="8193" width="56.42578125" customWidth="1"/>
    <col min="8194" max="8194" width="17.42578125" customWidth="1"/>
    <col min="8195" max="8195" width="18.5703125" customWidth="1"/>
    <col min="8196" max="8196" width="16.42578125" customWidth="1"/>
    <col min="8197" max="8197" width="16.85546875" customWidth="1"/>
    <col min="8198" max="8198" width="20.28515625" customWidth="1"/>
    <col min="8199" max="8199" width="19.85546875" customWidth="1"/>
    <col min="8200" max="8200" width="19.7109375" customWidth="1"/>
    <col min="8201" max="8201" width="20.28515625" customWidth="1"/>
    <col min="8202" max="8202" width="22.5703125" customWidth="1"/>
    <col min="8203" max="8203" width="24.42578125" customWidth="1"/>
    <col min="8204" max="8448" width="11.42578125" hidden="1"/>
    <col min="8449" max="8449" width="56.42578125" customWidth="1"/>
    <col min="8450" max="8450" width="17.42578125" customWidth="1"/>
    <col min="8451" max="8451" width="18.5703125" customWidth="1"/>
    <col min="8452" max="8452" width="16.42578125" customWidth="1"/>
    <col min="8453" max="8453" width="16.85546875" customWidth="1"/>
    <col min="8454" max="8454" width="20.28515625" customWidth="1"/>
    <col min="8455" max="8455" width="19.85546875" customWidth="1"/>
    <col min="8456" max="8456" width="19.7109375" customWidth="1"/>
    <col min="8457" max="8457" width="20.28515625" customWidth="1"/>
    <col min="8458" max="8458" width="22.5703125" customWidth="1"/>
    <col min="8459" max="8459" width="24.42578125" customWidth="1"/>
    <col min="8460" max="8704" width="11.42578125" hidden="1"/>
    <col min="8705" max="8705" width="56.42578125" customWidth="1"/>
    <col min="8706" max="8706" width="17.42578125" customWidth="1"/>
    <col min="8707" max="8707" width="18.5703125" customWidth="1"/>
    <col min="8708" max="8708" width="16.42578125" customWidth="1"/>
    <col min="8709" max="8709" width="16.85546875" customWidth="1"/>
    <col min="8710" max="8710" width="20.28515625" customWidth="1"/>
    <col min="8711" max="8711" width="19.85546875" customWidth="1"/>
    <col min="8712" max="8712" width="19.7109375" customWidth="1"/>
    <col min="8713" max="8713" width="20.28515625" customWidth="1"/>
    <col min="8714" max="8714" width="22.5703125" customWidth="1"/>
    <col min="8715" max="8715" width="24.42578125" customWidth="1"/>
    <col min="8716" max="8960" width="11.42578125" hidden="1"/>
    <col min="8961" max="8961" width="56.42578125" customWidth="1"/>
    <col min="8962" max="8962" width="17.42578125" customWidth="1"/>
    <col min="8963" max="8963" width="18.5703125" customWidth="1"/>
    <col min="8964" max="8964" width="16.42578125" customWidth="1"/>
    <col min="8965" max="8965" width="16.85546875" customWidth="1"/>
    <col min="8966" max="8966" width="20.28515625" customWidth="1"/>
    <col min="8967" max="8967" width="19.85546875" customWidth="1"/>
    <col min="8968" max="8968" width="19.7109375" customWidth="1"/>
    <col min="8969" max="8969" width="20.28515625" customWidth="1"/>
    <col min="8970" max="8970" width="22.5703125" customWidth="1"/>
    <col min="8971" max="8971" width="24.42578125" customWidth="1"/>
    <col min="8972" max="9216" width="11.42578125" hidden="1"/>
    <col min="9217" max="9217" width="56.42578125" customWidth="1"/>
    <col min="9218" max="9218" width="17.42578125" customWidth="1"/>
    <col min="9219" max="9219" width="18.5703125" customWidth="1"/>
    <col min="9220" max="9220" width="16.42578125" customWidth="1"/>
    <col min="9221" max="9221" width="16.85546875" customWidth="1"/>
    <col min="9222" max="9222" width="20.28515625" customWidth="1"/>
    <col min="9223" max="9223" width="19.85546875" customWidth="1"/>
    <col min="9224" max="9224" width="19.7109375" customWidth="1"/>
    <col min="9225" max="9225" width="20.28515625" customWidth="1"/>
    <col min="9226" max="9226" width="22.5703125" customWidth="1"/>
    <col min="9227" max="9227" width="24.42578125" customWidth="1"/>
    <col min="9228" max="9472" width="11.42578125" hidden="1"/>
    <col min="9473" max="9473" width="56.42578125" customWidth="1"/>
    <col min="9474" max="9474" width="17.42578125" customWidth="1"/>
    <col min="9475" max="9475" width="18.5703125" customWidth="1"/>
    <col min="9476" max="9476" width="16.42578125" customWidth="1"/>
    <col min="9477" max="9477" width="16.85546875" customWidth="1"/>
    <col min="9478" max="9478" width="20.28515625" customWidth="1"/>
    <col min="9479" max="9479" width="19.85546875" customWidth="1"/>
    <col min="9480" max="9480" width="19.7109375" customWidth="1"/>
    <col min="9481" max="9481" width="20.28515625" customWidth="1"/>
    <col min="9482" max="9482" width="22.5703125" customWidth="1"/>
    <col min="9483" max="9483" width="24.42578125" customWidth="1"/>
    <col min="9484" max="9728" width="11.42578125" hidden="1"/>
    <col min="9729" max="9729" width="56.42578125" customWidth="1"/>
    <col min="9730" max="9730" width="17.42578125" customWidth="1"/>
    <col min="9731" max="9731" width="18.5703125" customWidth="1"/>
    <col min="9732" max="9732" width="16.42578125" customWidth="1"/>
    <col min="9733" max="9733" width="16.85546875" customWidth="1"/>
    <col min="9734" max="9734" width="20.28515625" customWidth="1"/>
    <col min="9735" max="9735" width="19.85546875" customWidth="1"/>
    <col min="9736" max="9736" width="19.7109375" customWidth="1"/>
    <col min="9737" max="9737" width="20.28515625" customWidth="1"/>
    <col min="9738" max="9738" width="22.5703125" customWidth="1"/>
    <col min="9739" max="9739" width="24.42578125" customWidth="1"/>
    <col min="9740" max="9984" width="11.42578125" hidden="1"/>
    <col min="9985" max="9985" width="56.42578125" customWidth="1"/>
    <col min="9986" max="9986" width="17.42578125" customWidth="1"/>
    <col min="9987" max="9987" width="18.5703125" customWidth="1"/>
    <col min="9988" max="9988" width="16.42578125" customWidth="1"/>
    <col min="9989" max="9989" width="16.85546875" customWidth="1"/>
    <col min="9990" max="9990" width="20.28515625" customWidth="1"/>
    <col min="9991" max="9991" width="19.85546875" customWidth="1"/>
    <col min="9992" max="9992" width="19.7109375" customWidth="1"/>
    <col min="9993" max="9993" width="20.28515625" customWidth="1"/>
    <col min="9994" max="9994" width="22.5703125" customWidth="1"/>
    <col min="9995" max="9995" width="24.42578125" customWidth="1"/>
    <col min="9996" max="10240" width="11.42578125" hidden="1"/>
    <col min="10241" max="10241" width="56.42578125" customWidth="1"/>
    <col min="10242" max="10242" width="17.42578125" customWidth="1"/>
    <col min="10243" max="10243" width="18.5703125" customWidth="1"/>
    <col min="10244" max="10244" width="16.42578125" customWidth="1"/>
    <col min="10245" max="10245" width="16.85546875" customWidth="1"/>
    <col min="10246" max="10246" width="20.28515625" customWidth="1"/>
    <col min="10247" max="10247" width="19.85546875" customWidth="1"/>
    <col min="10248" max="10248" width="19.7109375" customWidth="1"/>
    <col min="10249" max="10249" width="20.28515625" customWidth="1"/>
    <col min="10250" max="10250" width="22.5703125" customWidth="1"/>
    <col min="10251" max="10251" width="24.42578125" customWidth="1"/>
    <col min="10252" max="10496" width="11.42578125" hidden="1"/>
    <col min="10497" max="10497" width="56.42578125" customWidth="1"/>
    <col min="10498" max="10498" width="17.42578125" customWidth="1"/>
    <col min="10499" max="10499" width="18.5703125" customWidth="1"/>
    <col min="10500" max="10500" width="16.42578125" customWidth="1"/>
    <col min="10501" max="10501" width="16.85546875" customWidth="1"/>
    <col min="10502" max="10502" width="20.28515625" customWidth="1"/>
    <col min="10503" max="10503" width="19.85546875" customWidth="1"/>
    <col min="10504" max="10504" width="19.7109375" customWidth="1"/>
    <col min="10505" max="10505" width="20.28515625" customWidth="1"/>
    <col min="10506" max="10506" width="22.5703125" customWidth="1"/>
    <col min="10507" max="10507" width="24.42578125" customWidth="1"/>
    <col min="10508" max="10752" width="11.42578125" hidden="1"/>
    <col min="10753" max="10753" width="56.42578125" customWidth="1"/>
    <col min="10754" max="10754" width="17.42578125" customWidth="1"/>
    <col min="10755" max="10755" width="18.5703125" customWidth="1"/>
    <col min="10756" max="10756" width="16.42578125" customWidth="1"/>
    <col min="10757" max="10757" width="16.85546875" customWidth="1"/>
    <col min="10758" max="10758" width="20.28515625" customWidth="1"/>
    <col min="10759" max="10759" width="19.85546875" customWidth="1"/>
    <col min="10760" max="10760" width="19.7109375" customWidth="1"/>
    <col min="10761" max="10761" width="20.28515625" customWidth="1"/>
    <col min="10762" max="10762" width="22.5703125" customWidth="1"/>
    <col min="10763" max="10763" width="24.42578125" customWidth="1"/>
    <col min="10764" max="11008" width="11.42578125" hidden="1"/>
    <col min="11009" max="11009" width="56.42578125" customWidth="1"/>
    <col min="11010" max="11010" width="17.42578125" customWidth="1"/>
    <col min="11011" max="11011" width="18.5703125" customWidth="1"/>
    <col min="11012" max="11012" width="16.42578125" customWidth="1"/>
    <col min="11013" max="11013" width="16.85546875" customWidth="1"/>
    <col min="11014" max="11014" width="20.28515625" customWidth="1"/>
    <col min="11015" max="11015" width="19.85546875" customWidth="1"/>
    <col min="11016" max="11016" width="19.7109375" customWidth="1"/>
    <col min="11017" max="11017" width="20.28515625" customWidth="1"/>
    <col min="11018" max="11018" width="22.5703125" customWidth="1"/>
    <col min="11019" max="11019" width="24.42578125" customWidth="1"/>
    <col min="11020" max="11264" width="11.42578125" hidden="1"/>
    <col min="11265" max="11265" width="56.42578125" customWidth="1"/>
    <col min="11266" max="11266" width="17.42578125" customWidth="1"/>
    <col min="11267" max="11267" width="18.5703125" customWidth="1"/>
    <col min="11268" max="11268" width="16.42578125" customWidth="1"/>
    <col min="11269" max="11269" width="16.85546875" customWidth="1"/>
    <col min="11270" max="11270" width="20.28515625" customWidth="1"/>
    <col min="11271" max="11271" width="19.85546875" customWidth="1"/>
    <col min="11272" max="11272" width="19.7109375" customWidth="1"/>
    <col min="11273" max="11273" width="20.28515625" customWidth="1"/>
    <col min="11274" max="11274" width="22.5703125" customWidth="1"/>
    <col min="11275" max="11275" width="24.42578125" customWidth="1"/>
    <col min="11276" max="11520" width="11.42578125" hidden="1"/>
    <col min="11521" max="11521" width="56.42578125" customWidth="1"/>
    <col min="11522" max="11522" width="17.42578125" customWidth="1"/>
    <col min="11523" max="11523" width="18.5703125" customWidth="1"/>
    <col min="11524" max="11524" width="16.42578125" customWidth="1"/>
    <col min="11525" max="11525" width="16.85546875" customWidth="1"/>
    <col min="11526" max="11526" width="20.28515625" customWidth="1"/>
    <col min="11527" max="11527" width="19.85546875" customWidth="1"/>
    <col min="11528" max="11528" width="19.7109375" customWidth="1"/>
    <col min="11529" max="11529" width="20.28515625" customWidth="1"/>
    <col min="11530" max="11530" width="22.5703125" customWidth="1"/>
    <col min="11531" max="11531" width="24.42578125" customWidth="1"/>
    <col min="11532" max="11776" width="11.42578125" hidden="1"/>
    <col min="11777" max="11777" width="56.42578125" customWidth="1"/>
    <col min="11778" max="11778" width="17.42578125" customWidth="1"/>
    <col min="11779" max="11779" width="18.5703125" customWidth="1"/>
    <col min="11780" max="11780" width="16.42578125" customWidth="1"/>
    <col min="11781" max="11781" width="16.85546875" customWidth="1"/>
    <col min="11782" max="11782" width="20.28515625" customWidth="1"/>
    <col min="11783" max="11783" width="19.85546875" customWidth="1"/>
    <col min="11784" max="11784" width="19.7109375" customWidth="1"/>
    <col min="11785" max="11785" width="20.28515625" customWidth="1"/>
    <col min="11786" max="11786" width="22.5703125" customWidth="1"/>
    <col min="11787" max="11787" width="24.42578125" customWidth="1"/>
    <col min="11788" max="12032" width="11.42578125" hidden="1"/>
    <col min="12033" max="12033" width="56.42578125" customWidth="1"/>
    <col min="12034" max="12034" width="17.42578125" customWidth="1"/>
    <col min="12035" max="12035" width="18.5703125" customWidth="1"/>
    <col min="12036" max="12036" width="16.42578125" customWidth="1"/>
    <col min="12037" max="12037" width="16.85546875" customWidth="1"/>
    <col min="12038" max="12038" width="20.28515625" customWidth="1"/>
    <col min="12039" max="12039" width="19.85546875" customWidth="1"/>
    <col min="12040" max="12040" width="19.7109375" customWidth="1"/>
    <col min="12041" max="12041" width="20.28515625" customWidth="1"/>
    <col min="12042" max="12042" width="22.5703125" customWidth="1"/>
    <col min="12043" max="12043" width="24.42578125" customWidth="1"/>
    <col min="12044" max="12288" width="11.42578125" hidden="1"/>
    <col min="12289" max="12289" width="56.42578125" customWidth="1"/>
    <col min="12290" max="12290" width="17.42578125" customWidth="1"/>
    <col min="12291" max="12291" width="18.5703125" customWidth="1"/>
    <col min="12292" max="12292" width="16.42578125" customWidth="1"/>
    <col min="12293" max="12293" width="16.85546875" customWidth="1"/>
    <col min="12294" max="12294" width="20.28515625" customWidth="1"/>
    <col min="12295" max="12295" width="19.85546875" customWidth="1"/>
    <col min="12296" max="12296" width="19.7109375" customWidth="1"/>
    <col min="12297" max="12297" width="20.28515625" customWidth="1"/>
    <col min="12298" max="12298" width="22.5703125" customWidth="1"/>
    <col min="12299" max="12299" width="24.42578125" customWidth="1"/>
    <col min="12300" max="12544" width="11.42578125" hidden="1"/>
    <col min="12545" max="12545" width="56.42578125" customWidth="1"/>
    <col min="12546" max="12546" width="17.42578125" customWidth="1"/>
    <col min="12547" max="12547" width="18.5703125" customWidth="1"/>
    <col min="12548" max="12548" width="16.42578125" customWidth="1"/>
    <col min="12549" max="12549" width="16.85546875" customWidth="1"/>
    <col min="12550" max="12550" width="20.28515625" customWidth="1"/>
    <col min="12551" max="12551" width="19.85546875" customWidth="1"/>
    <col min="12552" max="12552" width="19.7109375" customWidth="1"/>
    <col min="12553" max="12553" width="20.28515625" customWidth="1"/>
    <col min="12554" max="12554" width="22.5703125" customWidth="1"/>
    <col min="12555" max="12555" width="24.42578125" customWidth="1"/>
    <col min="12556" max="12800" width="11.42578125" hidden="1"/>
    <col min="12801" max="12801" width="56.42578125" customWidth="1"/>
    <col min="12802" max="12802" width="17.42578125" customWidth="1"/>
    <col min="12803" max="12803" width="18.5703125" customWidth="1"/>
    <col min="12804" max="12804" width="16.42578125" customWidth="1"/>
    <col min="12805" max="12805" width="16.85546875" customWidth="1"/>
    <col min="12806" max="12806" width="20.28515625" customWidth="1"/>
    <col min="12807" max="12807" width="19.85546875" customWidth="1"/>
    <col min="12808" max="12808" width="19.7109375" customWidth="1"/>
    <col min="12809" max="12809" width="20.28515625" customWidth="1"/>
    <col min="12810" max="12810" width="22.5703125" customWidth="1"/>
    <col min="12811" max="12811" width="24.42578125" customWidth="1"/>
    <col min="12812" max="13056" width="11.42578125" hidden="1"/>
    <col min="13057" max="13057" width="56.42578125" customWidth="1"/>
    <col min="13058" max="13058" width="17.42578125" customWidth="1"/>
    <col min="13059" max="13059" width="18.5703125" customWidth="1"/>
    <col min="13060" max="13060" width="16.42578125" customWidth="1"/>
    <col min="13061" max="13061" width="16.85546875" customWidth="1"/>
    <col min="13062" max="13062" width="20.28515625" customWidth="1"/>
    <col min="13063" max="13063" width="19.85546875" customWidth="1"/>
    <col min="13064" max="13064" width="19.7109375" customWidth="1"/>
    <col min="13065" max="13065" width="20.28515625" customWidth="1"/>
    <col min="13066" max="13066" width="22.5703125" customWidth="1"/>
    <col min="13067" max="13067" width="24.42578125" customWidth="1"/>
    <col min="13068" max="13312" width="11.42578125" hidden="1"/>
    <col min="13313" max="13313" width="56.42578125" customWidth="1"/>
    <col min="13314" max="13314" width="17.42578125" customWidth="1"/>
    <col min="13315" max="13315" width="18.5703125" customWidth="1"/>
    <col min="13316" max="13316" width="16.42578125" customWidth="1"/>
    <col min="13317" max="13317" width="16.85546875" customWidth="1"/>
    <col min="13318" max="13318" width="20.28515625" customWidth="1"/>
    <col min="13319" max="13319" width="19.85546875" customWidth="1"/>
    <col min="13320" max="13320" width="19.7109375" customWidth="1"/>
    <col min="13321" max="13321" width="20.28515625" customWidth="1"/>
    <col min="13322" max="13322" width="22.5703125" customWidth="1"/>
    <col min="13323" max="13323" width="24.42578125" customWidth="1"/>
    <col min="13324" max="13568" width="11.42578125" hidden="1"/>
    <col min="13569" max="13569" width="56.42578125" customWidth="1"/>
    <col min="13570" max="13570" width="17.42578125" customWidth="1"/>
    <col min="13571" max="13571" width="18.5703125" customWidth="1"/>
    <col min="13572" max="13572" width="16.42578125" customWidth="1"/>
    <col min="13573" max="13573" width="16.85546875" customWidth="1"/>
    <col min="13574" max="13574" width="20.28515625" customWidth="1"/>
    <col min="13575" max="13575" width="19.85546875" customWidth="1"/>
    <col min="13576" max="13576" width="19.7109375" customWidth="1"/>
    <col min="13577" max="13577" width="20.28515625" customWidth="1"/>
    <col min="13578" max="13578" width="22.5703125" customWidth="1"/>
    <col min="13579" max="13579" width="24.42578125" customWidth="1"/>
    <col min="13580" max="13824" width="11.42578125" hidden="1"/>
    <col min="13825" max="13825" width="56.42578125" customWidth="1"/>
    <col min="13826" max="13826" width="17.42578125" customWidth="1"/>
    <col min="13827" max="13827" width="18.5703125" customWidth="1"/>
    <col min="13828" max="13828" width="16.42578125" customWidth="1"/>
    <col min="13829" max="13829" width="16.85546875" customWidth="1"/>
    <col min="13830" max="13830" width="20.28515625" customWidth="1"/>
    <col min="13831" max="13831" width="19.85546875" customWidth="1"/>
    <col min="13832" max="13832" width="19.7109375" customWidth="1"/>
    <col min="13833" max="13833" width="20.28515625" customWidth="1"/>
    <col min="13834" max="13834" width="22.5703125" customWidth="1"/>
    <col min="13835" max="13835" width="24.42578125" customWidth="1"/>
    <col min="13836" max="14080" width="11.42578125" hidden="1"/>
    <col min="14081" max="14081" width="56.42578125" customWidth="1"/>
    <col min="14082" max="14082" width="17.42578125" customWidth="1"/>
    <col min="14083" max="14083" width="18.5703125" customWidth="1"/>
    <col min="14084" max="14084" width="16.42578125" customWidth="1"/>
    <col min="14085" max="14085" width="16.85546875" customWidth="1"/>
    <col min="14086" max="14086" width="20.28515625" customWidth="1"/>
    <col min="14087" max="14087" width="19.85546875" customWidth="1"/>
    <col min="14088" max="14088" width="19.7109375" customWidth="1"/>
    <col min="14089" max="14089" width="20.28515625" customWidth="1"/>
    <col min="14090" max="14090" width="22.5703125" customWidth="1"/>
    <col min="14091" max="14091" width="24.42578125" customWidth="1"/>
    <col min="14092" max="14336" width="11.42578125" hidden="1"/>
    <col min="14337" max="14337" width="56.42578125" customWidth="1"/>
    <col min="14338" max="14338" width="17.42578125" customWidth="1"/>
    <col min="14339" max="14339" width="18.5703125" customWidth="1"/>
    <col min="14340" max="14340" width="16.42578125" customWidth="1"/>
    <col min="14341" max="14341" width="16.85546875" customWidth="1"/>
    <col min="14342" max="14342" width="20.28515625" customWidth="1"/>
    <col min="14343" max="14343" width="19.85546875" customWidth="1"/>
    <col min="14344" max="14344" width="19.7109375" customWidth="1"/>
    <col min="14345" max="14345" width="20.28515625" customWidth="1"/>
    <col min="14346" max="14346" width="22.5703125" customWidth="1"/>
    <col min="14347" max="14347" width="24.42578125" customWidth="1"/>
    <col min="14348" max="14592" width="11.42578125" hidden="1"/>
    <col min="14593" max="14593" width="56.42578125" customWidth="1"/>
    <col min="14594" max="14594" width="17.42578125" customWidth="1"/>
    <col min="14595" max="14595" width="18.5703125" customWidth="1"/>
    <col min="14596" max="14596" width="16.42578125" customWidth="1"/>
    <col min="14597" max="14597" width="16.85546875" customWidth="1"/>
    <col min="14598" max="14598" width="20.28515625" customWidth="1"/>
    <col min="14599" max="14599" width="19.85546875" customWidth="1"/>
    <col min="14600" max="14600" width="19.7109375" customWidth="1"/>
    <col min="14601" max="14601" width="20.28515625" customWidth="1"/>
    <col min="14602" max="14602" width="22.5703125" customWidth="1"/>
    <col min="14603" max="14603" width="24.42578125" customWidth="1"/>
    <col min="14604" max="14848" width="11.42578125" hidden="1"/>
    <col min="14849" max="14849" width="56.42578125" customWidth="1"/>
    <col min="14850" max="14850" width="17.42578125" customWidth="1"/>
    <col min="14851" max="14851" width="18.5703125" customWidth="1"/>
    <col min="14852" max="14852" width="16.42578125" customWidth="1"/>
    <col min="14853" max="14853" width="16.85546875" customWidth="1"/>
    <col min="14854" max="14854" width="20.28515625" customWidth="1"/>
    <col min="14855" max="14855" width="19.85546875" customWidth="1"/>
    <col min="14856" max="14856" width="19.7109375" customWidth="1"/>
    <col min="14857" max="14857" width="20.28515625" customWidth="1"/>
    <col min="14858" max="14858" width="22.5703125" customWidth="1"/>
    <col min="14859" max="14859" width="24.42578125" customWidth="1"/>
    <col min="14860" max="15104" width="11.42578125" hidden="1"/>
    <col min="15105" max="15105" width="56.42578125" customWidth="1"/>
    <col min="15106" max="15106" width="17.42578125" customWidth="1"/>
    <col min="15107" max="15107" width="18.5703125" customWidth="1"/>
    <col min="15108" max="15108" width="16.42578125" customWidth="1"/>
    <col min="15109" max="15109" width="16.85546875" customWidth="1"/>
    <col min="15110" max="15110" width="20.28515625" customWidth="1"/>
    <col min="15111" max="15111" width="19.85546875" customWidth="1"/>
    <col min="15112" max="15112" width="19.7109375" customWidth="1"/>
    <col min="15113" max="15113" width="20.28515625" customWidth="1"/>
    <col min="15114" max="15114" width="22.5703125" customWidth="1"/>
    <col min="15115" max="15115" width="24.42578125" customWidth="1"/>
    <col min="15116" max="15360" width="11.42578125" hidden="1"/>
    <col min="15361" max="15361" width="56.42578125" customWidth="1"/>
    <col min="15362" max="15362" width="17.42578125" customWidth="1"/>
    <col min="15363" max="15363" width="18.5703125" customWidth="1"/>
    <col min="15364" max="15364" width="16.42578125" customWidth="1"/>
    <col min="15365" max="15365" width="16.85546875" customWidth="1"/>
    <col min="15366" max="15366" width="20.28515625" customWidth="1"/>
    <col min="15367" max="15367" width="19.85546875" customWidth="1"/>
    <col min="15368" max="15368" width="19.7109375" customWidth="1"/>
    <col min="15369" max="15369" width="20.28515625" customWidth="1"/>
    <col min="15370" max="15370" width="22.5703125" customWidth="1"/>
    <col min="15371" max="15371" width="24.42578125" customWidth="1"/>
    <col min="15372" max="15616" width="11.42578125" hidden="1"/>
    <col min="15617" max="15617" width="56.42578125" customWidth="1"/>
    <col min="15618" max="15618" width="17.42578125" customWidth="1"/>
    <col min="15619" max="15619" width="18.5703125" customWidth="1"/>
    <col min="15620" max="15620" width="16.42578125" customWidth="1"/>
    <col min="15621" max="15621" width="16.85546875" customWidth="1"/>
    <col min="15622" max="15622" width="20.28515625" customWidth="1"/>
    <col min="15623" max="15623" width="19.85546875" customWidth="1"/>
    <col min="15624" max="15624" width="19.7109375" customWidth="1"/>
    <col min="15625" max="15625" width="20.28515625" customWidth="1"/>
    <col min="15626" max="15626" width="22.5703125" customWidth="1"/>
    <col min="15627" max="15627" width="24.42578125" customWidth="1"/>
    <col min="15628" max="15872" width="11.42578125" hidden="1"/>
    <col min="15873" max="15873" width="56.42578125" customWidth="1"/>
    <col min="15874" max="15874" width="17.42578125" customWidth="1"/>
    <col min="15875" max="15875" width="18.5703125" customWidth="1"/>
    <col min="15876" max="15876" width="16.42578125" customWidth="1"/>
    <col min="15877" max="15877" width="16.85546875" customWidth="1"/>
    <col min="15878" max="15878" width="20.28515625" customWidth="1"/>
    <col min="15879" max="15879" width="19.85546875" customWidth="1"/>
    <col min="15880" max="15880" width="19.7109375" customWidth="1"/>
    <col min="15881" max="15881" width="20.28515625" customWidth="1"/>
    <col min="15882" max="15882" width="22.5703125" customWidth="1"/>
    <col min="15883" max="15883" width="24.42578125" customWidth="1"/>
    <col min="15884" max="16128" width="11.42578125" hidden="1"/>
    <col min="16129" max="16129" width="56.42578125" customWidth="1"/>
    <col min="16130" max="16130" width="17.42578125" customWidth="1"/>
    <col min="16131" max="16131" width="18.5703125" customWidth="1"/>
    <col min="16132" max="16132" width="16.42578125" customWidth="1"/>
    <col min="16133" max="16133" width="16.85546875" customWidth="1"/>
    <col min="16134" max="16134" width="20.28515625" customWidth="1"/>
    <col min="16135" max="16135" width="19.85546875" customWidth="1"/>
    <col min="16136" max="16136" width="19.7109375" customWidth="1"/>
    <col min="16137" max="16137" width="20.28515625" customWidth="1"/>
    <col min="16138" max="16138" width="22.5703125" customWidth="1"/>
    <col min="16139" max="16139" width="24.42578125" customWidth="1"/>
    <col min="16140" max="16384" width="11.42578125" hidden="1"/>
  </cols>
  <sheetData>
    <row r="1" spans="1:257" ht="15.75" x14ac:dyDescent="0.25">
      <c r="A1" s="509" t="s">
        <v>0</v>
      </c>
      <c r="B1" s="510"/>
      <c r="C1" s="510"/>
      <c r="D1" s="510"/>
      <c r="E1" s="510"/>
      <c r="F1" s="510"/>
      <c r="G1" s="510"/>
      <c r="H1" s="510"/>
      <c r="I1" s="510"/>
      <c r="J1" s="510"/>
      <c r="K1" s="511"/>
    </row>
    <row r="2" spans="1:257" ht="15.75" x14ac:dyDescent="0.25">
      <c r="A2" s="512" t="s">
        <v>1857</v>
      </c>
      <c r="B2" s="513"/>
      <c r="C2" s="513"/>
      <c r="D2" s="513"/>
      <c r="E2" s="513"/>
      <c r="F2" s="513"/>
      <c r="G2" s="513"/>
      <c r="H2" s="513"/>
      <c r="I2" s="513"/>
      <c r="J2" s="513"/>
      <c r="K2" s="514"/>
    </row>
    <row r="3" spans="1:257" ht="15.75" x14ac:dyDescent="0.25">
      <c r="A3" s="515" t="s">
        <v>514</v>
      </c>
      <c r="B3" s="516"/>
      <c r="C3" s="516"/>
      <c r="D3" s="516"/>
      <c r="E3" s="516"/>
      <c r="F3" s="516"/>
      <c r="G3" s="516"/>
      <c r="H3" s="516"/>
      <c r="I3" s="516"/>
      <c r="J3" s="516"/>
      <c r="K3" s="517"/>
    </row>
    <row r="4" spans="1:257" ht="6.75" customHeight="1" thickBot="1" x14ac:dyDescent="0.3">
      <c r="A4" s="34"/>
      <c r="B4" s="35"/>
      <c r="C4" s="35"/>
      <c r="D4" s="35"/>
      <c r="E4" s="35"/>
      <c r="F4" s="35"/>
      <c r="G4" s="35"/>
      <c r="H4" s="35"/>
      <c r="I4" s="35"/>
      <c r="J4" s="35"/>
      <c r="K4" s="36"/>
    </row>
    <row r="5" spans="1:257" ht="15.75" thickBot="1" x14ac:dyDescent="0.3">
      <c r="A5" s="518" t="s">
        <v>515</v>
      </c>
      <c r="B5" s="520" t="s">
        <v>516</v>
      </c>
      <c r="C5" s="520"/>
      <c r="D5" s="520"/>
      <c r="E5" s="521"/>
      <c r="F5" s="522" t="s">
        <v>517</v>
      </c>
      <c r="G5" s="520"/>
      <c r="H5" s="520"/>
      <c r="I5" s="520"/>
      <c r="J5" s="523" t="s">
        <v>518</v>
      </c>
      <c r="K5" s="525" t="s">
        <v>519</v>
      </c>
    </row>
    <row r="6" spans="1:257" s="1" customFormat="1" ht="39.75" customHeight="1" thickBot="1" x14ac:dyDescent="0.3">
      <c r="A6" s="519"/>
      <c r="B6" s="42" t="s">
        <v>2</v>
      </c>
      <c r="C6" s="37" t="s">
        <v>520</v>
      </c>
      <c r="D6" s="37" t="s">
        <v>3</v>
      </c>
      <c r="E6" s="38" t="s">
        <v>4</v>
      </c>
      <c r="F6" s="278" t="s">
        <v>2</v>
      </c>
      <c r="G6" s="37" t="s">
        <v>520</v>
      </c>
      <c r="H6" s="37" t="s">
        <v>3</v>
      </c>
      <c r="I6" s="38" t="s">
        <v>4</v>
      </c>
      <c r="J6" s="524"/>
      <c r="K6" s="526"/>
    </row>
    <row r="7" spans="1:257" x14ac:dyDescent="0.25">
      <c r="A7" s="276" t="s">
        <v>5</v>
      </c>
      <c r="B7" s="280">
        <v>1958</v>
      </c>
      <c r="C7" s="281">
        <v>334</v>
      </c>
      <c r="D7" s="281">
        <v>739</v>
      </c>
      <c r="E7" s="282">
        <v>0</v>
      </c>
      <c r="F7" s="280">
        <v>374764392.75</v>
      </c>
      <c r="G7" s="281">
        <v>40662779.039999999</v>
      </c>
      <c r="H7" s="281">
        <v>37730000</v>
      </c>
      <c r="I7" s="282">
        <v>0</v>
      </c>
      <c r="J7" s="344">
        <v>3031</v>
      </c>
      <c r="K7" s="282">
        <v>453157171.79000002</v>
      </c>
      <c r="IW7" s="276"/>
    </row>
    <row r="8" spans="1:257" x14ac:dyDescent="0.25">
      <c r="A8" s="276" t="s">
        <v>6</v>
      </c>
      <c r="B8" s="279">
        <v>1749</v>
      </c>
      <c r="C8" s="392">
        <v>95</v>
      </c>
      <c r="D8" s="392">
        <v>0</v>
      </c>
      <c r="E8" s="43">
        <v>0</v>
      </c>
      <c r="F8" s="279">
        <v>488237801.00999999</v>
      </c>
      <c r="G8" s="392">
        <v>23944743.079999998</v>
      </c>
      <c r="H8" s="392">
        <v>0</v>
      </c>
      <c r="I8" s="43">
        <v>0</v>
      </c>
      <c r="J8" s="345">
        <v>1844</v>
      </c>
      <c r="K8" s="43">
        <v>512182544.08999997</v>
      </c>
      <c r="IW8" s="276"/>
    </row>
    <row r="9" spans="1:257" x14ac:dyDescent="0.25">
      <c r="A9" s="276" t="s">
        <v>7</v>
      </c>
      <c r="B9" s="279">
        <v>1332</v>
      </c>
      <c r="C9" s="392">
        <v>32</v>
      </c>
      <c r="D9" s="392">
        <v>0</v>
      </c>
      <c r="E9" s="43">
        <v>0</v>
      </c>
      <c r="F9" s="279">
        <v>167457000</v>
      </c>
      <c r="G9" s="392">
        <v>17836000</v>
      </c>
      <c r="H9" s="392">
        <v>0</v>
      </c>
      <c r="I9" s="43">
        <v>0</v>
      </c>
      <c r="J9" s="345">
        <v>1364</v>
      </c>
      <c r="K9" s="43">
        <v>185293000</v>
      </c>
      <c r="IW9" s="276"/>
    </row>
    <row r="10" spans="1:257" x14ac:dyDescent="0.25">
      <c r="A10" s="276" t="s">
        <v>8</v>
      </c>
      <c r="B10" s="279">
        <v>3894</v>
      </c>
      <c r="C10" s="392">
        <v>59</v>
      </c>
      <c r="D10" s="392">
        <v>0</v>
      </c>
      <c r="E10" s="43">
        <v>0</v>
      </c>
      <c r="F10" s="279">
        <v>146467601.40000001</v>
      </c>
      <c r="G10" s="392">
        <v>42220298.420000002</v>
      </c>
      <c r="H10" s="392">
        <v>0</v>
      </c>
      <c r="I10" s="43">
        <v>0</v>
      </c>
      <c r="J10" s="345">
        <v>3953</v>
      </c>
      <c r="K10" s="43">
        <v>188687899.81999999</v>
      </c>
      <c r="IW10" s="276"/>
    </row>
    <row r="11" spans="1:257" x14ac:dyDescent="0.25">
      <c r="A11" s="276" t="s">
        <v>9</v>
      </c>
      <c r="B11" s="279">
        <v>1593</v>
      </c>
      <c r="C11" s="392">
        <v>111</v>
      </c>
      <c r="D11" s="392">
        <v>0</v>
      </c>
      <c r="E11" s="43">
        <v>55</v>
      </c>
      <c r="F11" s="279">
        <v>68961264.159999996</v>
      </c>
      <c r="G11" s="392">
        <v>22872212.57</v>
      </c>
      <c r="H11" s="392">
        <v>0</v>
      </c>
      <c r="I11" s="43">
        <v>77945114.540000007</v>
      </c>
      <c r="J11" s="345">
        <v>1759</v>
      </c>
      <c r="K11" s="43">
        <v>169778591.27000001</v>
      </c>
      <c r="IW11" s="276"/>
    </row>
    <row r="12" spans="1:257" x14ac:dyDescent="0.25">
      <c r="A12" s="276" t="s">
        <v>10</v>
      </c>
      <c r="B12" s="279">
        <v>1472</v>
      </c>
      <c r="C12" s="392">
        <v>375</v>
      </c>
      <c r="D12" s="392">
        <v>0</v>
      </c>
      <c r="E12" s="43">
        <v>0</v>
      </c>
      <c r="F12" s="279">
        <v>36445281.049999997</v>
      </c>
      <c r="G12" s="392">
        <v>27671497.09</v>
      </c>
      <c r="H12" s="392">
        <v>0</v>
      </c>
      <c r="I12" s="43">
        <v>0</v>
      </c>
      <c r="J12" s="345">
        <v>1847</v>
      </c>
      <c r="K12" s="43">
        <v>64116778.140000001</v>
      </c>
      <c r="IW12" s="276"/>
    </row>
    <row r="13" spans="1:257" x14ac:dyDescent="0.25">
      <c r="A13" s="276" t="s">
        <v>11</v>
      </c>
      <c r="B13" s="279">
        <v>5621</v>
      </c>
      <c r="C13" s="392">
        <v>1171</v>
      </c>
      <c r="D13" s="392">
        <v>20</v>
      </c>
      <c r="E13" s="43">
        <v>334</v>
      </c>
      <c r="F13" s="279">
        <v>803036902.40999997</v>
      </c>
      <c r="G13" s="392">
        <v>50456443.149999999</v>
      </c>
      <c r="H13" s="392">
        <v>1720000.94</v>
      </c>
      <c r="I13" s="43">
        <v>168879017.03999999</v>
      </c>
      <c r="J13" s="345">
        <v>7146</v>
      </c>
      <c r="K13" s="43">
        <v>1024092363.54</v>
      </c>
      <c r="IW13" s="276"/>
    </row>
    <row r="14" spans="1:257" x14ac:dyDescent="0.25">
      <c r="A14" s="276" t="s">
        <v>12</v>
      </c>
      <c r="B14" s="279">
        <v>4612</v>
      </c>
      <c r="C14" s="392">
        <v>912</v>
      </c>
      <c r="D14" s="392">
        <v>0</v>
      </c>
      <c r="E14" s="43">
        <v>150</v>
      </c>
      <c r="F14" s="279">
        <v>496004661.60000002</v>
      </c>
      <c r="G14" s="392">
        <v>28407436.640000001</v>
      </c>
      <c r="H14" s="392">
        <v>0</v>
      </c>
      <c r="I14" s="43">
        <v>0</v>
      </c>
      <c r="J14" s="345">
        <v>5674</v>
      </c>
      <c r="K14" s="43">
        <v>524412098.24000001</v>
      </c>
      <c r="IW14" s="276"/>
    </row>
    <row r="15" spans="1:257" x14ac:dyDescent="0.25">
      <c r="A15" s="276" t="s">
        <v>13</v>
      </c>
      <c r="B15" s="279">
        <v>25108</v>
      </c>
      <c r="C15" s="392">
        <v>719</v>
      </c>
      <c r="D15" s="392">
        <v>0</v>
      </c>
      <c r="E15" s="43">
        <v>8318</v>
      </c>
      <c r="F15" s="279">
        <v>776197746.38</v>
      </c>
      <c r="G15" s="392">
        <v>12367489.810000001</v>
      </c>
      <c r="H15" s="392">
        <v>0</v>
      </c>
      <c r="I15" s="43">
        <v>192943510.56999999</v>
      </c>
      <c r="J15" s="345">
        <v>34145</v>
      </c>
      <c r="K15" s="43">
        <v>981508746.75999999</v>
      </c>
      <c r="IW15" s="276"/>
    </row>
    <row r="16" spans="1:257" x14ac:dyDescent="0.25">
      <c r="A16" s="276" t="s">
        <v>14</v>
      </c>
      <c r="B16" s="279">
        <v>54683</v>
      </c>
      <c r="C16" s="392">
        <v>342</v>
      </c>
      <c r="D16" s="392">
        <v>0</v>
      </c>
      <c r="E16" s="43">
        <v>0</v>
      </c>
      <c r="F16" s="279">
        <v>512506994.63</v>
      </c>
      <c r="G16" s="392">
        <v>7235690.8499999996</v>
      </c>
      <c r="H16" s="392">
        <v>0</v>
      </c>
      <c r="I16" s="43">
        <v>0</v>
      </c>
      <c r="J16" s="345">
        <v>55025</v>
      </c>
      <c r="K16" s="43">
        <v>519742685.48000002</v>
      </c>
      <c r="IW16" s="276"/>
    </row>
    <row r="17" spans="1:257" x14ac:dyDescent="0.25">
      <c r="A17" s="276" t="s">
        <v>699</v>
      </c>
      <c r="B17" s="279">
        <v>14212</v>
      </c>
      <c r="C17" s="392">
        <v>89</v>
      </c>
      <c r="D17" s="392">
        <v>0</v>
      </c>
      <c r="E17" s="43">
        <v>490</v>
      </c>
      <c r="F17" s="279">
        <v>121885215.56999999</v>
      </c>
      <c r="G17" s="392">
        <v>18115825.449999999</v>
      </c>
      <c r="H17" s="392">
        <v>0</v>
      </c>
      <c r="I17" s="43">
        <v>31967810.09</v>
      </c>
      <c r="J17" s="345">
        <v>14791</v>
      </c>
      <c r="K17" s="43">
        <v>171968851.11000001</v>
      </c>
      <c r="IW17" s="276"/>
    </row>
    <row r="18" spans="1:257" x14ac:dyDescent="0.25">
      <c r="A18" s="276" t="s">
        <v>15</v>
      </c>
      <c r="B18" s="279">
        <v>507</v>
      </c>
      <c r="C18" s="392">
        <v>127</v>
      </c>
      <c r="D18" s="392">
        <v>0</v>
      </c>
      <c r="E18" s="43">
        <v>0</v>
      </c>
      <c r="F18" s="279">
        <v>18747678.77</v>
      </c>
      <c r="G18" s="392">
        <v>5698756.4400000004</v>
      </c>
      <c r="H18" s="392">
        <v>0</v>
      </c>
      <c r="I18" s="43">
        <v>0</v>
      </c>
      <c r="J18" s="345">
        <v>634</v>
      </c>
      <c r="K18" s="43">
        <v>24446435.210000001</v>
      </c>
      <c r="IW18" s="276"/>
    </row>
    <row r="19" spans="1:257" x14ac:dyDescent="0.25">
      <c r="A19" s="276" t="s">
        <v>16</v>
      </c>
      <c r="B19" s="279">
        <v>25680</v>
      </c>
      <c r="C19" s="392">
        <v>69</v>
      </c>
      <c r="D19" s="392">
        <v>0</v>
      </c>
      <c r="E19" s="43">
        <v>0</v>
      </c>
      <c r="F19" s="279">
        <v>619777187.30999994</v>
      </c>
      <c r="G19" s="392">
        <v>5870993.75</v>
      </c>
      <c r="H19" s="392">
        <v>0</v>
      </c>
      <c r="I19" s="43">
        <v>0</v>
      </c>
      <c r="J19" s="345">
        <v>25749</v>
      </c>
      <c r="K19" s="43">
        <v>625648181.05999994</v>
      </c>
      <c r="IW19" s="276"/>
    </row>
    <row r="20" spans="1:257" x14ac:dyDescent="0.25">
      <c r="A20" s="276" t="s">
        <v>17</v>
      </c>
      <c r="B20" s="279">
        <v>26575</v>
      </c>
      <c r="C20" s="392">
        <v>495</v>
      </c>
      <c r="D20" s="392">
        <v>0</v>
      </c>
      <c r="E20" s="43">
        <v>1540</v>
      </c>
      <c r="F20" s="279">
        <v>705566172.89999998</v>
      </c>
      <c r="G20" s="392">
        <v>119649501.34</v>
      </c>
      <c r="H20" s="392">
        <v>0</v>
      </c>
      <c r="I20" s="43">
        <v>24205130</v>
      </c>
      <c r="J20" s="345">
        <v>28610</v>
      </c>
      <c r="K20" s="43">
        <v>849420804.24000001</v>
      </c>
      <c r="IW20" s="276"/>
    </row>
    <row r="21" spans="1:257" x14ac:dyDescent="0.25">
      <c r="A21" s="276" t="s">
        <v>18</v>
      </c>
      <c r="B21" s="279">
        <v>3545</v>
      </c>
      <c r="C21" s="392">
        <v>940</v>
      </c>
      <c r="D21" s="392">
        <v>0</v>
      </c>
      <c r="E21" s="43">
        <v>0</v>
      </c>
      <c r="F21" s="279">
        <v>67301817.090000004</v>
      </c>
      <c r="G21" s="392">
        <v>49776930.399999999</v>
      </c>
      <c r="H21" s="392">
        <v>0</v>
      </c>
      <c r="I21" s="43">
        <v>0</v>
      </c>
      <c r="J21" s="345">
        <v>4485</v>
      </c>
      <c r="K21" s="43">
        <v>117078747.48999999</v>
      </c>
      <c r="IW21" s="276"/>
    </row>
    <row r="22" spans="1:257" x14ac:dyDescent="0.25">
      <c r="A22" s="276" t="s">
        <v>19</v>
      </c>
      <c r="B22" s="279">
        <v>1873</v>
      </c>
      <c r="C22" s="392">
        <v>48</v>
      </c>
      <c r="D22" s="392">
        <v>0</v>
      </c>
      <c r="E22" s="43">
        <v>40</v>
      </c>
      <c r="F22" s="279">
        <v>101416272.27</v>
      </c>
      <c r="G22" s="392">
        <v>599021.99</v>
      </c>
      <c r="H22" s="392">
        <v>0</v>
      </c>
      <c r="I22" s="43">
        <v>70240994.599999994</v>
      </c>
      <c r="J22" s="345">
        <v>1961</v>
      </c>
      <c r="K22" s="43">
        <v>172256288.86000001</v>
      </c>
      <c r="IW22" s="276"/>
    </row>
    <row r="23" spans="1:257" x14ac:dyDescent="0.25">
      <c r="A23" s="276" t="s">
        <v>20</v>
      </c>
      <c r="B23" s="279">
        <v>1655</v>
      </c>
      <c r="C23" s="392">
        <v>0</v>
      </c>
      <c r="D23" s="392">
        <v>0</v>
      </c>
      <c r="E23" s="43">
        <v>0</v>
      </c>
      <c r="F23" s="279">
        <v>35160846.950000003</v>
      </c>
      <c r="G23" s="392">
        <v>0</v>
      </c>
      <c r="H23" s="392">
        <v>0</v>
      </c>
      <c r="I23" s="43">
        <v>0</v>
      </c>
      <c r="J23" s="345">
        <v>1655</v>
      </c>
      <c r="K23" s="43">
        <v>35160846.950000003</v>
      </c>
      <c r="IW23" s="276"/>
    </row>
    <row r="24" spans="1:257" x14ac:dyDescent="0.25">
      <c r="A24" s="276" t="s">
        <v>859</v>
      </c>
      <c r="B24" s="279">
        <v>1418</v>
      </c>
      <c r="C24" s="392">
        <v>0</v>
      </c>
      <c r="D24" s="392">
        <v>0</v>
      </c>
      <c r="E24" s="43">
        <v>0</v>
      </c>
      <c r="F24" s="279">
        <v>28362683.809999999</v>
      </c>
      <c r="G24" s="392">
        <v>0</v>
      </c>
      <c r="H24" s="392">
        <v>0</v>
      </c>
      <c r="I24" s="43">
        <v>0</v>
      </c>
      <c r="J24" s="345">
        <v>1418</v>
      </c>
      <c r="K24" s="43">
        <v>28362683.809999999</v>
      </c>
      <c r="IW24" s="276"/>
    </row>
    <row r="25" spans="1:257" ht="15.75" thickBot="1" x14ac:dyDescent="0.3">
      <c r="A25" s="276" t="s">
        <v>904</v>
      </c>
      <c r="B25" s="279">
        <v>6036</v>
      </c>
      <c r="C25" s="392">
        <v>0</v>
      </c>
      <c r="D25" s="392">
        <v>0</v>
      </c>
      <c r="E25" s="43">
        <v>0</v>
      </c>
      <c r="F25" s="279">
        <v>49576707.939999998</v>
      </c>
      <c r="G25" s="392">
        <v>0</v>
      </c>
      <c r="H25" s="392">
        <v>0</v>
      </c>
      <c r="I25" s="43">
        <v>0</v>
      </c>
      <c r="J25" s="345">
        <v>6036</v>
      </c>
      <c r="K25" s="43">
        <v>49576707.939999998</v>
      </c>
      <c r="IW25" s="276"/>
    </row>
    <row r="26" spans="1:257" ht="15.75" thickBot="1" x14ac:dyDescent="0.3">
      <c r="A26" s="39" t="s">
        <v>1198</v>
      </c>
      <c r="B26" s="40">
        <f t="shared" ref="B26:K26" si="0">SUM(B7:B25)</f>
        <v>183523</v>
      </c>
      <c r="C26" s="346">
        <f t="shared" si="0"/>
        <v>5918</v>
      </c>
      <c r="D26" s="346">
        <f t="shared" si="0"/>
        <v>759</v>
      </c>
      <c r="E26" s="347">
        <f t="shared" si="0"/>
        <v>10927</v>
      </c>
      <c r="F26" s="40">
        <f t="shared" si="0"/>
        <v>5617874228.000001</v>
      </c>
      <c r="G26" s="346">
        <f t="shared" si="0"/>
        <v>473385620.01999998</v>
      </c>
      <c r="H26" s="346">
        <f t="shared" si="0"/>
        <v>39450000.939999998</v>
      </c>
      <c r="I26" s="347">
        <f t="shared" si="0"/>
        <v>566181576.83999991</v>
      </c>
      <c r="J26" s="40">
        <f t="shared" si="0"/>
        <v>201127</v>
      </c>
      <c r="K26" s="40">
        <f t="shared" si="0"/>
        <v>6696891425.7999992</v>
      </c>
      <c r="IW26" s="276"/>
    </row>
    <row r="27" spans="1:257" ht="4.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257" x14ac:dyDescent="0.25">
      <c r="A28" s="508"/>
      <c r="B28" s="508"/>
      <c r="C28" s="508"/>
      <c r="D28" s="508"/>
      <c r="E28" s="508"/>
      <c r="F28" s="508"/>
      <c r="G28" s="508"/>
    </row>
    <row r="29" spans="1:257" x14ac:dyDescent="0.25">
      <c r="A29" s="508"/>
      <c r="B29" s="508"/>
      <c r="C29" s="508"/>
      <c r="D29" s="508"/>
      <c r="E29" s="508"/>
      <c r="F29" s="508"/>
      <c r="G29" s="508"/>
    </row>
    <row r="30" spans="1:257" x14ac:dyDescent="0.25"/>
    <row r="31" spans="1:257" x14ac:dyDescent="0.25"/>
    <row r="32" spans="1:25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ht="14.25" customHeight="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</sheetData>
  <mergeCells count="10">
    <mergeCell ref="A28:G28"/>
    <mergeCell ref="A29:G29"/>
    <mergeCell ref="A1:K1"/>
    <mergeCell ref="A2:K2"/>
    <mergeCell ref="A3:K3"/>
    <mergeCell ref="A5:A6"/>
    <mergeCell ref="B5:E5"/>
    <mergeCell ref="F5:I5"/>
    <mergeCell ref="J5:J6"/>
    <mergeCell ref="K5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08A37-4DFB-4F31-842D-32BA201802A9}">
  <dimension ref="A1:WVN607"/>
  <sheetViews>
    <sheetView workbookViewId="0">
      <selection activeCell="B18" sqref="B18"/>
    </sheetView>
  </sheetViews>
  <sheetFormatPr defaultColWidth="0" defaultRowHeight="15" x14ac:dyDescent="0.25"/>
  <cols>
    <col min="1" max="1" width="58.7109375" style="354" customWidth="1"/>
    <col min="2" max="2" width="57.42578125" style="348" customWidth="1"/>
    <col min="3" max="3" width="31.42578125" style="348" customWidth="1"/>
    <col min="4" max="4" width="23.28515625" style="348" customWidth="1"/>
    <col min="5" max="5" width="20.5703125" style="348" customWidth="1"/>
    <col min="6" max="6" width="31.28515625" style="348" customWidth="1"/>
    <col min="7" max="256" width="9.140625" style="348" hidden="1"/>
    <col min="257" max="257" width="83.7109375" style="348" customWidth="1"/>
    <col min="258" max="258" width="83.28515625" style="348" customWidth="1"/>
    <col min="259" max="259" width="31.42578125" style="348" customWidth="1"/>
    <col min="260" max="260" width="23.28515625" style="348" customWidth="1"/>
    <col min="261" max="261" width="20.5703125" style="348" customWidth="1"/>
    <col min="262" max="262" width="68.42578125" style="348" customWidth="1"/>
    <col min="263" max="512" width="9.140625" style="348" hidden="1"/>
    <col min="513" max="513" width="83.7109375" style="348" customWidth="1"/>
    <col min="514" max="514" width="83.28515625" style="348" customWidth="1"/>
    <col min="515" max="515" width="31.42578125" style="348" customWidth="1"/>
    <col min="516" max="516" width="23.28515625" style="348" customWidth="1"/>
    <col min="517" max="517" width="20.5703125" style="348" customWidth="1"/>
    <col min="518" max="518" width="68.42578125" style="348" customWidth="1"/>
    <col min="519" max="768" width="9.140625" style="348" hidden="1"/>
    <col min="769" max="769" width="83.7109375" style="348" customWidth="1"/>
    <col min="770" max="770" width="83.28515625" style="348" customWidth="1"/>
    <col min="771" max="771" width="31.42578125" style="348" customWidth="1"/>
    <col min="772" max="772" width="23.28515625" style="348" customWidth="1"/>
    <col min="773" max="773" width="20.5703125" style="348" customWidth="1"/>
    <col min="774" max="774" width="68.42578125" style="348" customWidth="1"/>
    <col min="775" max="1024" width="9.140625" style="348" hidden="1"/>
    <col min="1025" max="1025" width="83.7109375" style="348" customWidth="1"/>
    <col min="1026" max="1026" width="83.28515625" style="348" customWidth="1"/>
    <col min="1027" max="1027" width="31.42578125" style="348" customWidth="1"/>
    <col min="1028" max="1028" width="23.28515625" style="348" customWidth="1"/>
    <col min="1029" max="1029" width="20.5703125" style="348" customWidth="1"/>
    <col min="1030" max="1030" width="68.42578125" style="348" customWidth="1"/>
    <col min="1031" max="1280" width="9.140625" style="348" hidden="1"/>
    <col min="1281" max="1281" width="83.7109375" style="348" customWidth="1"/>
    <col min="1282" max="1282" width="83.28515625" style="348" customWidth="1"/>
    <col min="1283" max="1283" width="31.42578125" style="348" customWidth="1"/>
    <col min="1284" max="1284" width="23.28515625" style="348" customWidth="1"/>
    <col min="1285" max="1285" width="20.5703125" style="348" customWidth="1"/>
    <col min="1286" max="1286" width="68.42578125" style="348" customWidth="1"/>
    <col min="1287" max="1536" width="9.140625" style="348" hidden="1"/>
    <col min="1537" max="1537" width="83.7109375" style="348" customWidth="1"/>
    <col min="1538" max="1538" width="83.28515625" style="348" customWidth="1"/>
    <col min="1539" max="1539" width="31.42578125" style="348" customWidth="1"/>
    <col min="1540" max="1540" width="23.28515625" style="348" customWidth="1"/>
    <col min="1541" max="1541" width="20.5703125" style="348" customWidth="1"/>
    <col min="1542" max="1542" width="68.42578125" style="348" customWidth="1"/>
    <col min="1543" max="1792" width="9.140625" style="348" hidden="1"/>
    <col min="1793" max="1793" width="83.7109375" style="348" customWidth="1"/>
    <col min="1794" max="1794" width="83.28515625" style="348" customWidth="1"/>
    <col min="1795" max="1795" width="31.42578125" style="348" customWidth="1"/>
    <col min="1796" max="1796" width="23.28515625" style="348" customWidth="1"/>
    <col min="1797" max="1797" width="20.5703125" style="348" customWidth="1"/>
    <col min="1798" max="1798" width="68.42578125" style="348" customWidth="1"/>
    <col min="1799" max="2048" width="9.140625" style="348" hidden="1"/>
    <col min="2049" max="2049" width="83.7109375" style="348" customWidth="1"/>
    <col min="2050" max="2050" width="83.28515625" style="348" customWidth="1"/>
    <col min="2051" max="2051" width="31.42578125" style="348" customWidth="1"/>
    <col min="2052" max="2052" width="23.28515625" style="348" customWidth="1"/>
    <col min="2053" max="2053" width="20.5703125" style="348" customWidth="1"/>
    <col min="2054" max="2054" width="68.42578125" style="348" customWidth="1"/>
    <col min="2055" max="2304" width="9.140625" style="348" hidden="1"/>
    <col min="2305" max="2305" width="83.7109375" style="348" customWidth="1"/>
    <col min="2306" max="2306" width="83.28515625" style="348" customWidth="1"/>
    <col min="2307" max="2307" width="31.42578125" style="348" customWidth="1"/>
    <col min="2308" max="2308" width="23.28515625" style="348" customWidth="1"/>
    <col min="2309" max="2309" width="20.5703125" style="348" customWidth="1"/>
    <col min="2310" max="2310" width="68.42578125" style="348" customWidth="1"/>
    <col min="2311" max="2560" width="9.140625" style="348" hidden="1"/>
    <col min="2561" max="2561" width="83.7109375" style="348" customWidth="1"/>
    <col min="2562" max="2562" width="83.28515625" style="348" customWidth="1"/>
    <col min="2563" max="2563" width="31.42578125" style="348" customWidth="1"/>
    <col min="2564" max="2564" width="23.28515625" style="348" customWidth="1"/>
    <col min="2565" max="2565" width="20.5703125" style="348" customWidth="1"/>
    <col min="2566" max="2566" width="68.42578125" style="348" customWidth="1"/>
    <col min="2567" max="2816" width="9.140625" style="348" hidden="1"/>
    <col min="2817" max="2817" width="83.7109375" style="348" customWidth="1"/>
    <col min="2818" max="2818" width="83.28515625" style="348" customWidth="1"/>
    <col min="2819" max="2819" width="31.42578125" style="348" customWidth="1"/>
    <col min="2820" max="2820" width="23.28515625" style="348" customWidth="1"/>
    <col min="2821" max="2821" width="20.5703125" style="348" customWidth="1"/>
    <col min="2822" max="2822" width="68.42578125" style="348" customWidth="1"/>
    <col min="2823" max="3072" width="9.140625" style="348" hidden="1"/>
    <col min="3073" max="3073" width="83.7109375" style="348" customWidth="1"/>
    <col min="3074" max="3074" width="83.28515625" style="348" customWidth="1"/>
    <col min="3075" max="3075" width="31.42578125" style="348" customWidth="1"/>
    <col min="3076" max="3076" width="23.28515625" style="348" customWidth="1"/>
    <col min="3077" max="3077" width="20.5703125" style="348" customWidth="1"/>
    <col min="3078" max="3078" width="68.42578125" style="348" customWidth="1"/>
    <col min="3079" max="3328" width="9.140625" style="348" hidden="1"/>
    <col min="3329" max="3329" width="83.7109375" style="348" customWidth="1"/>
    <col min="3330" max="3330" width="83.28515625" style="348" customWidth="1"/>
    <col min="3331" max="3331" width="31.42578125" style="348" customWidth="1"/>
    <col min="3332" max="3332" width="23.28515625" style="348" customWidth="1"/>
    <col min="3333" max="3333" width="20.5703125" style="348" customWidth="1"/>
    <col min="3334" max="3334" width="68.42578125" style="348" customWidth="1"/>
    <col min="3335" max="3584" width="9.140625" style="348" hidden="1"/>
    <col min="3585" max="3585" width="83.7109375" style="348" customWidth="1"/>
    <col min="3586" max="3586" width="83.28515625" style="348" customWidth="1"/>
    <col min="3587" max="3587" width="31.42578125" style="348" customWidth="1"/>
    <col min="3588" max="3588" width="23.28515625" style="348" customWidth="1"/>
    <col min="3589" max="3589" width="20.5703125" style="348" customWidth="1"/>
    <col min="3590" max="3590" width="68.42578125" style="348" customWidth="1"/>
    <col min="3591" max="3840" width="9.140625" style="348" hidden="1"/>
    <col min="3841" max="3841" width="83.7109375" style="348" customWidth="1"/>
    <col min="3842" max="3842" width="83.28515625" style="348" customWidth="1"/>
    <col min="3843" max="3843" width="31.42578125" style="348" customWidth="1"/>
    <col min="3844" max="3844" width="23.28515625" style="348" customWidth="1"/>
    <col min="3845" max="3845" width="20.5703125" style="348" customWidth="1"/>
    <col min="3846" max="3846" width="68.42578125" style="348" customWidth="1"/>
    <col min="3847" max="4096" width="9.140625" style="348" hidden="1"/>
    <col min="4097" max="4097" width="83.7109375" style="348" customWidth="1"/>
    <col min="4098" max="4098" width="83.28515625" style="348" customWidth="1"/>
    <col min="4099" max="4099" width="31.42578125" style="348" customWidth="1"/>
    <col min="4100" max="4100" width="23.28515625" style="348" customWidth="1"/>
    <col min="4101" max="4101" width="20.5703125" style="348" customWidth="1"/>
    <col min="4102" max="4102" width="68.42578125" style="348" customWidth="1"/>
    <col min="4103" max="4352" width="9.140625" style="348" hidden="1"/>
    <col min="4353" max="4353" width="83.7109375" style="348" customWidth="1"/>
    <col min="4354" max="4354" width="83.28515625" style="348" customWidth="1"/>
    <col min="4355" max="4355" width="31.42578125" style="348" customWidth="1"/>
    <col min="4356" max="4356" width="23.28515625" style="348" customWidth="1"/>
    <col min="4357" max="4357" width="20.5703125" style="348" customWidth="1"/>
    <col min="4358" max="4358" width="68.42578125" style="348" customWidth="1"/>
    <col min="4359" max="4608" width="9.140625" style="348" hidden="1"/>
    <col min="4609" max="4609" width="83.7109375" style="348" customWidth="1"/>
    <col min="4610" max="4610" width="83.28515625" style="348" customWidth="1"/>
    <col min="4611" max="4611" width="31.42578125" style="348" customWidth="1"/>
    <col min="4612" max="4612" width="23.28515625" style="348" customWidth="1"/>
    <col min="4613" max="4613" width="20.5703125" style="348" customWidth="1"/>
    <col min="4614" max="4614" width="68.42578125" style="348" customWidth="1"/>
    <col min="4615" max="4864" width="9.140625" style="348" hidden="1"/>
    <col min="4865" max="4865" width="83.7109375" style="348" customWidth="1"/>
    <col min="4866" max="4866" width="83.28515625" style="348" customWidth="1"/>
    <col min="4867" max="4867" width="31.42578125" style="348" customWidth="1"/>
    <col min="4868" max="4868" width="23.28515625" style="348" customWidth="1"/>
    <col min="4869" max="4869" width="20.5703125" style="348" customWidth="1"/>
    <col min="4870" max="4870" width="68.42578125" style="348" customWidth="1"/>
    <col min="4871" max="5120" width="9.140625" style="348" hidden="1"/>
    <col min="5121" max="5121" width="83.7109375" style="348" customWidth="1"/>
    <col min="5122" max="5122" width="83.28515625" style="348" customWidth="1"/>
    <col min="5123" max="5123" width="31.42578125" style="348" customWidth="1"/>
    <col min="5124" max="5124" width="23.28515625" style="348" customWidth="1"/>
    <col min="5125" max="5125" width="20.5703125" style="348" customWidth="1"/>
    <col min="5126" max="5126" width="68.42578125" style="348" customWidth="1"/>
    <col min="5127" max="5376" width="9.140625" style="348" hidden="1"/>
    <col min="5377" max="5377" width="83.7109375" style="348" customWidth="1"/>
    <col min="5378" max="5378" width="83.28515625" style="348" customWidth="1"/>
    <col min="5379" max="5379" width="31.42578125" style="348" customWidth="1"/>
    <col min="5380" max="5380" width="23.28515625" style="348" customWidth="1"/>
    <col min="5381" max="5381" width="20.5703125" style="348" customWidth="1"/>
    <col min="5382" max="5382" width="68.42578125" style="348" customWidth="1"/>
    <col min="5383" max="5632" width="9.140625" style="348" hidden="1"/>
    <col min="5633" max="5633" width="83.7109375" style="348" customWidth="1"/>
    <col min="5634" max="5634" width="83.28515625" style="348" customWidth="1"/>
    <col min="5635" max="5635" width="31.42578125" style="348" customWidth="1"/>
    <col min="5636" max="5636" width="23.28515625" style="348" customWidth="1"/>
    <col min="5637" max="5637" width="20.5703125" style="348" customWidth="1"/>
    <col min="5638" max="5638" width="68.42578125" style="348" customWidth="1"/>
    <col min="5639" max="5888" width="9.140625" style="348" hidden="1"/>
    <col min="5889" max="5889" width="83.7109375" style="348" customWidth="1"/>
    <col min="5890" max="5890" width="83.28515625" style="348" customWidth="1"/>
    <col min="5891" max="5891" width="31.42578125" style="348" customWidth="1"/>
    <col min="5892" max="5892" width="23.28515625" style="348" customWidth="1"/>
    <col min="5893" max="5893" width="20.5703125" style="348" customWidth="1"/>
    <col min="5894" max="5894" width="68.42578125" style="348" customWidth="1"/>
    <col min="5895" max="6144" width="9.140625" style="348" hidden="1"/>
    <col min="6145" max="6145" width="83.7109375" style="348" customWidth="1"/>
    <col min="6146" max="6146" width="83.28515625" style="348" customWidth="1"/>
    <col min="6147" max="6147" width="31.42578125" style="348" customWidth="1"/>
    <col min="6148" max="6148" width="23.28515625" style="348" customWidth="1"/>
    <col min="6149" max="6149" width="20.5703125" style="348" customWidth="1"/>
    <col min="6150" max="6150" width="68.42578125" style="348" customWidth="1"/>
    <col min="6151" max="6400" width="9.140625" style="348" hidden="1"/>
    <col min="6401" max="6401" width="83.7109375" style="348" customWidth="1"/>
    <col min="6402" max="6402" width="83.28515625" style="348" customWidth="1"/>
    <col min="6403" max="6403" width="31.42578125" style="348" customWidth="1"/>
    <col min="6404" max="6404" width="23.28515625" style="348" customWidth="1"/>
    <col min="6405" max="6405" width="20.5703125" style="348" customWidth="1"/>
    <col min="6406" max="6406" width="68.42578125" style="348" customWidth="1"/>
    <col min="6407" max="6656" width="9.140625" style="348" hidden="1"/>
    <col min="6657" max="6657" width="83.7109375" style="348" customWidth="1"/>
    <col min="6658" max="6658" width="83.28515625" style="348" customWidth="1"/>
    <col min="6659" max="6659" width="31.42578125" style="348" customWidth="1"/>
    <col min="6660" max="6660" width="23.28515625" style="348" customWidth="1"/>
    <col min="6661" max="6661" width="20.5703125" style="348" customWidth="1"/>
    <col min="6662" max="6662" width="68.42578125" style="348" customWidth="1"/>
    <col min="6663" max="6912" width="9.140625" style="348" hidden="1"/>
    <col min="6913" max="6913" width="83.7109375" style="348" customWidth="1"/>
    <col min="6914" max="6914" width="83.28515625" style="348" customWidth="1"/>
    <col min="6915" max="6915" width="31.42578125" style="348" customWidth="1"/>
    <col min="6916" max="6916" width="23.28515625" style="348" customWidth="1"/>
    <col min="6917" max="6917" width="20.5703125" style="348" customWidth="1"/>
    <col min="6918" max="6918" width="68.42578125" style="348" customWidth="1"/>
    <col min="6919" max="7168" width="9.140625" style="348" hidden="1"/>
    <col min="7169" max="7169" width="83.7109375" style="348" customWidth="1"/>
    <col min="7170" max="7170" width="83.28515625" style="348" customWidth="1"/>
    <col min="7171" max="7171" width="31.42578125" style="348" customWidth="1"/>
    <col min="7172" max="7172" width="23.28515625" style="348" customWidth="1"/>
    <col min="7173" max="7173" width="20.5703125" style="348" customWidth="1"/>
    <col min="7174" max="7174" width="68.42578125" style="348" customWidth="1"/>
    <col min="7175" max="7424" width="9.140625" style="348" hidden="1"/>
    <col min="7425" max="7425" width="83.7109375" style="348" customWidth="1"/>
    <col min="7426" max="7426" width="83.28515625" style="348" customWidth="1"/>
    <col min="7427" max="7427" width="31.42578125" style="348" customWidth="1"/>
    <col min="7428" max="7428" width="23.28515625" style="348" customWidth="1"/>
    <col min="7429" max="7429" width="20.5703125" style="348" customWidth="1"/>
    <col min="7430" max="7430" width="68.42578125" style="348" customWidth="1"/>
    <col min="7431" max="7680" width="9.140625" style="348" hidden="1"/>
    <col min="7681" max="7681" width="83.7109375" style="348" customWidth="1"/>
    <col min="7682" max="7682" width="83.28515625" style="348" customWidth="1"/>
    <col min="7683" max="7683" width="31.42578125" style="348" customWidth="1"/>
    <col min="7684" max="7684" width="23.28515625" style="348" customWidth="1"/>
    <col min="7685" max="7685" width="20.5703125" style="348" customWidth="1"/>
    <col min="7686" max="7686" width="68.42578125" style="348" customWidth="1"/>
    <col min="7687" max="7936" width="9.140625" style="348" hidden="1"/>
    <col min="7937" max="7937" width="83.7109375" style="348" customWidth="1"/>
    <col min="7938" max="7938" width="83.28515625" style="348" customWidth="1"/>
    <col min="7939" max="7939" width="31.42578125" style="348" customWidth="1"/>
    <col min="7940" max="7940" width="23.28515625" style="348" customWidth="1"/>
    <col min="7941" max="7941" width="20.5703125" style="348" customWidth="1"/>
    <col min="7942" max="7942" width="68.42578125" style="348" customWidth="1"/>
    <col min="7943" max="8192" width="9.140625" style="348" hidden="1"/>
    <col min="8193" max="8193" width="83.7109375" style="348" customWidth="1"/>
    <col min="8194" max="8194" width="83.28515625" style="348" customWidth="1"/>
    <col min="8195" max="8195" width="31.42578125" style="348" customWidth="1"/>
    <col min="8196" max="8196" width="23.28515625" style="348" customWidth="1"/>
    <col min="8197" max="8197" width="20.5703125" style="348" customWidth="1"/>
    <col min="8198" max="8198" width="68.42578125" style="348" customWidth="1"/>
    <col min="8199" max="8448" width="9.140625" style="348" hidden="1"/>
    <col min="8449" max="8449" width="83.7109375" style="348" customWidth="1"/>
    <col min="8450" max="8450" width="83.28515625" style="348" customWidth="1"/>
    <col min="8451" max="8451" width="31.42578125" style="348" customWidth="1"/>
    <col min="8452" max="8452" width="23.28515625" style="348" customWidth="1"/>
    <col min="8453" max="8453" width="20.5703125" style="348" customWidth="1"/>
    <col min="8454" max="8454" width="68.42578125" style="348" customWidth="1"/>
    <col min="8455" max="8704" width="9.140625" style="348" hidden="1"/>
    <col min="8705" max="8705" width="83.7109375" style="348" customWidth="1"/>
    <col min="8706" max="8706" width="83.28515625" style="348" customWidth="1"/>
    <col min="8707" max="8707" width="31.42578125" style="348" customWidth="1"/>
    <col min="8708" max="8708" width="23.28515625" style="348" customWidth="1"/>
    <col min="8709" max="8709" width="20.5703125" style="348" customWidth="1"/>
    <col min="8710" max="8710" width="68.42578125" style="348" customWidth="1"/>
    <col min="8711" max="8960" width="9.140625" style="348" hidden="1"/>
    <col min="8961" max="8961" width="83.7109375" style="348" customWidth="1"/>
    <col min="8962" max="8962" width="83.28515625" style="348" customWidth="1"/>
    <col min="8963" max="8963" width="31.42578125" style="348" customWidth="1"/>
    <col min="8964" max="8964" width="23.28515625" style="348" customWidth="1"/>
    <col min="8965" max="8965" width="20.5703125" style="348" customWidth="1"/>
    <col min="8966" max="8966" width="68.42578125" style="348" customWidth="1"/>
    <col min="8967" max="9216" width="9.140625" style="348" hidden="1"/>
    <col min="9217" max="9217" width="83.7109375" style="348" customWidth="1"/>
    <col min="9218" max="9218" width="83.28515625" style="348" customWidth="1"/>
    <col min="9219" max="9219" width="31.42578125" style="348" customWidth="1"/>
    <col min="9220" max="9220" width="23.28515625" style="348" customWidth="1"/>
    <col min="9221" max="9221" width="20.5703125" style="348" customWidth="1"/>
    <col min="9222" max="9222" width="68.42578125" style="348" customWidth="1"/>
    <col min="9223" max="9472" width="9.140625" style="348" hidden="1"/>
    <col min="9473" max="9473" width="83.7109375" style="348" customWidth="1"/>
    <col min="9474" max="9474" width="83.28515625" style="348" customWidth="1"/>
    <col min="9475" max="9475" width="31.42578125" style="348" customWidth="1"/>
    <col min="9476" max="9476" width="23.28515625" style="348" customWidth="1"/>
    <col min="9477" max="9477" width="20.5703125" style="348" customWidth="1"/>
    <col min="9478" max="9478" width="68.42578125" style="348" customWidth="1"/>
    <col min="9479" max="9728" width="9.140625" style="348" hidden="1"/>
    <col min="9729" max="9729" width="83.7109375" style="348" customWidth="1"/>
    <col min="9730" max="9730" width="83.28515625" style="348" customWidth="1"/>
    <col min="9731" max="9731" width="31.42578125" style="348" customWidth="1"/>
    <col min="9732" max="9732" width="23.28515625" style="348" customWidth="1"/>
    <col min="9733" max="9733" width="20.5703125" style="348" customWidth="1"/>
    <col min="9734" max="9734" width="68.42578125" style="348" customWidth="1"/>
    <col min="9735" max="9984" width="9.140625" style="348" hidden="1"/>
    <col min="9985" max="9985" width="83.7109375" style="348" customWidth="1"/>
    <col min="9986" max="9986" width="83.28515625" style="348" customWidth="1"/>
    <col min="9987" max="9987" width="31.42578125" style="348" customWidth="1"/>
    <col min="9988" max="9988" width="23.28515625" style="348" customWidth="1"/>
    <col min="9989" max="9989" width="20.5703125" style="348" customWidth="1"/>
    <col min="9990" max="9990" width="68.42578125" style="348" customWidth="1"/>
    <col min="9991" max="10240" width="9.140625" style="348" hidden="1"/>
    <col min="10241" max="10241" width="83.7109375" style="348" customWidth="1"/>
    <col min="10242" max="10242" width="83.28515625" style="348" customWidth="1"/>
    <col min="10243" max="10243" width="31.42578125" style="348" customWidth="1"/>
    <col min="10244" max="10244" width="23.28515625" style="348" customWidth="1"/>
    <col min="10245" max="10245" width="20.5703125" style="348" customWidth="1"/>
    <col min="10246" max="10246" width="68.42578125" style="348" customWidth="1"/>
    <col min="10247" max="10496" width="9.140625" style="348" hidden="1"/>
    <col min="10497" max="10497" width="83.7109375" style="348" customWidth="1"/>
    <col min="10498" max="10498" width="83.28515625" style="348" customWidth="1"/>
    <col min="10499" max="10499" width="31.42578125" style="348" customWidth="1"/>
    <col min="10500" max="10500" width="23.28515625" style="348" customWidth="1"/>
    <col min="10501" max="10501" width="20.5703125" style="348" customWidth="1"/>
    <col min="10502" max="10502" width="68.42578125" style="348" customWidth="1"/>
    <col min="10503" max="10752" width="9.140625" style="348" hidden="1"/>
    <col min="10753" max="10753" width="83.7109375" style="348" customWidth="1"/>
    <col min="10754" max="10754" width="83.28515625" style="348" customWidth="1"/>
    <col min="10755" max="10755" width="31.42578125" style="348" customWidth="1"/>
    <col min="10756" max="10756" width="23.28515625" style="348" customWidth="1"/>
    <col min="10757" max="10757" width="20.5703125" style="348" customWidth="1"/>
    <col min="10758" max="10758" width="68.42578125" style="348" customWidth="1"/>
    <col min="10759" max="11008" width="9.140625" style="348" hidden="1"/>
    <col min="11009" max="11009" width="83.7109375" style="348" customWidth="1"/>
    <col min="11010" max="11010" width="83.28515625" style="348" customWidth="1"/>
    <col min="11011" max="11011" width="31.42578125" style="348" customWidth="1"/>
    <col min="11012" max="11012" width="23.28515625" style="348" customWidth="1"/>
    <col min="11013" max="11013" width="20.5703125" style="348" customWidth="1"/>
    <col min="11014" max="11014" width="68.42578125" style="348" customWidth="1"/>
    <col min="11015" max="11264" width="9.140625" style="348" hidden="1"/>
    <col min="11265" max="11265" width="83.7109375" style="348" customWidth="1"/>
    <col min="11266" max="11266" width="83.28515625" style="348" customWidth="1"/>
    <col min="11267" max="11267" width="31.42578125" style="348" customWidth="1"/>
    <col min="11268" max="11268" width="23.28515625" style="348" customWidth="1"/>
    <col min="11269" max="11269" width="20.5703125" style="348" customWidth="1"/>
    <col min="11270" max="11270" width="68.42578125" style="348" customWidth="1"/>
    <col min="11271" max="11520" width="9.140625" style="348" hidden="1"/>
    <col min="11521" max="11521" width="83.7109375" style="348" customWidth="1"/>
    <col min="11522" max="11522" width="83.28515625" style="348" customWidth="1"/>
    <col min="11523" max="11523" width="31.42578125" style="348" customWidth="1"/>
    <col min="11524" max="11524" width="23.28515625" style="348" customWidth="1"/>
    <col min="11525" max="11525" width="20.5703125" style="348" customWidth="1"/>
    <col min="11526" max="11526" width="68.42578125" style="348" customWidth="1"/>
    <col min="11527" max="11776" width="9.140625" style="348" hidden="1"/>
    <col min="11777" max="11777" width="83.7109375" style="348" customWidth="1"/>
    <col min="11778" max="11778" width="83.28515625" style="348" customWidth="1"/>
    <col min="11779" max="11779" width="31.42578125" style="348" customWidth="1"/>
    <col min="11780" max="11780" width="23.28515625" style="348" customWidth="1"/>
    <col min="11781" max="11781" width="20.5703125" style="348" customWidth="1"/>
    <col min="11782" max="11782" width="68.42578125" style="348" customWidth="1"/>
    <col min="11783" max="12032" width="9.140625" style="348" hidden="1"/>
    <col min="12033" max="12033" width="83.7109375" style="348" customWidth="1"/>
    <col min="12034" max="12034" width="83.28515625" style="348" customWidth="1"/>
    <col min="12035" max="12035" width="31.42578125" style="348" customWidth="1"/>
    <col min="12036" max="12036" width="23.28515625" style="348" customWidth="1"/>
    <col min="12037" max="12037" width="20.5703125" style="348" customWidth="1"/>
    <col min="12038" max="12038" width="68.42578125" style="348" customWidth="1"/>
    <col min="12039" max="12288" width="9.140625" style="348" hidden="1"/>
    <col min="12289" max="12289" width="83.7109375" style="348" customWidth="1"/>
    <col min="12290" max="12290" width="83.28515625" style="348" customWidth="1"/>
    <col min="12291" max="12291" width="31.42578125" style="348" customWidth="1"/>
    <col min="12292" max="12292" width="23.28515625" style="348" customWidth="1"/>
    <col min="12293" max="12293" width="20.5703125" style="348" customWidth="1"/>
    <col min="12294" max="12294" width="68.42578125" style="348" customWidth="1"/>
    <col min="12295" max="12544" width="9.140625" style="348" hidden="1"/>
    <col min="12545" max="12545" width="83.7109375" style="348" customWidth="1"/>
    <col min="12546" max="12546" width="83.28515625" style="348" customWidth="1"/>
    <col min="12547" max="12547" width="31.42578125" style="348" customWidth="1"/>
    <col min="12548" max="12548" width="23.28515625" style="348" customWidth="1"/>
    <col min="12549" max="12549" width="20.5703125" style="348" customWidth="1"/>
    <col min="12550" max="12550" width="68.42578125" style="348" customWidth="1"/>
    <col min="12551" max="12800" width="9.140625" style="348" hidden="1"/>
    <col min="12801" max="12801" width="83.7109375" style="348" customWidth="1"/>
    <col min="12802" max="12802" width="83.28515625" style="348" customWidth="1"/>
    <col min="12803" max="12803" width="31.42578125" style="348" customWidth="1"/>
    <col min="12804" max="12804" width="23.28515625" style="348" customWidth="1"/>
    <col min="12805" max="12805" width="20.5703125" style="348" customWidth="1"/>
    <col min="12806" max="12806" width="68.42578125" style="348" customWidth="1"/>
    <col min="12807" max="13056" width="9.140625" style="348" hidden="1"/>
    <col min="13057" max="13057" width="83.7109375" style="348" customWidth="1"/>
    <col min="13058" max="13058" width="83.28515625" style="348" customWidth="1"/>
    <col min="13059" max="13059" width="31.42578125" style="348" customWidth="1"/>
    <col min="13060" max="13060" width="23.28515625" style="348" customWidth="1"/>
    <col min="13061" max="13061" width="20.5703125" style="348" customWidth="1"/>
    <col min="13062" max="13062" width="68.42578125" style="348" customWidth="1"/>
    <col min="13063" max="13312" width="9.140625" style="348" hidden="1"/>
    <col min="13313" max="13313" width="83.7109375" style="348" customWidth="1"/>
    <col min="13314" max="13314" width="83.28515625" style="348" customWidth="1"/>
    <col min="13315" max="13315" width="31.42578125" style="348" customWidth="1"/>
    <col min="13316" max="13316" width="23.28515625" style="348" customWidth="1"/>
    <col min="13317" max="13317" width="20.5703125" style="348" customWidth="1"/>
    <col min="13318" max="13318" width="68.42578125" style="348" customWidth="1"/>
    <col min="13319" max="13568" width="9.140625" style="348" hidden="1"/>
    <col min="13569" max="13569" width="83.7109375" style="348" customWidth="1"/>
    <col min="13570" max="13570" width="83.28515625" style="348" customWidth="1"/>
    <col min="13571" max="13571" width="31.42578125" style="348" customWidth="1"/>
    <col min="13572" max="13572" width="23.28515625" style="348" customWidth="1"/>
    <col min="13573" max="13573" width="20.5703125" style="348" customWidth="1"/>
    <col min="13574" max="13574" width="68.42578125" style="348" customWidth="1"/>
    <col min="13575" max="13824" width="9.140625" style="348" hidden="1"/>
    <col min="13825" max="13825" width="83.7109375" style="348" customWidth="1"/>
    <col min="13826" max="13826" width="83.28515625" style="348" customWidth="1"/>
    <col min="13827" max="13827" width="31.42578125" style="348" customWidth="1"/>
    <col min="13828" max="13828" width="23.28515625" style="348" customWidth="1"/>
    <col min="13829" max="13829" width="20.5703125" style="348" customWidth="1"/>
    <col min="13830" max="13830" width="68.42578125" style="348" customWidth="1"/>
    <col min="13831" max="14080" width="9.140625" style="348" hidden="1"/>
    <col min="14081" max="14081" width="83.7109375" style="348" customWidth="1"/>
    <col min="14082" max="14082" width="83.28515625" style="348" customWidth="1"/>
    <col min="14083" max="14083" width="31.42578125" style="348" customWidth="1"/>
    <col min="14084" max="14084" width="23.28515625" style="348" customWidth="1"/>
    <col min="14085" max="14085" width="20.5703125" style="348" customWidth="1"/>
    <col min="14086" max="14086" width="68.42578125" style="348" customWidth="1"/>
    <col min="14087" max="14336" width="9.140625" style="348" hidden="1"/>
    <col min="14337" max="14337" width="83.7109375" style="348" customWidth="1"/>
    <col min="14338" max="14338" width="83.28515625" style="348" customWidth="1"/>
    <col min="14339" max="14339" width="31.42578125" style="348" customWidth="1"/>
    <col min="14340" max="14340" width="23.28515625" style="348" customWidth="1"/>
    <col min="14341" max="14341" width="20.5703125" style="348" customWidth="1"/>
    <col min="14342" max="14342" width="68.42578125" style="348" customWidth="1"/>
    <col min="14343" max="14592" width="9.140625" style="348" hidden="1"/>
    <col min="14593" max="14593" width="83.7109375" style="348" customWidth="1"/>
    <col min="14594" max="14594" width="83.28515625" style="348" customWidth="1"/>
    <col min="14595" max="14595" width="31.42578125" style="348" customWidth="1"/>
    <col min="14596" max="14596" width="23.28515625" style="348" customWidth="1"/>
    <col min="14597" max="14597" width="20.5703125" style="348" customWidth="1"/>
    <col min="14598" max="14598" width="68.42578125" style="348" customWidth="1"/>
    <col min="14599" max="14848" width="9.140625" style="348" hidden="1"/>
    <col min="14849" max="14849" width="83.7109375" style="348" customWidth="1"/>
    <col min="14850" max="14850" width="83.28515625" style="348" customWidth="1"/>
    <col min="14851" max="14851" width="31.42578125" style="348" customWidth="1"/>
    <col min="14852" max="14852" width="23.28515625" style="348" customWidth="1"/>
    <col min="14853" max="14853" width="20.5703125" style="348" customWidth="1"/>
    <col min="14854" max="14854" width="68.42578125" style="348" customWidth="1"/>
    <col min="14855" max="15104" width="9.140625" style="348" hidden="1"/>
    <col min="15105" max="15105" width="83.7109375" style="348" customWidth="1"/>
    <col min="15106" max="15106" width="83.28515625" style="348" customWidth="1"/>
    <col min="15107" max="15107" width="31.42578125" style="348" customWidth="1"/>
    <col min="15108" max="15108" width="23.28515625" style="348" customWidth="1"/>
    <col min="15109" max="15109" width="20.5703125" style="348" customWidth="1"/>
    <col min="15110" max="15110" width="68.42578125" style="348" customWidth="1"/>
    <col min="15111" max="15360" width="9.140625" style="348" hidden="1"/>
    <col min="15361" max="15361" width="83.7109375" style="348" customWidth="1"/>
    <col min="15362" max="15362" width="83.28515625" style="348" customWidth="1"/>
    <col min="15363" max="15363" width="31.42578125" style="348" customWidth="1"/>
    <col min="15364" max="15364" width="23.28515625" style="348" customWidth="1"/>
    <col min="15365" max="15365" width="20.5703125" style="348" customWidth="1"/>
    <col min="15366" max="15366" width="68.42578125" style="348" customWidth="1"/>
    <col min="15367" max="15616" width="9.140625" style="348" hidden="1"/>
    <col min="15617" max="15617" width="83.7109375" style="348" customWidth="1"/>
    <col min="15618" max="15618" width="83.28515625" style="348" customWidth="1"/>
    <col min="15619" max="15619" width="31.42578125" style="348" customWidth="1"/>
    <col min="15620" max="15620" width="23.28515625" style="348" customWidth="1"/>
    <col min="15621" max="15621" width="20.5703125" style="348" customWidth="1"/>
    <col min="15622" max="15622" width="68.42578125" style="348" customWidth="1"/>
    <col min="15623" max="15872" width="9.140625" style="348" hidden="1"/>
    <col min="15873" max="15873" width="83.7109375" style="348" customWidth="1"/>
    <col min="15874" max="15874" width="83.28515625" style="348" customWidth="1"/>
    <col min="15875" max="15875" width="31.42578125" style="348" customWidth="1"/>
    <col min="15876" max="15876" width="23.28515625" style="348" customWidth="1"/>
    <col min="15877" max="15877" width="20.5703125" style="348" customWidth="1"/>
    <col min="15878" max="15878" width="68.42578125" style="348" customWidth="1"/>
    <col min="15879" max="16128" width="9.140625" style="348" hidden="1"/>
    <col min="16129" max="16129" width="83.7109375" style="348" customWidth="1"/>
    <col min="16130" max="16130" width="83.28515625" style="348" customWidth="1"/>
    <col min="16131" max="16131" width="31.42578125" style="348" customWidth="1"/>
    <col min="16132" max="16132" width="23.28515625" style="348" customWidth="1"/>
    <col min="16133" max="16133" width="20.5703125" style="348" customWidth="1"/>
    <col min="16134" max="16134" width="68.42578125" style="348" customWidth="1"/>
    <col min="16135" max="16384" width="9.140625" style="348" hidden="1"/>
  </cols>
  <sheetData>
    <row r="1" spans="1:257" ht="24.75" customHeight="1" x14ac:dyDescent="0.25">
      <c r="A1" s="530" t="s">
        <v>521</v>
      </c>
      <c r="B1" s="531"/>
      <c r="C1" s="531"/>
      <c r="D1" s="531"/>
      <c r="E1" s="531"/>
      <c r="F1" s="532"/>
    </row>
    <row r="2" spans="1:257" ht="18.75" x14ac:dyDescent="0.25">
      <c r="A2" s="533" t="s">
        <v>1884</v>
      </c>
      <c r="B2" s="534"/>
      <c r="C2" s="534"/>
      <c r="D2" s="534"/>
      <c r="E2" s="534"/>
      <c r="F2" s="535"/>
    </row>
    <row r="3" spans="1:257" ht="8.25" customHeight="1" x14ac:dyDescent="0.25">
      <c r="A3" s="536"/>
      <c r="B3" s="537"/>
      <c r="C3" s="537"/>
      <c r="D3" s="537"/>
      <c r="E3" s="537"/>
      <c r="F3" s="538"/>
    </row>
    <row r="4" spans="1:257" ht="31.5" x14ac:dyDescent="0.25">
      <c r="A4" s="451" t="s">
        <v>22</v>
      </c>
      <c r="B4" s="452" t="s">
        <v>860</v>
      </c>
      <c r="C4" s="453" t="s">
        <v>23</v>
      </c>
      <c r="D4" s="453" t="s">
        <v>24</v>
      </c>
      <c r="E4" s="452" t="s">
        <v>25</v>
      </c>
      <c r="F4" s="454" t="s">
        <v>26</v>
      </c>
      <c r="IW4" s="348" t="s">
        <v>1903</v>
      </c>
    </row>
    <row r="5" spans="1:257" s="350" customFormat="1" x14ac:dyDescent="0.25">
      <c r="A5" s="528" t="s">
        <v>5</v>
      </c>
      <c r="B5" s="470" t="s">
        <v>1007</v>
      </c>
      <c r="C5" s="488" t="s">
        <v>33</v>
      </c>
      <c r="D5" s="488" t="s">
        <v>34</v>
      </c>
      <c r="E5" s="489">
        <v>46229</v>
      </c>
      <c r="F5" s="488" t="s">
        <v>32</v>
      </c>
      <c r="G5" s="349"/>
    </row>
    <row r="6" spans="1:257" s="350" customFormat="1" x14ac:dyDescent="0.25">
      <c r="A6" s="528"/>
      <c r="B6" s="470" t="s">
        <v>1006</v>
      </c>
      <c r="C6" s="488" t="s">
        <v>30</v>
      </c>
      <c r="D6" s="488" t="s">
        <v>31</v>
      </c>
      <c r="E6" s="489">
        <v>46955</v>
      </c>
      <c r="F6" s="488" t="s">
        <v>32</v>
      </c>
      <c r="G6" s="349"/>
    </row>
    <row r="7" spans="1:257" s="350" customFormat="1" x14ac:dyDescent="0.25">
      <c r="A7" s="528"/>
      <c r="B7" s="470" t="s">
        <v>1008</v>
      </c>
      <c r="C7" s="488" t="s">
        <v>808</v>
      </c>
      <c r="D7" s="488" t="s">
        <v>809</v>
      </c>
      <c r="E7" s="489">
        <v>48598</v>
      </c>
      <c r="F7" s="488" t="s">
        <v>32</v>
      </c>
      <c r="G7" s="349"/>
    </row>
    <row r="8" spans="1:257" s="350" customFormat="1" x14ac:dyDescent="0.25">
      <c r="A8" s="528"/>
      <c r="B8" s="470" t="s">
        <v>1009</v>
      </c>
      <c r="C8" s="488" t="s">
        <v>863</v>
      </c>
      <c r="D8" s="488" t="s">
        <v>864</v>
      </c>
      <c r="E8" s="489">
        <v>48005</v>
      </c>
      <c r="F8" s="488" t="s">
        <v>32</v>
      </c>
      <c r="G8" s="349"/>
    </row>
    <row r="9" spans="1:257" s="350" customFormat="1" x14ac:dyDescent="0.25">
      <c r="A9" s="528"/>
      <c r="B9" s="470" t="s">
        <v>1462</v>
      </c>
      <c r="C9" s="488" t="s">
        <v>1463</v>
      </c>
      <c r="D9" s="488" t="s">
        <v>1464</v>
      </c>
      <c r="E9" s="489">
        <v>48432</v>
      </c>
      <c r="F9" s="488" t="s">
        <v>32</v>
      </c>
      <c r="G9" s="349"/>
    </row>
    <row r="10" spans="1:257" s="350" customFormat="1" x14ac:dyDescent="0.25">
      <c r="A10" s="528"/>
      <c r="B10" s="470" t="s">
        <v>1465</v>
      </c>
      <c r="C10" s="488" t="s">
        <v>1466</v>
      </c>
      <c r="D10" s="488" t="s">
        <v>1467</v>
      </c>
      <c r="E10" s="489">
        <v>50253</v>
      </c>
      <c r="F10" s="488" t="s">
        <v>32</v>
      </c>
      <c r="G10" s="349"/>
    </row>
    <row r="11" spans="1:257" s="350" customFormat="1" x14ac:dyDescent="0.25">
      <c r="A11" s="528" t="s">
        <v>35</v>
      </c>
      <c r="B11" s="470" t="s">
        <v>36</v>
      </c>
      <c r="C11" s="488" t="s">
        <v>37</v>
      </c>
      <c r="D11" s="488" t="s">
        <v>1722</v>
      </c>
      <c r="E11" s="489">
        <v>46087</v>
      </c>
      <c r="F11" s="488"/>
      <c r="G11" s="349"/>
    </row>
    <row r="12" spans="1:257" s="350" customFormat="1" x14ac:dyDescent="0.25">
      <c r="A12" s="528"/>
      <c r="B12" s="470" t="s">
        <v>36</v>
      </c>
      <c r="C12" s="488" t="s">
        <v>37</v>
      </c>
      <c r="D12" s="488" t="s">
        <v>1723</v>
      </c>
      <c r="E12" s="489">
        <v>46094</v>
      </c>
      <c r="F12" s="488"/>
      <c r="G12" s="349"/>
    </row>
    <row r="13" spans="1:257" s="350" customFormat="1" x14ac:dyDescent="0.25">
      <c r="A13" s="528"/>
      <c r="B13" s="470" t="s">
        <v>36</v>
      </c>
      <c r="C13" s="488" t="s">
        <v>37</v>
      </c>
      <c r="D13" s="488" t="s">
        <v>1724</v>
      </c>
      <c r="E13" s="489">
        <v>46101</v>
      </c>
      <c r="F13" s="488"/>
      <c r="G13" s="349"/>
    </row>
    <row r="14" spans="1:257" s="350" customFormat="1" x14ac:dyDescent="0.25">
      <c r="A14" s="528"/>
      <c r="B14" s="470" t="s">
        <v>36</v>
      </c>
      <c r="C14" s="488" t="s">
        <v>37</v>
      </c>
      <c r="D14" s="488" t="s">
        <v>1725</v>
      </c>
      <c r="E14" s="489">
        <v>46108</v>
      </c>
      <c r="F14" s="488"/>
      <c r="G14" s="349"/>
    </row>
    <row r="15" spans="1:257" s="350" customFormat="1" x14ac:dyDescent="0.25">
      <c r="A15" s="528"/>
      <c r="B15" s="470" t="s">
        <v>36</v>
      </c>
      <c r="C15" s="488" t="s">
        <v>37</v>
      </c>
      <c r="D15" s="488" t="s">
        <v>1726</v>
      </c>
      <c r="E15" s="489">
        <v>46115</v>
      </c>
      <c r="F15" s="488"/>
      <c r="G15" s="351"/>
    </row>
    <row r="16" spans="1:257" s="350" customFormat="1" x14ac:dyDescent="0.25">
      <c r="A16" s="528"/>
      <c r="B16" s="470" t="s">
        <v>36</v>
      </c>
      <c r="C16" s="488" t="s">
        <v>37</v>
      </c>
      <c r="D16" s="488" t="s">
        <v>1727</v>
      </c>
      <c r="E16" s="489">
        <v>46122</v>
      </c>
      <c r="F16" s="488"/>
      <c r="G16" s="351"/>
    </row>
    <row r="17" spans="1:7" s="350" customFormat="1" x14ac:dyDescent="0.25">
      <c r="A17" s="528"/>
      <c r="B17" s="470" t="s">
        <v>36</v>
      </c>
      <c r="C17" s="488" t="s">
        <v>37</v>
      </c>
      <c r="D17" s="488" t="s">
        <v>1728</v>
      </c>
      <c r="E17" s="489">
        <v>46129</v>
      </c>
      <c r="F17" s="488"/>
      <c r="G17" s="351"/>
    </row>
    <row r="18" spans="1:7" s="350" customFormat="1" x14ac:dyDescent="0.25">
      <c r="A18" s="528"/>
      <c r="B18" s="470" t="s">
        <v>36</v>
      </c>
      <c r="C18" s="488" t="s">
        <v>37</v>
      </c>
      <c r="D18" s="488" t="s">
        <v>1729</v>
      </c>
      <c r="E18" s="489">
        <v>46136</v>
      </c>
      <c r="F18" s="488"/>
      <c r="G18" s="351"/>
    </row>
    <row r="19" spans="1:7" s="350" customFormat="1" x14ac:dyDescent="0.25">
      <c r="A19" s="528"/>
      <c r="B19" s="470" t="s">
        <v>36</v>
      </c>
      <c r="C19" s="488" t="s">
        <v>37</v>
      </c>
      <c r="D19" s="488" t="s">
        <v>1730</v>
      </c>
      <c r="E19" s="489">
        <v>46143</v>
      </c>
      <c r="F19" s="488"/>
      <c r="G19" s="351"/>
    </row>
    <row r="20" spans="1:7" s="350" customFormat="1" x14ac:dyDescent="0.25">
      <c r="A20" s="528"/>
      <c r="B20" s="470" t="s">
        <v>36</v>
      </c>
      <c r="C20" s="488" t="s">
        <v>37</v>
      </c>
      <c r="D20" s="488" t="s">
        <v>1858</v>
      </c>
      <c r="E20" s="489">
        <v>46150</v>
      </c>
      <c r="F20" s="488"/>
      <c r="G20" s="351"/>
    </row>
    <row r="21" spans="1:7" s="350" customFormat="1" x14ac:dyDescent="0.25">
      <c r="A21" s="528"/>
      <c r="B21" s="470" t="s">
        <v>36</v>
      </c>
      <c r="C21" s="488" t="s">
        <v>37</v>
      </c>
      <c r="D21" s="488" t="s">
        <v>1859</v>
      </c>
      <c r="E21" s="489">
        <v>46157</v>
      </c>
      <c r="F21" s="488"/>
      <c r="G21" s="351"/>
    </row>
    <row r="22" spans="1:7" s="350" customFormat="1" x14ac:dyDescent="0.25">
      <c r="A22" s="528"/>
      <c r="B22" s="470" t="s">
        <v>36</v>
      </c>
      <c r="C22" s="488" t="s">
        <v>37</v>
      </c>
      <c r="D22" s="488" t="s">
        <v>1860</v>
      </c>
      <c r="E22" s="489">
        <v>46164</v>
      </c>
      <c r="F22" s="488"/>
      <c r="G22" s="351"/>
    </row>
    <row r="23" spans="1:7" s="350" customFormat="1" x14ac:dyDescent="0.25">
      <c r="A23" s="528"/>
      <c r="B23" s="470" t="s">
        <v>36</v>
      </c>
      <c r="C23" s="488" t="s">
        <v>37</v>
      </c>
      <c r="D23" s="488" t="s">
        <v>1861</v>
      </c>
      <c r="E23" s="489">
        <v>46171</v>
      </c>
      <c r="F23" s="488"/>
      <c r="G23" s="351"/>
    </row>
    <row r="24" spans="1:7" s="350" customFormat="1" x14ac:dyDescent="0.25">
      <c r="A24" s="528"/>
      <c r="B24" s="470" t="s">
        <v>36</v>
      </c>
      <c r="C24" s="488" t="s">
        <v>37</v>
      </c>
      <c r="D24" s="488" t="s">
        <v>1468</v>
      </c>
      <c r="E24" s="489">
        <v>46087</v>
      </c>
      <c r="F24" s="488"/>
      <c r="G24" s="349"/>
    </row>
    <row r="25" spans="1:7" s="350" customFormat="1" x14ac:dyDescent="0.25">
      <c r="A25" s="528"/>
      <c r="B25" s="470" t="s">
        <v>36</v>
      </c>
      <c r="C25" s="488" t="s">
        <v>37</v>
      </c>
      <c r="D25" s="488" t="s">
        <v>1469</v>
      </c>
      <c r="E25" s="489">
        <v>46094</v>
      </c>
      <c r="F25" s="488"/>
      <c r="G25" s="349"/>
    </row>
    <row r="26" spans="1:7" s="350" customFormat="1" x14ac:dyDescent="0.25">
      <c r="A26" s="528"/>
      <c r="B26" s="470" t="s">
        <v>36</v>
      </c>
      <c r="C26" s="488" t="s">
        <v>37</v>
      </c>
      <c r="D26" s="488" t="s">
        <v>1470</v>
      </c>
      <c r="E26" s="489">
        <v>46101</v>
      </c>
      <c r="F26" s="488"/>
      <c r="G26" s="351"/>
    </row>
    <row r="27" spans="1:7" s="350" customFormat="1" x14ac:dyDescent="0.25">
      <c r="A27" s="528"/>
      <c r="B27" s="470" t="s">
        <v>36</v>
      </c>
      <c r="C27" s="488" t="s">
        <v>37</v>
      </c>
      <c r="D27" s="488" t="s">
        <v>1471</v>
      </c>
      <c r="E27" s="489">
        <v>46108</v>
      </c>
      <c r="F27" s="488"/>
      <c r="G27" s="351"/>
    </row>
    <row r="28" spans="1:7" s="350" customFormat="1" x14ac:dyDescent="0.25">
      <c r="A28" s="528"/>
      <c r="B28" s="470" t="s">
        <v>36</v>
      </c>
      <c r="C28" s="488" t="s">
        <v>37</v>
      </c>
      <c r="D28" s="488" t="s">
        <v>1472</v>
      </c>
      <c r="E28" s="489">
        <v>46115</v>
      </c>
      <c r="F28" s="488"/>
      <c r="G28" s="351"/>
    </row>
    <row r="29" spans="1:7" s="350" customFormat="1" x14ac:dyDescent="0.25">
      <c r="A29" s="528"/>
      <c r="B29" s="470" t="s">
        <v>36</v>
      </c>
      <c r="C29" s="488" t="s">
        <v>37</v>
      </c>
      <c r="D29" s="488" t="s">
        <v>1473</v>
      </c>
      <c r="E29" s="489">
        <v>46122</v>
      </c>
      <c r="F29" s="488"/>
      <c r="G29" s="351"/>
    </row>
    <row r="30" spans="1:7" s="350" customFormat="1" x14ac:dyDescent="0.25">
      <c r="A30" s="528"/>
      <c r="B30" s="470" t="s">
        <v>36</v>
      </c>
      <c r="C30" s="488" t="s">
        <v>37</v>
      </c>
      <c r="D30" s="488" t="s">
        <v>1474</v>
      </c>
      <c r="E30" s="489">
        <v>46129</v>
      </c>
      <c r="F30" s="488"/>
      <c r="G30" s="351"/>
    </row>
    <row r="31" spans="1:7" s="350" customFormat="1" x14ac:dyDescent="0.25">
      <c r="A31" s="528"/>
      <c r="B31" s="470" t="s">
        <v>36</v>
      </c>
      <c r="C31" s="488" t="s">
        <v>37</v>
      </c>
      <c r="D31" s="488" t="s">
        <v>1475</v>
      </c>
      <c r="E31" s="489">
        <v>46136</v>
      </c>
      <c r="F31" s="488"/>
    </row>
    <row r="32" spans="1:7" s="350" customFormat="1" x14ac:dyDescent="0.25">
      <c r="A32" s="528"/>
      <c r="B32" s="470" t="s">
        <v>36</v>
      </c>
      <c r="C32" s="488" t="s">
        <v>37</v>
      </c>
      <c r="D32" s="488" t="s">
        <v>1731</v>
      </c>
      <c r="E32" s="489">
        <v>46143</v>
      </c>
      <c r="F32" s="488"/>
      <c r="G32" s="351"/>
    </row>
    <row r="33" spans="1:7" s="350" customFormat="1" x14ac:dyDescent="0.25">
      <c r="A33" s="528"/>
      <c r="B33" s="470" t="s">
        <v>36</v>
      </c>
      <c r="C33" s="488" t="s">
        <v>37</v>
      </c>
      <c r="D33" s="488" t="s">
        <v>1732</v>
      </c>
      <c r="E33" s="489">
        <v>46150</v>
      </c>
      <c r="F33" s="488"/>
      <c r="G33" s="351"/>
    </row>
    <row r="34" spans="1:7" s="350" customFormat="1" x14ac:dyDescent="0.25">
      <c r="A34" s="528"/>
      <c r="B34" s="470" t="s">
        <v>36</v>
      </c>
      <c r="C34" s="488" t="s">
        <v>37</v>
      </c>
      <c r="D34" s="488" t="s">
        <v>1733</v>
      </c>
      <c r="E34" s="489">
        <v>46157</v>
      </c>
      <c r="F34" s="488"/>
      <c r="G34" s="351"/>
    </row>
    <row r="35" spans="1:7" s="350" customFormat="1" x14ac:dyDescent="0.25">
      <c r="A35" s="528"/>
      <c r="B35" s="470" t="s">
        <v>36</v>
      </c>
      <c r="C35" s="488" t="s">
        <v>37</v>
      </c>
      <c r="D35" s="488" t="s">
        <v>1734</v>
      </c>
      <c r="E35" s="489">
        <v>46164</v>
      </c>
      <c r="F35" s="488"/>
      <c r="G35" s="349"/>
    </row>
    <row r="36" spans="1:7" s="350" customFormat="1" x14ac:dyDescent="0.25">
      <c r="A36" s="528"/>
      <c r="B36" s="470" t="s">
        <v>36</v>
      </c>
      <c r="C36" s="488" t="s">
        <v>37</v>
      </c>
      <c r="D36" s="488" t="s">
        <v>1735</v>
      </c>
      <c r="E36" s="489">
        <v>46171</v>
      </c>
      <c r="F36" s="488"/>
      <c r="G36" s="349"/>
    </row>
    <row r="37" spans="1:7" s="350" customFormat="1" x14ac:dyDescent="0.25">
      <c r="A37" s="528"/>
      <c r="B37" s="470" t="s">
        <v>36</v>
      </c>
      <c r="C37" s="488" t="s">
        <v>37</v>
      </c>
      <c r="D37" s="488" t="s">
        <v>1736</v>
      </c>
      <c r="E37" s="489">
        <v>46178</v>
      </c>
      <c r="F37" s="488"/>
      <c r="G37" s="351"/>
    </row>
    <row r="38" spans="1:7" s="350" customFormat="1" x14ac:dyDescent="0.25">
      <c r="A38" s="528"/>
      <c r="B38" s="470" t="s">
        <v>36</v>
      </c>
      <c r="C38" s="488" t="s">
        <v>37</v>
      </c>
      <c r="D38" s="488" t="s">
        <v>1737</v>
      </c>
      <c r="E38" s="489">
        <v>46185</v>
      </c>
      <c r="F38" s="488"/>
      <c r="G38" s="351"/>
    </row>
    <row r="39" spans="1:7" s="350" customFormat="1" x14ac:dyDescent="0.25">
      <c r="A39" s="528"/>
      <c r="B39" s="470" t="s">
        <v>36</v>
      </c>
      <c r="C39" s="488" t="s">
        <v>37</v>
      </c>
      <c r="D39" s="488" t="s">
        <v>1738</v>
      </c>
      <c r="E39" s="489">
        <v>46192</v>
      </c>
      <c r="F39" s="488"/>
      <c r="G39" s="351"/>
    </row>
    <row r="40" spans="1:7" s="350" customFormat="1" x14ac:dyDescent="0.25">
      <c r="A40" s="528"/>
      <c r="B40" s="470" t="s">
        <v>36</v>
      </c>
      <c r="C40" s="488" t="s">
        <v>37</v>
      </c>
      <c r="D40" s="488" t="s">
        <v>1739</v>
      </c>
      <c r="E40" s="489">
        <v>46199</v>
      </c>
      <c r="F40" s="488"/>
      <c r="G40" s="351"/>
    </row>
    <row r="41" spans="1:7" s="350" customFormat="1" x14ac:dyDescent="0.25">
      <c r="A41" s="528"/>
      <c r="B41" s="470" t="s">
        <v>36</v>
      </c>
      <c r="C41" s="488" t="s">
        <v>37</v>
      </c>
      <c r="D41" s="488" t="s">
        <v>1740</v>
      </c>
      <c r="E41" s="489">
        <v>46206</v>
      </c>
      <c r="F41" s="488"/>
      <c r="G41" s="351"/>
    </row>
    <row r="42" spans="1:7" s="350" customFormat="1" x14ac:dyDescent="0.25">
      <c r="A42" s="528"/>
      <c r="B42" s="470" t="s">
        <v>36</v>
      </c>
      <c r="C42" s="488" t="s">
        <v>37</v>
      </c>
      <c r="D42" s="488" t="s">
        <v>1741</v>
      </c>
      <c r="E42" s="489">
        <v>46213</v>
      </c>
      <c r="F42" s="488"/>
      <c r="G42" s="351"/>
    </row>
    <row r="43" spans="1:7" s="350" customFormat="1" x14ac:dyDescent="0.25">
      <c r="A43" s="528"/>
      <c r="B43" s="470" t="s">
        <v>36</v>
      </c>
      <c r="C43" s="488" t="s">
        <v>37</v>
      </c>
      <c r="D43" s="488" t="s">
        <v>1742</v>
      </c>
      <c r="E43" s="489">
        <v>46220</v>
      </c>
      <c r="F43" s="488"/>
      <c r="G43" s="351"/>
    </row>
    <row r="44" spans="1:7" s="350" customFormat="1" x14ac:dyDescent="0.25">
      <c r="A44" s="528"/>
      <c r="B44" s="470" t="s">
        <v>36</v>
      </c>
      <c r="C44" s="488" t="s">
        <v>37</v>
      </c>
      <c r="D44" s="488" t="s">
        <v>1743</v>
      </c>
      <c r="E44" s="489">
        <v>46227</v>
      </c>
      <c r="F44" s="488"/>
      <c r="G44" s="349"/>
    </row>
    <row r="45" spans="1:7" s="350" customFormat="1" x14ac:dyDescent="0.25">
      <c r="A45" s="528"/>
      <c r="B45" s="470" t="s">
        <v>36</v>
      </c>
      <c r="C45" s="488" t="s">
        <v>37</v>
      </c>
      <c r="D45" s="488" t="s">
        <v>1028</v>
      </c>
      <c r="E45" s="489">
        <v>46178</v>
      </c>
      <c r="F45" s="488"/>
      <c r="G45" s="349"/>
    </row>
    <row r="46" spans="1:7" s="350" customFormat="1" x14ac:dyDescent="0.25">
      <c r="A46" s="528"/>
      <c r="B46" s="470" t="s">
        <v>36</v>
      </c>
      <c r="C46" s="488" t="s">
        <v>37</v>
      </c>
      <c r="D46" s="488" t="s">
        <v>1029</v>
      </c>
      <c r="E46" s="489">
        <v>46542</v>
      </c>
      <c r="F46" s="488"/>
      <c r="G46" s="349"/>
    </row>
    <row r="47" spans="1:7" s="350" customFormat="1" x14ac:dyDescent="0.25">
      <c r="A47" s="528"/>
      <c r="B47" s="470" t="s">
        <v>36</v>
      </c>
      <c r="C47" s="488" t="s">
        <v>37</v>
      </c>
      <c r="D47" s="488" t="s">
        <v>1030</v>
      </c>
      <c r="E47" s="489">
        <v>46906</v>
      </c>
      <c r="F47" s="488"/>
      <c r="G47" s="351"/>
    </row>
    <row r="48" spans="1:7" s="350" customFormat="1" x14ac:dyDescent="0.25">
      <c r="A48" s="528"/>
      <c r="B48" s="470" t="s">
        <v>905</v>
      </c>
      <c r="C48" s="488" t="s">
        <v>1286</v>
      </c>
      <c r="D48" s="488" t="s">
        <v>906</v>
      </c>
      <c r="E48" s="489">
        <v>46395</v>
      </c>
      <c r="F48" s="488"/>
      <c r="G48" s="351"/>
    </row>
    <row r="49" spans="1:7" s="350" customFormat="1" x14ac:dyDescent="0.25">
      <c r="A49" s="528"/>
      <c r="B49" s="470" t="s">
        <v>38</v>
      </c>
      <c r="C49" s="488" t="s">
        <v>39</v>
      </c>
      <c r="D49" s="488" t="s">
        <v>1744</v>
      </c>
      <c r="E49" s="489">
        <v>46227</v>
      </c>
      <c r="F49" s="488"/>
      <c r="G49" s="351"/>
    </row>
    <row r="50" spans="1:7" s="350" customFormat="1" x14ac:dyDescent="0.25">
      <c r="A50" s="528"/>
      <c r="B50" s="470" t="s">
        <v>38</v>
      </c>
      <c r="C50" s="488" t="s">
        <v>39</v>
      </c>
      <c r="D50" s="488" t="s">
        <v>1745</v>
      </c>
      <c r="E50" s="489">
        <v>46234</v>
      </c>
      <c r="F50" s="488"/>
      <c r="G50" s="351"/>
    </row>
    <row r="51" spans="1:7" s="350" customFormat="1" x14ac:dyDescent="0.25">
      <c r="A51" s="528"/>
      <c r="B51" s="470" t="s">
        <v>38</v>
      </c>
      <c r="C51" s="488" t="s">
        <v>39</v>
      </c>
      <c r="D51" s="488" t="s">
        <v>1862</v>
      </c>
      <c r="E51" s="489">
        <v>46241</v>
      </c>
      <c r="F51" s="488"/>
      <c r="G51" s="351"/>
    </row>
    <row r="52" spans="1:7" s="350" customFormat="1" x14ac:dyDescent="0.25">
      <c r="A52" s="528"/>
      <c r="B52" s="470" t="s">
        <v>38</v>
      </c>
      <c r="C52" s="488" t="s">
        <v>39</v>
      </c>
      <c r="D52" s="488" t="s">
        <v>1863</v>
      </c>
      <c r="E52" s="489">
        <v>46248</v>
      </c>
      <c r="F52" s="488"/>
      <c r="G52" s="351"/>
    </row>
    <row r="53" spans="1:7" s="350" customFormat="1" x14ac:dyDescent="0.25">
      <c r="A53" s="528"/>
      <c r="B53" s="470" t="s">
        <v>38</v>
      </c>
      <c r="C53" s="488" t="s">
        <v>39</v>
      </c>
      <c r="D53" s="488" t="s">
        <v>1864</v>
      </c>
      <c r="E53" s="489">
        <v>46255</v>
      </c>
      <c r="F53" s="488"/>
      <c r="G53" s="351"/>
    </row>
    <row r="54" spans="1:7" s="350" customFormat="1" x14ac:dyDescent="0.25">
      <c r="A54" s="528"/>
      <c r="B54" s="470" t="s">
        <v>38</v>
      </c>
      <c r="C54" s="488" t="s">
        <v>39</v>
      </c>
      <c r="D54" s="488" t="s">
        <v>1865</v>
      </c>
      <c r="E54" s="489">
        <v>46262</v>
      </c>
      <c r="F54" s="488"/>
      <c r="G54" s="351"/>
    </row>
    <row r="55" spans="1:7" s="350" customFormat="1" x14ac:dyDescent="0.25">
      <c r="A55" s="528"/>
      <c r="B55" s="470" t="s">
        <v>38</v>
      </c>
      <c r="C55" s="488" t="s">
        <v>39</v>
      </c>
      <c r="D55" s="488" t="s">
        <v>1287</v>
      </c>
      <c r="E55" s="489">
        <v>46129</v>
      </c>
      <c r="F55" s="488"/>
      <c r="G55" s="351"/>
    </row>
    <row r="56" spans="1:7" s="350" customFormat="1" x14ac:dyDescent="0.25">
      <c r="A56" s="528"/>
      <c r="B56" s="470" t="s">
        <v>38</v>
      </c>
      <c r="C56" s="488" t="s">
        <v>39</v>
      </c>
      <c r="D56" s="488" t="s">
        <v>1427</v>
      </c>
      <c r="E56" s="489">
        <v>46143</v>
      </c>
      <c r="F56" s="488"/>
      <c r="G56" s="351"/>
    </row>
    <row r="57" spans="1:7" s="350" customFormat="1" x14ac:dyDescent="0.25">
      <c r="A57" s="528"/>
      <c r="B57" s="470" t="s">
        <v>38</v>
      </c>
      <c r="C57" s="488" t="s">
        <v>39</v>
      </c>
      <c r="D57" s="488" t="s">
        <v>1476</v>
      </c>
      <c r="E57" s="489">
        <v>46150</v>
      </c>
      <c r="F57" s="488"/>
      <c r="G57" s="351"/>
    </row>
    <row r="58" spans="1:7" s="350" customFormat="1" x14ac:dyDescent="0.25">
      <c r="A58" s="528"/>
      <c r="B58" s="470" t="s">
        <v>38</v>
      </c>
      <c r="C58" s="488" t="s">
        <v>39</v>
      </c>
      <c r="D58" s="488" t="s">
        <v>1477</v>
      </c>
      <c r="E58" s="489">
        <v>46185</v>
      </c>
      <c r="F58" s="488"/>
      <c r="G58" s="351"/>
    </row>
    <row r="59" spans="1:7" s="350" customFormat="1" x14ac:dyDescent="0.25">
      <c r="A59" s="528"/>
      <c r="B59" s="470" t="s">
        <v>38</v>
      </c>
      <c r="C59" s="488" t="s">
        <v>39</v>
      </c>
      <c r="D59" s="488" t="s">
        <v>1478</v>
      </c>
      <c r="E59" s="489">
        <v>46213</v>
      </c>
      <c r="F59" s="488"/>
      <c r="G59" s="351"/>
    </row>
    <row r="60" spans="1:7" s="350" customFormat="1" x14ac:dyDescent="0.25">
      <c r="A60" s="528"/>
      <c r="B60" s="470" t="s">
        <v>38</v>
      </c>
      <c r="C60" s="488" t="s">
        <v>39</v>
      </c>
      <c r="D60" s="488" t="s">
        <v>1479</v>
      </c>
      <c r="E60" s="489">
        <v>46227</v>
      </c>
      <c r="F60" s="488"/>
      <c r="G60" s="351"/>
    </row>
    <row r="61" spans="1:7" s="350" customFormat="1" x14ac:dyDescent="0.25">
      <c r="A61" s="528"/>
      <c r="B61" s="470" t="s">
        <v>38</v>
      </c>
      <c r="C61" s="488" t="s">
        <v>39</v>
      </c>
      <c r="D61" s="488" t="s">
        <v>1746</v>
      </c>
      <c r="E61" s="489">
        <v>46241</v>
      </c>
      <c r="F61" s="488"/>
      <c r="G61" s="351"/>
    </row>
    <row r="62" spans="1:7" s="350" customFormat="1" x14ac:dyDescent="0.25">
      <c r="A62" s="528"/>
      <c r="B62" s="470" t="s">
        <v>38</v>
      </c>
      <c r="C62" s="488" t="s">
        <v>39</v>
      </c>
      <c r="D62" s="488" t="s">
        <v>1747</v>
      </c>
      <c r="E62" s="489">
        <v>46248</v>
      </c>
      <c r="F62" s="488"/>
      <c r="G62" s="351"/>
    </row>
    <row r="63" spans="1:7" s="350" customFormat="1" x14ac:dyDescent="0.25">
      <c r="A63" s="528"/>
      <c r="B63" s="470" t="s">
        <v>38</v>
      </c>
      <c r="C63" s="488" t="s">
        <v>39</v>
      </c>
      <c r="D63" s="488" t="s">
        <v>1748</v>
      </c>
      <c r="E63" s="489">
        <v>46255</v>
      </c>
      <c r="F63" s="488"/>
      <c r="G63" s="351"/>
    </row>
    <row r="64" spans="1:7" s="350" customFormat="1" x14ac:dyDescent="0.25">
      <c r="A64" s="528"/>
      <c r="B64" s="470" t="s">
        <v>38</v>
      </c>
      <c r="C64" s="488" t="s">
        <v>39</v>
      </c>
      <c r="D64" s="488" t="s">
        <v>1749</v>
      </c>
      <c r="E64" s="489">
        <v>46262</v>
      </c>
      <c r="F64" s="488"/>
      <c r="G64" s="351"/>
    </row>
    <row r="65" spans="1:7" s="350" customFormat="1" x14ac:dyDescent="0.25">
      <c r="A65" s="528"/>
      <c r="B65" s="470" t="s">
        <v>38</v>
      </c>
      <c r="C65" s="488" t="s">
        <v>39</v>
      </c>
      <c r="D65" s="488" t="s">
        <v>1750</v>
      </c>
      <c r="E65" s="489">
        <v>46269</v>
      </c>
      <c r="F65" s="488"/>
      <c r="G65" s="349"/>
    </row>
    <row r="66" spans="1:7" s="350" customFormat="1" x14ac:dyDescent="0.25">
      <c r="A66" s="528"/>
      <c r="B66" s="470" t="s">
        <v>38</v>
      </c>
      <c r="C66" s="488" t="s">
        <v>39</v>
      </c>
      <c r="D66" s="488" t="s">
        <v>1751</v>
      </c>
      <c r="E66" s="489">
        <v>46276</v>
      </c>
      <c r="F66" s="488"/>
      <c r="G66" s="349"/>
    </row>
    <row r="67" spans="1:7" s="350" customFormat="1" x14ac:dyDescent="0.25">
      <c r="A67" s="528"/>
      <c r="B67" s="470" t="s">
        <v>38</v>
      </c>
      <c r="C67" s="488" t="s">
        <v>39</v>
      </c>
      <c r="D67" s="488" t="s">
        <v>1752</v>
      </c>
      <c r="E67" s="489">
        <v>46283</v>
      </c>
      <c r="F67" s="488"/>
      <c r="G67" s="349"/>
    </row>
    <row r="68" spans="1:7" s="350" customFormat="1" x14ac:dyDescent="0.25">
      <c r="A68" s="528"/>
      <c r="B68" s="470" t="s">
        <v>38</v>
      </c>
      <c r="C68" s="488" t="s">
        <v>39</v>
      </c>
      <c r="D68" s="488" t="s">
        <v>1753</v>
      </c>
      <c r="E68" s="489">
        <v>46290</v>
      </c>
      <c r="F68" s="488"/>
      <c r="G68" s="349"/>
    </row>
    <row r="69" spans="1:7" s="350" customFormat="1" x14ac:dyDescent="0.25">
      <c r="A69" s="528"/>
      <c r="B69" s="470" t="s">
        <v>38</v>
      </c>
      <c r="C69" s="488" t="s">
        <v>39</v>
      </c>
      <c r="D69" s="488" t="s">
        <v>1754</v>
      </c>
      <c r="E69" s="489">
        <v>46297</v>
      </c>
      <c r="F69" s="488"/>
      <c r="G69" s="349"/>
    </row>
    <row r="70" spans="1:7" s="350" customFormat="1" x14ac:dyDescent="0.25">
      <c r="A70" s="528"/>
      <c r="B70" s="470" t="s">
        <v>38</v>
      </c>
      <c r="C70" s="488" t="s">
        <v>39</v>
      </c>
      <c r="D70" s="488" t="s">
        <v>1755</v>
      </c>
      <c r="E70" s="489">
        <v>46304</v>
      </c>
      <c r="F70" s="488"/>
      <c r="G70" s="349"/>
    </row>
    <row r="71" spans="1:7" s="350" customFormat="1" x14ac:dyDescent="0.25">
      <c r="A71" s="528"/>
      <c r="B71" s="470" t="s">
        <v>38</v>
      </c>
      <c r="C71" s="488" t="s">
        <v>39</v>
      </c>
      <c r="D71" s="488" t="s">
        <v>1756</v>
      </c>
      <c r="E71" s="489">
        <v>46311</v>
      </c>
      <c r="F71" s="488"/>
      <c r="G71" s="349"/>
    </row>
    <row r="72" spans="1:7" s="350" customFormat="1" x14ac:dyDescent="0.25">
      <c r="A72" s="528"/>
      <c r="B72" s="470" t="s">
        <v>38</v>
      </c>
      <c r="C72" s="488" t="s">
        <v>39</v>
      </c>
      <c r="D72" s="488" t="s">
        <v>1757</v>
      </c>
      <c r="E72" s="489">
        <v>46318</v>
      </c>
      <c r="F72" s="488"/>
      <c r="G72" s="349"/>
    </row>
    <row r="73" spans="1:7" s="350" customFormat="1" x14ac:dyDescent="0.25">
      <c r="A73" s="528"/>
      <c r="B73" s="470" t="s">
        <v>38</v>
      </c>
      <c r="C73" s="488" t="s">
        <v>39</v>
      </c>
      <c r="D73" s="488" t="s">
        <v>1758</v>
      </c>
      <c r="E73" s="489">
        <v>46325</v>
      </c>
      <c r="F73" s="488"/>
      <c r="G73" s="349"/>
    </row>
    <row r="74" spans="1:7" s="350" customFormat="1" x14ac:dyDescent="0.25">
      <c r="A74" s="528"/>
      <c r="B74" s="470" t="s">
        <v>38</v>
      </c>
      <c r="C74" s="488" t="s">
        <v>39</v>
      </c>
      <c r="D74" s="488" t="s">
        <v>1866</v>
      </c>
      <c r="E74" s="489">
        <v>46332</v>
      </c>
      <c r="F74" s="488"/>
      <c r="G74" s="349"/>
    </row>
    <row r="75" spans="1:7" s="350" customFormat="1" x14ac:dyDescent="0.25">
      <c r="A75" s="528"/>
      <c r="B75" s="470" t="s">
        <v>38</v>
      </c>
      <c r="C75" s="488" t="s">
        <v>39</v>
      </c>
      <c r="D75" s="488" t="s">
        <v>1867</v>
      </c>
      <c r="E75" s="489">
        <v>46339</v>
      </c>
      <c r="F75" s="488"/>
      <c r="G75" s="351"/>
    </row>
    <row r="76" spans="1:7" s="350" customFormat="1" x14ac:dyDescent="0.25">
      <c r="A76" s="528"/>
      <c r="B76" s="470" t="s">
        <v>38</v>
      </c>
      <c r="C76" s="488" t="s">
        <v>39</v>
      </c>
      <c r="D76" s="488" t="s">
        <v>1868</v>
      </c>
      <c r="E76" s="489">
        <v>46346</v>
      </c>
      <c r="F76" s="488"/>
      <c r="G76" s="351"/>
    </row>
    <row r="77" spans="1:7" s="350" customFormat="1" x14ac:dyDescent="0.25">
      <c r="A77" s="528"/>
      <c r="B77" s="470" t="s">
        <v>38</v>
      </c>
      <c r="C77" s="488" t="s">
        <v>39</v>
      </c>
      <c r="D77" s="488" t="s">
        <v>1869</v>
      </c>
      <c r="E77" s="489">
        <v>46353</v>
      </c>
      <c r="F77" s="488"/>
      <c r="G77" s="351"/>
    </row>
    <row r="78" spans="1:7" s="350" customFormat="1" x14ac:dyDescent="0.25">
      <c r="A78" s="528"/>
      <c r="B78" s="470" t="s">
        <v>38</v>
      </c>
      <c r="C78" s="488" t="s">
        <v>39</v>
      </c>
      <c r="D78" s="488" t="s">
        <v>1288</v>
      </c>
      <c r="E78" s="489">
        <v>46178</v>
      </c>
      <c r="F78" s="488"/>
      <c r="G78" s="351"/>
    </row>
    <row r="79" spans="1:7" s="350" customFormat="1" x14ac:dyDescent="0.25">
      <c r="A79" s="528"/>
      <c r="B79" s="470" t="s">
        <v>38</v>
      </c>
      <c r="C79" s="488" t="s">
        <v>39</v>
      </c>
      <c r="D79" s="488" t="s">
        <v>1289</v>
      </c>
      <c r="E79" s="489">
        <v>46192</v>
      </c>
      <c r="F79" s="488"/>
      <c r="G79" s="351"/>
    </row>
    <row r="80" spans="1:7" s="350" customFormat="1" x14ac:dyDescent="0.25">
      <c r="A80" s="528"/>
      <c r="B80" s="470" t="s">
        <v>38</v>
      </c>
      <c r="C80" s="488" t="s">
        <v>39</v>
      </c>
      <c r="D80" s="488" t="s">
        <v>1290</v>
      </c>
      <c r="E80" s="489">
        <v>46206</v>
      </c>
      <c r="F80" s="488"/>
      <c r="G80" s="351"/>
    </row>
    <row r="81" spans="1:7" s="350" customFormat="1" x14ac:dyDescent="0.25">
      <c r="A81" s="528"/>
      <c r="B81" s="470" t="s">
        <v>38</v>
      </c>
      <c r="C81" s="488" t="s">
        <v>39</v>
      </c>
      <c r="D81" s="488" t="s">
        <v>1291</v>
      </c>
      <c r="E81" s="489">
        <v>46213</v>
      </c>
      <c r="F81" s="488"/>
      <c r="G81" s="351"/>
    </row>
    <row r="82" spans="1:7" s="350" customFormat="1" x14ac:dyDescent="0.25">
      <c r="A82" s="528"/>
      <c r="B82" s="470" t="s">
        <v>38</v>
      </c>
      <c r="C82" s="488" t="s">
        <v>39</v>
      </c>
      <c r="D82" s="488" t="s">
        <v>1292</v>
      </c>
      <c r="E82" s="489">
        <v>46227</v>
      </c>
      <c r="F82" s="488"/>
      <c r="G82" s="351"/>
    </row>
    <row r="83" spans="1:7" s="350" customFormat="1" x14ac:dyDescent="0.25">
      <c r="A83" s="528"/>
      <c r="B83" s="470" t="s">
        <v>38</v>
      </c>
      <c r="C83" s="488" t="s">
        <v>39</v>
      </c>
      <c r="D83" s="488" t="s">
        <v>1428</v>
      </c>
      <c r="E83" s="489">
        <v>46234</v>
      </c>
      <c r="F83" s="488"/>
      <c r="G83" s="351"/>
    </row>
    <row r="84" spans="1:7" s="350" customFormat="1" x14ac:dyDescent="0.25">
      <c r="A84" s="528"/>
      <c r="B84" s="470" t="s">
        <v>38</v>
      </c>
      <c r="C84" s="488" t="s">
        <v>39</v>
      </c>
      <c r="D84" s="488" t="s">
        <v>1480</v>
      </c>
      <c r="E84" s="489">
        <v>46241</v>
      </c>
      <c r="F84" s="488"/>
      <c r="G84" s="349"/>
    </row>
    <row r="85" spans="1:7" s="350" customFormat="1" x14ac:dyDescent="0.25">
      <c r="A85" s="528"/>
      <c r="B85" s="470" t="s">
        <v>38</v>
      </c>
      <c r="C85" s="488" t="s">
        <v>39</v>
      </c>
      <c r="D85" s="488" t="s">
        <v>1481</v>
      </c>
      <c r="E85" s="489">
        <v>46248</v>
      </c>
      <c r="F85" s="488"/>
      <c r="G85" s="349"/>
    </row>
    <row r="86" spans="1:7" s="350" customFormat="1" x14ac:dyDescent="0.25">
      <c r="A86" s="528"/>
      <c r="B86" s="470" t="s">
        <v>38</v>
      </c>
      <c r="C86" s="488" t="s">
        <v>39</v>
      </c>
      <c r="D86" s="488" t="s">
        <v>1482</v>
      </c>
      <c r="E86" s="489">
        <v>46255</v>
      </c>
      <c r="F86" s="488"/>
      <c r="G86" s="351"/>
    </row>
    <row r="87" spans="1:7" s="350" customFormat="1" x14ac:dyDescent="0.25">
      <c r="A87" s="528"/>
      <c r="B87" s="470" t="s">
        <v>38</v>
      </c>
      <c r="C87" s="488" t="s">
        <v>39</v>
      </c>
      <c r="D87" s="488" t="s">
        <v>1483</v>
      </c>
      <c r="E87" s="489">
        <v>46262</v>
      </c>
      <c r="F87" s="488"/>
      <c r="G87" s="351"/>
    </row>
    <row r="88" spans="1:7" s="350" customFormat="1" x14ac:dyDescent="0.25">
      <c r="A88" s="528"/>
      <c r="B88" s="470" t="s">
        <v>38</v>
      </c>
      <c r="C88" s="488" t="s">
        <v>39</v>
      </c>
      <c r="D88" s="488" t="s">
        <v>1484</v>
      </c>
      <c r="E88" s="489">
        <v>46269</v>
      </c>
      <c r="F88" s="488"/>
      <c r="G88" s="351"/>
    </row>
    <row r="89" spans="1:7" s="350" customFormat="1" x14ac:dyDescent="0.25">
      <c r="A89" s="528"/>
      <c r="B89" s="470" t="s">
        <v>38</v>
      </c>
      <c r="C89" s="488" t="s">
        <v>39</v>
      </c>
      <c r="D89" s="488" t="s">
        <v>1485</v>
      </c>
      <c r="E89" s="489">
        <v>46276</v>
      </c>
      <c r="F89" s="488"/>
      <c r="G89" s="351"/>
    </row>
    <row r="90" spans="1:7" s="350" customFormat="1" x14ac:dyDescent="0.25">
      <c r="A90" s="528"/>
      <c r="B90" s="470" t="s">
        <v>38</v>
      </c>
      <c r="C90" s="488" t="s">
        <v>39</v>
      </c>
      <c r="D90" s="488" t="s">
        <v>1486</v>
      </c>
      <c r="E90" s="489">
        <v>46283</v>
      </c>
      <c r="F90" s="488"/>
      <c r="G90" s="351"/>
    </row>
    <row r="91" spans="1:7" s="350" customFormat="1" x14ac:dyDescent="0.25">
      <c r="A91" s="528"/>
      <c r="B91" s="470" t="s">
        <v>38</v>
      </c>
      <c r="C91" s="488" t="s">
        <v>39</v>
      </c>
      <c r="D91" s="488" t="s">
        <v>1487</v>
      </c>
      <c r="E91" s="489">
        <v>46290</v>
      </c>
      <c r="F91" s="488"/>
    </row>
    <row r="92" spans="1:7" s="350" customFormat="1" x14ac:dyDescent="0.25">
      <c r="A92" s="528"/>
      <c r="B92" s="470" t="s">
        <v>38</v>
      </c>
      <c r="C92" s="488" t="s">
        <v>39</v>
      </c>
      <c r="D92" s="488" t="s">
        <v>1488</v>
      </c>
      <c r="E92" s="489">
        <v>46297</v>
      </c>
      <c r="F92" s="488"/>
      <c r="G92" s="351"/>
    </row>
    <row r="93" spans="1:7" s="350" customFormat="1" x14ac:dyDescent="0.25">
      <c r="A93" s="528"/>
      <c r="B93" s="470" t="s">
        <v>38</v>
      </c>
      <c r="C93" s="488" t="s">
        <v>39</v>
      </c>
      <c r="D93" s="488" t="s">
        <v>1489</v>
      </c>
      <c r="E93" s="489">
        <v>46304</v>
      </c>
      <c r="F93" s="488"/>
      <c r="G93" s="351"/>
    </row>
    <row r="94" spans="1:7" s="350" customFormat="1" x14ac:dyDescent="0.25">
      <c r="A94" s="528"/>
      <c r="B94" s="470" t="s">
        <v>38</v>
      </c>
      <c r="C94" s="488" t="s">
        <v>39</v>
      </c>
      <c r="D94" s="488" t="s">
        <v>1490</v>
      </c>
      <c r="E94" s="489">
        <v>46311</v>
      </c>
      <c r="F94" s="488"/>
      <c r="G94" s="351"/>
    </row>
    <row r="95" spans="1:7" s="350" customFormat="1" x14ac:dyDescent="0.25">
      <c r="A95" s="528"/>
      <c r="B95" s="470" t="s">
        <v>38</v>
      </c>
      <c r="C95" s="488" t="s">
        <v>39</v>
      </c>
      <c r="D95" s="488" t="s">
        <v>1491</v>
      </c>
      <c r="E95" s="489">
        <v>46318</v>
      </c>
      <c r="F95" s="488"/>
      <c r="G95" s="349"/>
    </row>
    <row r="96" spans="1:7" s="350" customFormat="1" x14ac:dyDescent="0.25">
      <c r="A96" s="528"/>
      <c r="B96" s="470" t="s">
        <v>38</v>
      </c>
      <c r="C96" s="488" t="s">
        <v>39</v>
      </c>
      <c r="D96" s="488" t="s">
        <v>1759</v>
      </c>
      <c r="E96" s="489">
        <v>46325</v>
      </c>
      <c r="F96" s="488"/>
      <c r="G96" s="349"/>
    </row>
    <row r="97" spans="1:7" s="350" customFormat="1" x14ac:dyDescent="0.25">
      <c r="A97" s="528"/>
      <c r="B97" s="470" t="s">
        <v>38</v>
      </c>
      <c r="C97" s="488" t="s">
        <v>39</v>
      </c>
      <c r="D97" s="488" t="s">
        <v>1760</v>
      </c>
      <c r="E97" s="489">
        <v>46332</v>
      </c>
      <c r="F97" s="488"/>
      <c r="G97" s="351"/>
    </row>
    <row r="98" spans="1:7" s="350" customFormat="1" x14ac:dyDescent="0.25">
      <c r="A98" s="528"/>
      <c r="B98" s="470" t="s">
        <v>38</v>
      </c>
      <c r="C98" s="488" t="s">
        <v>39</v>
      </c>
      <c r="D98" s="488" t="s">
        <v>1761</v>
      </c>
      <c r="E98" s="489">
        <v>46339</v>
      </c>
      <c r="F98" s="488"/>
      <c r="G98" s="351"/>
    </row>
    <row r="99" spans="1:7" s="350" customFormat="1" x14ac:dyDescent="0.25">
      <c r="A99" s="528"/>
      <c r="B99" s="470" t="s">
        <v>38</v>
      </c>
      <c r="C99" s="488" t="s">
        <v>39</v>
      </c>
      <c r="D99" s="488" t="s">
        <v>1762</v>
      </c>
      <c r="E99" s="489">
        <v>46346</v>
      </c>
      <c r="F99" s="488"/>
      <c r="G99" s="351"/>
    </row>
    <row r="100" spans="1:7" s="350" customFormat="1" x14ac:dyDescent="0.25">
      <c r="A100" s="528"/>
      <c r="B100" s="470" t="s">
        <v>38</v>
      </c>
      <c r="C100" s="488" t="s">
        <v>39</v>
      </c>
      <c r="D100" s="488" t="s">
        <v>1763</v>
      </c>
      <c r="E100" s="489">
        <v>46353</v>
      </c>
      <c r="F100" s="488"/>
      <c r="G100" s="351"/>
    </row>
    <row r="101" spans="1:7" s="350" customFormat="1" x14ac:dyDescent="0.25">
      <c r="A101" s="528"/>
      <c r="B101" s="470" t="s">
        <v>38</v>
      </c>
      <c r="C101" s="488" t="s">
        <v>39</v>
      </c>
      <c r="D101" s="488" t="s">
        <v>1764</v>
      </c>
      <c r="E101" s="489">
        <v>46360</v>
      </c>
      <c r="F101" s="488"/>
      <c r="G101" s="351"/>
    </row>
    <row r="102" spans="1:7" s="350" customFormat="1" x14ac:dyDescent="0.25">
      <c r="A102" s="528"/>
      <c r="B102" s="470" t="s">
        <v>38</v>
      </c>
      <c r="C102" s="488" t="s">
        <v>39</v>
      </c>
      <c r="D102" s="488" t="s">
        <v>1765</v>
      </c>
      <c r="E102" s="489">
        <v>46367</v>
      </c>
      <c r="F102" s="488"/>
      <c r="G102" s="351"/>
    </row>
    <row r="103" spans="1:7" s="350" customFormat="1" x14ac:dyDescent="0.25">
      <c r="A103" s="528"/>
      <c r="B103" s="470" t="s">
        <v>38</v>
      </c>
      <c r="C103" s="488" t="s">
        <v>39</v>
      </c>
      <c r="D103" s="488" t="s">
        <v>1766</v>
      </c>
      <c r="E103" s="489">
        <v>46374</v>
      </c>
      <c r="F103" s="488"/>
      <c r="G103" s="351"/>
    </row>
    <row r="104" spans="1:7" s="350" customFormat="1" x14ac:dyDescent="0.25">
      <c r="A104" s="528"/>
      <c r="B104" s="470" t="s">
        <v>38</v>
      </c>
      <c r="C104" s="488" t="s">
        <v>39</v>
      </c>
      <c r="D104" s="488" t="s">
        <v>1767</v>
      </c>
      <c r="E104" s="489">
        <v>46381</v>
      </c>
      <c r="F104" s="488"/>
      <c r="G104" s="349"/>
    </row>
    <row r="105" spans="1:7" s="350" customFormat="1" x14ac:dyDescent="0.25">
      <c r="A105" s="528"/>
      <c r="B105" s="470" t="s">
        <v>38</v>
      </c>
      <c r="C105" s="488" t="s">
        <v>39</v>
      </c>
      <c r="D105" s="488" t="s">
        <v>1768</v>
      </c>
      <c r="E105" s="489">
        <v>46388</v>
      </c>
      <c r="F105" s="488"/>
      <c r="G105" s="349"/>
    </row>
    <row r="106" spans="1:7" s="350" customFormat="1" x14ac:dyDescent="0.25">
      <c r="A106" s="528"/>
      <c r="B106" s="470" t="s">
        <v>38</v>
      </c>
      <c r="C106" s="488" t="s">
        <v>39</v>
      </c>
      <c r="D106" s="488" t="s">
        <v>1769</v>
      </c>
      <c r="E106" s="489">
        <v>46395</v>
      </c>
      <c r="F106" s="488"/>
      <c r="G106" s="349"/>
    </row>
    <row r="107" spans="1:7" s="350" customFormat="1" x14ac:dyDescent="0.25">
      <c r="A107" s="528"/>
      <c r="B107" s="470" t="s">
        <v>38</v>
      </c>
      <c r="C107" s="488" t="s">
        <v>39</v>
      </c>
      <c r="D107" s="488" t="s">
        <v>1770</v>
      </c>
      <c r="E107" s="489">
        <v>46402</v>
      </c>
      <c r="F107" s="488"/>
      <c r="G107" s="351"/>
    </row>
    <row r="108" spans="1:7" s="350" customFormat="1" x14ac:dyDescent="0.25">
      <c r="A108" s="528"/>
      <c r="B108" s="470" t="s">
        <v>38</v>
      </c>
      <c r="C108" s="488" t="s">
        <v>39</v>
      </c>
      <c r="D108" s="488" t="s">
        <v>1771</v>
      </c>
      <c r="E108" s="489">
        <v>46409</v>
      </c>
      <c r="F108" s="488"/>
      <c r="G108" s="351"/>
    </row>
    <row r="109" spans="1:7" s="350" customFormat="1" x14ac:dyDescent="0.25">
      <c r="A109" s="528"/>
      <c r="B109" s="470" t="s">
        <v>38</v>
      </c>
      <c r="C109" s="488" t="s">
        <v>39</v>
      </c>
      <c r="D109" s="488" t="s">
        <v>1772</v>
      </c>
      <c r="E109" s="489">
        <v>46416</v>
      </c>
      <c r="F109" s="488"/>
      <c r="G109" s="351"/>
    </row>
    <row r="110" spans="1:7" s="350" customFormat="1" x14ac:dyDescent="0.25">
      <c r="A110" s="528"/>
      <c r="B110" s="470" t="s">
        <v>38</v>
      </c>
      <c r="C110" s="488" t="s">
        <v>39</v>
      </c>
      <c r="D110" s="488" t="s">
        <v>1870</v>
      </c>
      <c r="E110" s="489">
        <v>46423</v>
      </c>
      <c r="F110" s="488"/>
      <c r="G110" s="351"/>
    </row>
    <row r="111" spans="1:7" s="350" customFormat="1" x14ac:dyDescent="0.25">
      <c r="A111" s="528"/>
      <c r="B111" s="470" t="s">
        <v>38</v>
      </c>
      <c r="C111" s="488" t="s">
        <v>39</v>
      </c>
      <c r="D111" s="488" t="s">
        <v>1871</v>
      </c>
      <c r="E111" s="489">
        <v>46430</v>
      </c>
      <c r="F111" s="488"/>
      <c r="G111" s="351"/>
    </row>
    <row r="112" spans="1:7" s="350" customFormat="1" x14ac:dyDescent="0.25">
      <c r="A112" s="528"/>
      <c r="B112" s="470" t="s">
        <v>38</v>
      </c>
      <c r="C112" s="488" t="s">
        <v>39</v>
      </c>
      <c r="D112" s="488" t="s">
        <v>1872</v>
      </c>
      <c r="E112" s="489">
        <v>46437</v>
      </c>
      <c r="F112" s="488"/>
      <c r="G112" s="351"/>
    </row>
    <row r="113" spans="1:7" s="350" customFormat="1" x14ac:dyDescent="0.25">
      <c r="A113" s="528"/>
      <c r="B113" s="470" t="s">
        <v>38</v>
      </c>
      <c r="C113" s="488" t="s">
        <v>39</v>
      </c>
      <c r="D113" s="488" t="s">
        <v>1873</v>
      </c>
      <c r="E113" s="489">
        <v>46444</v>
      </c>
      <c r="F113" s="488"/>
      <c r="G113" s="351"/>
    </row>
    <row r="114" spans="1:7" s="350" customFormat="1" x14ac:dyDescent="0.25">
      <c r="A114" s="528"/>
      <c r="B114" s="470" t="s">
        <v>810</v>
      </c>
      <c r="C114" s="488" t="s">
        <v>811</v>
      </c>
      <c r="D114" s="488" t="s">
        <v>1773</v>
      </c>
      <c r="E114" s="489">
        <v>46591</v>
      </c>
      <c r="F114" s="488"/>
      <c r="G114" s="351"/>
    </row>
    <row r="115" spans="1:7" s="350" customFormat="1" x14ac:dyDescent="0.25">
      <c r="A115" s="528"/>
      <c r="B115" s="470" t="s">
        <v>810</v>
      </c>
      <c r="C115" s="488" t="s">
        <v>811</v>
      </c>
      <c r="D115" s="488" t="s">
        <v>1774</v>
      </c>
      <c r="E115" s="489">
        <v>46598</v>
      </c>
      <c r="F115" s="488"/>
      <c r="G115" s="351"/>
    </row>
    <row r="116" spans="1:7" s="350" customFormat="1" x14ac:dyDescent="0.25">
      <c r="A116" s="528"/>
      <c r="B116" s="470" t="s">
        <v>810</v>
      </c>
      <c r="C116" s="488" t="s">
        <v>811</v>
      </c>
      <c r="D116" s="488" t="s">
        <v>1874</v>
      </c>
      <c r="E116" s="489">
        <v>46605</v>
      </c>
      <c r="F116" s="488"/>
      <c r="G116" s="351"/>
    </row>
    <row r="117" spans="1:7" s="350" customFormat="1" x14ac:dyDescent="0.25">
      <c r="A117" s="528"/>
      <c r="B117" s="470" t="s">
        <v>36</v>
      </c>
      <c r="C117" s="488" t="s">
        <v>37</v>
      </c>
      <c r="D117" s="488" t="s">
        <v>1293</v>
      </c>
      <c r="E117" s="489">
        <v>46087</v>
      </c>
      <c r="F117" s="488"/>
      <c r="G117" s="351"/>
    </row>
    <row r="118" spans="1:7" s="350" customFormat="1" x14ac:dyDescent="0.25">
      <c r="A118" s="528"/>
      <c r="B118" s="470" t="s">
        <v>36</v>
      </c>
      <c r="C118" s="488" t="s">
        <v>37</v>
      </c>
      <c r="D118" s="488" t="s">
        <v>1294</v>
      </c>
      <c r="E118" s="489">
        <v>46115</v>
      </c>
      <c r="F118" s="488"/>
      <c r="G118" s="351"/>
    </row>
    <row r="119" spans="1:7" s="350" customFormat="1" x14ac:dyDescent="0.25">
      <c r="A119" s="528"/>
      <c r="B119" s="470" t="s">
        <v>36</v>
      </c>
      <c r="C119" s="488" t="s">
        <v>37</v>
      </c>
      <c r="D119" s="488" t="s">
        <v>1295</v>
      </c>
      <c r="E119" s="489">
        <v>46122</v>
      </c>
      <c r="F119" s="488"/>
      <c r="G119" s="351"/>
    </row>
    <row r="120" spans="1:7" s="350" customFormat="1" x14ac:dyDescent="0.25">
      <c r="A120" s="528"/>
      <c r="B120" s="470" t="s">
        <v>36</v>
      </c>
      <c r="C120" s="488" t="s">
        <v>37</v>
      </c>
      <c r="D120" s="488" t="s">
        <v>1296</v>
      </c>
      <c r="E120" s="489">
        <v>46129</v>
      </c>
      <c r="F120" s="488"/>
      <c r="G120" s="351"/>
    </row>
    <row r="121" spans="1:7" s="350" customFormat="1" x14ac:dyDescent="0.25">
      <c r="A121" s="528"/>
      <c r="B121" s="470" t="s">
        <v>36</v>
      </c>
      <c r="C121" s="488" t="s">
        <v>37</v>
      </c>
      <c r="D121" s="488" t="s">
        <v>1297</v>
      </c>
      <c r="E121" s="489">
        <v>46136</v>
      </c>
      <c r="F121" s="488"/>
      <c r="G121" s="351"/>
    </row>
    <row r="122" spans="1:7" s="350" customFormat="1" x14ac:dyDescent="0.25">
      <c r="A122" s="528"/>
      <c r="B122" s="470" t="s">
        <v>36</v>
      </c>
      <c r="C122" s="488" t="s">
        <v>37</v>
      </c>
      <c r="D122" s="488" t="s">
        <v>1429</v>
      </c>
      <c r="E122" s="489">
        <v>46143</v>
      </c>
      <c r="F122" s="488"/>
      <c r="G122" s="351"/>
    </row>
    <row r="123" spans="1:7" s="350" customFormat="1" x14ac:dyDescent="0.25">
      <c r="A123" s="528"/>
      <c r="B123" s="470" t="s">
        <v>36</v>
      </c>
      <c r="C123" s="488" t="s">
        <v>37</v>
      </c>
      <c r="D123" s="488" t="s">
        <v>1227</v>
      </c>
      <c r="E123" s="489">
        <v>46094</v>
      </c>
      <c r="F123" s="488"/>
      <c r="G123" s="351"/>
    </row>
    <row r="124" spans="1:7" s="350" customFormat="1" x14ac:dyDescent="0.25">
      <c r="A124" s="528"/>
      <c r="B124" s="470" t="s">
        <v>36</v>
      </c>
      <c r="C124" s="488" t="s">
        <v>37</v>
      </c>
      <c r="D124" s="488" t="s">
        <v>1228</v>
      </c>
      <c r="E124" s="489">
        <v>46101</v>
      </c>
      <c r="F124" s="488"/>
      <c r="G124" s="351"/>
    </row>
    <row r="125" spans="1:7" s="350" customFormat="1" x14ac:dyDescent="0.25">
      <c r="A125" s="528"/>
      <c r="B125" s="470" t="s">
        <v>36</v>
      </c>
      <c r="C125" s="488" t="s">
        <v>37</v>
      </c>
      <c r="D125" s="488" t="s">
        <v>1229</v>
      </c>
      <c r="E125" s="489">
        <v>46108</v>
      </c>
      <c r="F125" s="488"/>
      <c r="G125" s="349"/>
    </row>
    <row r="126" spans="1:7" s="350" customFormat="1" x14ac:dyDescent="0.25">
      <c r="A126" s="528"/>
      <c r="B126" s="470" t="s">
        <v>36</v>
      </c>
      <c r="C126" s="488" t="s">
        <v>37</v>
      </c>
      <c r="D126" s="488" t="s">
        <v>1230</v>
      </c>
      <c r="E126" s="489">
        <v>46122</v>
      </c>
      <c r="F126" s="488"/>
      <c r="G126" s="349"/>
    </row>
    <row r="127" spans="1:7" s="350" customFormat="1" x14ac:dyDescent="0.25">
      <c r="A127" s="528"/>
      <c r="B127" s="470" t="s">
        <v>36</v>
      </c>
      <c r="C127" s="488" t="s">
        <v>37</v>
      </c>
      <c r="D127" s="488" t="s">
        <v>1231</v>
      </c>
      <c r="E127" s="489">
        <v>46129</v>
      </c>
      <c r="F127" s="488"/>
      <c r="G127" s="349"/>
    </row>
    <row r="128" spans="1:7" s="350" customFormat="1" x14ac:dyDescent="0.25">
      <c r="A128" s="528"/>
      <c r="B128" s="470" t="s">
        <v>36</v>
      </c>
      <c r="C128" s="488" t="s">
        <v>37</v>
      </c>
      <c r="D128" s="488" t="s">
        <v>1232</v>
      </c>
      <c r="E128" s="489">
        <v>46136</v>
      </c>
      <c r="F128" s="488"/>
      <c r="G128" s="349"/>
    </row>
    <row r="129" spans="1:7" s="350" customFormat="1" x14ac:dyDescent="0.25">
      <c r="A129" s="528"/>
      <c r="B129" s="470" t="s">
        <v>36</v>
      </c>
      <c r="C129" s="488" t="s">
        <v>37</v>
      </c>
      <c r="D129" s="488" t="s">
        <v>1233</v>
      </c>
      <c r="E129" s="489">
        <v>46143</v>
      </c>
      <c r="F129" s="488"/>
      <c r="G129" s="349"/>
    </row>
    <row r="130" spans="1:7" s="350" customFormat="1" x14ac:dyDescent="0.25">
      <c r="A130" s="528"/>
      <c r="B130" s="470" t="s">
        <v>36</v>
      </c>
      <c r="C130" s="488" t="s">
        <v>37</v>
      </c>
      <c r="D130" s="488" t="s">
        <v>1234</v>
      </c>
      <c r="E130" s="489">
        <v>46150</v>
      </c>
      <c r="F130" s="488"/>
      <c r="G130" s="349"/>
    </row>
    <row r="131" spans="1:7" s="350" customFormat="1" x14ac:dyDescent="0.25">
      <c r="A131" s="528"/>
      <c r="B131" s="470" t="s">
        <v>36</v>
      </c>
      <c r="C131" s="488" t="s">
        <v>37</v>
      </c>
      <c r="D131" s="488" t="s">
        <v>1235</v>
      </c>
      <c r="E131" s="489">
        <v>46157</v>
      </c>
      <c r="F131" s="488"/>
      <c r="G131" s="349"/>
    </row>
    <row r="132" spans="1:7" s="350" customFormat="1" x14ac:dyDescent="0.25">
      <c r="A132" s="528"/>
      <c r="B132" s="470" t="s">
        <v>36</v>
      </c>
      <c r="C132" s="488" t="s">
        <v>37</v>
      </c>
      <c r="D132" s="488" t="s">
        <v>1236</v>
      </c>
      <c r="E132" s="489">
        <v>46164</v>
      </c>
      <c r="F132" s="488"/>
      <c r="G132" s="349"/>
    </row>
    <row r="133" spans="1:7" s="350" customFormat="1" x14ac:dyDescent="0.25">
      <c r="A133" s="528"/>
      <c r="B133" s="470" t="s">
        <v>36</v>
      </c>
      <c r="C133" s="488" t="s">
        <v>37</v>
      </c>
      <c r="D133" s="488" t="s">
        <v>1237</v>
      </c>
      <c r="E133" s="489">
        <v>46171</v>
      </c>
      <c r="F133" s="488"/>
      <c r="G133" s="349"/>
    </row>
    <row r="134" spans="1:7" s="350" customFormat="1" x14ac:dyDescent="0.25">
      <c r="A134" s="528"/>
      <c r="B134" s="470" t="s">
        <v>36</v>
      </c>
      <c r="C134" s="488" t="s">
        <v>37</v>
      </c>
      <c r="D134" s="488" t="s">
        <v>1298</v>
      </c>
      <c r="E134" s="489">
        <v>46178</v>
      </c>
      <c r="F134" s="488"/>
      <c r="G134" s="349"/>
    </row>
    <row r="135" spans="1:7" s="350" customFormat="1" x14ac:dyDescent="0.25">
      <c r="A135" s="528"/>
      <c r="B135" s="470" t="s">
        <v>36</v>
      </c>
      <c r="C135" s="488" t="s">
        <v>37</v>
      </c>
      <c r="D135" s="488" t="s">
        <v>1299</v>
      </c>
      <c r="E135" s="489">
        <v>46206</v>
      </c>
      <c r="F135" s="488"/>
      <c r="G135" s="351"/>
    </row>
    <row r="136" spans="1:7" s="350" customFormat="1" x14ac:dyDescent="0.25">
      <c r="A136" s="528"/>
      <c r="B136" s="470" t="s">
        <v>36</v>
      </c>
      <c r="C136" s="488" t="s">
        <v>37</v>
      </c>
      <c r="D136" s="488" t="s">
        <v>1300</v>
      </c>
      <c r="E136" s="489">
        <v>46220</v>
      </c>
      <c r="F136" s="488"/>
      <c r="G136" s="351"/>
    </row>
    <row r="137" spans="1:7" s="350" customFormat="1" x14ac:dyDescent="0.25">
      <c r="A137" s="528"/>
      <c r="B137" s="470" t="s">
        <v>36</v>
      </c>
      <c r="C137" s="488" t="s">
        <v>37</v>
      </c>
      <c r="D137" s="488" t="s">
        <v>1301</v>
      </c>
      <c r="E137" s="489">
        <v>46227</v>
      </c>
      <c r="F137" s="488"/>
      <c r="G137" s="351"/>
    </row>
    <row r="138" spans="1:7" s="350" customFormat="1" x14ac:dyDescent="0.25">
      <c r="A138" s="528"/>
      <c r="B138" s="470" t="s">
        <v>36</v>
      </c>
      <c r="C138" s="488" t="s">
        <v>37</v>
      </c>
      <c r="D138" s="488" t="s">
        <v>1430</v>
      </c>
      <c r="E138" s="489">
        <v>46234</v>
      </c>
      <c r="F138" s="488"/>
      <c r="G138" s="351"/>
    </row>
    <row r="139" spans="1:7" s="350" customFormat="1" x14ac:dyDescent="0.25">
      <c r="A139" s="528"/>
      <c r="B139" s="470" t="s">
        <v>940</v>
      </c>
      <c r="C139" s="488" t="s">
        <v>941</v>
      </c>
      <c r="D139" s="488" t="s">
        <v>1031</v>
      </c>
      <c r="E139" s="489">
        <v>46101</v>
      </c>
      <c r="F139" s="488"/>
      <c r="G139" s="351"/>
    </row>
    <row r="140" spans="1:7" s="350" customFormat="1" x14ac:dyDescent="0.25">
      <c r="A140" s="528"/>
      <c r="B140" s="470" t="s">
        <v>940</v>
      </c>
      <c r="C140" s="488" t="s">
        <v>941</v>
      </c>
      <c r="D140" s="488" t="s">
        <v>1010</v>
      </c>
      <c r="E140" s="489">
        <v>46157</v>
      </c>
      <c r="F140" s="488"/>
      <c r="G140" s="351"/>
    </row>
    <row r="141" spans="1:7" s="350" customFormat="1" x14ac:dyDescent="0.25">
      <c r="A141" s="528"/>
      <c r="B141" s="470" t="s">
        <v>940</v>
      </c>
      <c r="C141" s="488" t="s">
        <v>941</v>
      </c>
      <c r="D141" s="488" t="s">
        <v>1011</v>
      </c>
      <c r="E141" s="489">
        <v>46164</v>
      </c>
      <c r="F141" s="488"/>
      <c r="G141" s="351"/>
    </row>
    <row r="142" spans="1:7" s="350" customFormat="1" x14ac:dyDescent="0.25">
      <c r="A142" s="528"/>
      <c r="B142" s="470" t="s">
        <v>940</v>
      </c>
      <c r="C142" s="488" t="s">
        <v>941</v>
      </c>
      <c r="D142" s="488" t="s">
        <v>1153</v>
      </c>
      <c r="E142" s="489">
        <v>46178</v>
      </c>
      <c r="F142" s="488"/>
      <c r="G142" s="351"/>
    </row>
    <row r="143" spans="1:7" s="350" customFormat="1" x14ac:dyDescent="0.25">
      <c r="A143" s="528"/>
      <c r="B143" s="470" t="s">
        <v>940</v>
      </c>
      <c r="C143" s="488" t="s">
        <v>941</v>
      </c>
      <c r="D143" s="488" t="s">
        <v>1154</v>
      </c>
      <c r="E143" s="489">
        <v>46185</v>
      </c>
      <c r="F143" s="488"/>
      <c r="G143" s="351"/>
    </row>
    <row r="144" spans="1:7" s="350" customFormat="1" x14ac:dyDescent="0.25">
      <c r="A144" s="528"/>
      <c r="B144" s="470" t="s">
        <v>940</v>
      </c>
      <c r="C144" s="488" t="s">
        <v>941</v>
      </c>
      <c r="D144" s="488" t="s">
        <v>1155</v>
      </c>
      <c r="E144" s="489">
        <v>46199</v>
      </c>
      <c r="F144" s="488"/>
      <c r="G144" s="349"/>
    </row>
    <row r="145" spans="1:7" s="350" customFormat="1" x14ac:dyDescent="0.25">
      <c r="A145" s="528"/>
      <c r="B145" s="470" t="s">
        <v>940</v>
      </c>
      <c r="C145" s="488" t="s">
        <v>941</v>
      </c>
      <c r="D145" s="488" t="s">
        <v>1156</v>
      </c>
      <c r="E145" s="489">
        <v>46206</v>
      </c>
      <c r="F145" s="488"/>
      <c r="G145" s="349"/>
    </row>
    <row r="146" spans="1:7" s="350" customFormat="1" x14ac:dyDescent="0.25">
      <c r="A146" s="528"/>
      <c r="B146" s="470" t="s">
        <v>940</v>
      </c>
      <c r="C146" s="488" t="s">
        <v>941</v>
      </c>
      <c r="D146" s="488" t="s">
        <v>1157</v>
      </c>
      <c r="E146" s="489">
        <v>46213</v>
      </c>
      <c r="F146" s="488"/>
      <c r="G146" s="351"/>
    </row>
    <row r="147" spans="1:7" s="350" customFormat="1" x14ac:dyDescent="0.25">
      <c r="A147" s="528"/>
      <c r="B147" s="470" t="s">
        <v>940</v>
      </c>
      <c r="C147" s="488" t="s">
        <v>941</v>
      </c>
      <c r="D147" s="488" t="s">
        <v>1158</v>
      </c>
      <c r="E147" s="489">
        <v>46220</v>
      </c>
      <c r="F147" s="488"/>
      <c r="G147" s="351"/>
    </row>
    <row r="148" spans="1:7" s="350" customFormat="1" x14ac:dyDescent="0.25">
      <c r="A148" s="528"/>
      <c r="B148" s="470" t="s">
        <v>940</v>
      </c>
      <c r="C148" s="488" t="s">
        <v>941</v>
      </c>
      <c r="D148" s="488" t="s">
        <v>1159</v>
      </c>
      <c r="E148" s="489">
        <v>46227</v>
      </c>
      <c r="F148" s="488"/>
      <c r="G148" s="351"/>
    </row>
    <row r="149" spans="1:7" s="350" customFormat="1" x14ac:dyDescent="0.25">
      <c r="A149" s="528"/>
      <c r="B149" s="470" t="s">
        <v>940</v>
      </c>
      <c r="C149" s="488" t="s">
        <v>941</v>
      </c>
      <c r="D149" s="488" t="s">
        <v>1160</v>
      </c>
      <c r="E149" s="489">
        <v>46234</v>
      </c>
      <c r="F149" s="488"/>
      <c r="G149" s="351"/>
    </row>
    <row r="150" spans="1:7" s="350" customFormat="1" x14ac:dyDescent="0.25">
      <c r="A150" s="528"/>
      <c r="B150" s="470" t="s">
        <v>940</v>
      </c>
      <c r="C150" s="488" t="s">
        <v>941</v>
      </c>
      <c r="D150" s="488" t="s">
        <v>1199</v>
      </c>
      <c r="E150" s="489">
        <v>46241</v>
      </c>
      <c r="F150" s="488"/>
      <c r="G150" s="351"/>
    </row>
    <row r="151" spans="1:7" s="350" customFormat="1" x14ac:dyDescent="0.25">
      <c r="A151" s="528"/>
      <c r="B151" s="470" t="s">
        <v>940</v>
      </c>
      <c r="C151" s="488" t="s">
        <v>941</v>
      </c>
      <c r="D151" s="488" t="s">
        <v>1200</v>
      </c>
      <c r="E151" s="489">
        <v>46248</v>
      </c>
      <c r="F151" s="488"/>
    </row>
    <row r="152" spans="1:7" s="350" customFormat="1" x14ac:dyDescent="0.25">
      <c r="A152" s="528"/>
      <c r="B152" s="470" t="s">
        <v>940</v>
      </c>
      <c r="C152" s="488" t="s">
        <v>941</v>
      </c>
      <c r="D152" s="488" t="s">
        <v>1201</v>
      </c>
      <c r="E152" s="489">
        <v>46255</v>
      </c>
      <c r="F152" s="488"/>
      <c r="G152" s="351"/>
    </row>
    <row r="153" spans="1:7" s="350" customFormat="1" x14ac:dyDescent="0.25">
      <c r="A153" s="528"/>
      <c r="B153" s="470" t="s">
        <v>940</v>
      </c>
      <c r="C153" s="488" t="s">
        <v>941</v>
      </c>
      <c r="D153" s="488" t="s">
        <v>1202</v>
      </c>
      <c r="E153" s="489">
        <v>46262</v>
      </c>
      <c r="F153" s="488"/>
      <c r="G153" s="351"/>
    </row>
    <row r="154" spans="1:7" s="350" customFormat="1" x14ac:dyDescent="0.25">
      <c r="A154" s="528"/>
      <c r="B154" s="470" t="s">
        <v>940</v>
      </c>
      <c r="C154" s="488" t="s">
        <v>941</v>
      </c>
      <c r="D154" s="488" t="s">
        <v>1214</v>
      </c>
      <c r="E154" s="489">
        <v>46269</v>
      </c>
      <c r="F154" s="488"/>
      <c r="G154" s="351"/>
    </row>
    <row r="155" spans="1:7" s="350" customFormat="1" x14ac:dyDescent="0.25">
      <c r="A155" s="528"/>
      <c r="B155" s="470" t="s">
        <v>940</v>
      </c>
      <c r="C155" s="488" t="s">
        <v>941</v>
      </c>
      <c r="D155" s="488" t="s">
        <v>1215</v>
      </c>
      <c r="E155" s="489">
        <v>46276</v>
      </c>
      <c r="F155" s="488"/>
      <c r="G155" s="349"/>
    </row>
    <row r="156" spans="1:7" s="350" customFormat="1" x14ac:dyDescent="0.25">
      <c r="A156" s="528"/>
      <c r="B156" s="470" t="s">
        <v>940</v>
      </c>
      <c r="C156" s="488" t="s">
        <v>941</v>
      </c>
      <c r="D156" s="488" t="s">
        <v>1216</v>
      </c>
      <c r="E156" s="489">
        <v>46283</v>
      </c>
      <c r="F156" s="488"/>
      <c r="G156" s="349"/>
    </row>
    <row r="157" spans="1:7" s="350" customFormat="1" x14ac:dyDescent="0.25">
      <c r="A157" s="528"/>
      <c r="B157" s="470" t="s">
        <v>940</v>
      </c>
      <c r="C157" s="488" t="s">
        <v>941</v>
      </c>
      <c r="D157" s="488" t="s">
        <v>1217</v>
      </c>
      <c r="E157" s="489">
        <v>46290</v>
      </c>
      <c r="F157" s="488"/>
      <c r="G157" s="351"/>
    </row>
    <row r="158" spans="1:7" s="350" customFormat="1" x14ac:dyDescent="0.25">
      <c r="A158" s="528"/>
      <c r="B158" s="470" t="s">
        <v>940</v>
      </c>
      <c r="C158" s="488" t="s">
        <v>941</v>
      </c>
      <c r="D158" s="488" t="s">
        <v>1218</v>
      </c>
      <c r="E158" s="489">
        <v>46304</v>
      </c>
      <c r="F158" s="488"/>
      <c r="G158" s="351"/>
    </row>
    <row r="159" spans="1:7" s="350" customFormat="1" x14ac:dyDescent="0.25">
      <c r="A159" s="528"/>
      <c r="B159" s="470" t="s">
        <v>940</v>
      </c>
      <c r="C159" s="488" t="s">
        <v>941</v>
      </c>
      <c r="D159" s="488" t="s">
        <v>1219</v>
      </c>
      <c r="E159" s="489">
        <v>46311</v>
      </c>
      <c r="F159" s="488"/>
      <c r="G159" s="351"/>
    </row>
    <row r="160" spans="1:7" s="350" customFormat="1" x14ac:dyDescent="0.25">
      <c r="A160" s="528"/>
      <c r="B160" s="470" t="s">
        <v>940</v>
      </c>
      <c r="C160" s="488" t="s">
        <v>941</v>
      </c>
      <c r="D160" s="488" t="s">
        <v>1220</v>
      </c>
      <c r="E160" s="489">
        <v>46318</v>
      </c>
      <c r="F160" s="488"/>
      <c r="G160" s="351"/>
    </row>
    <row r="161" spans="1:7" s="350" customFormat="1" x14ac:dyDescent="0.25">
      <c r="A161" s="528"/>
      <c r="B161" s="470" t="s">
        <v>940</v>
      </c>
      <c r="C161" s="488" t="s">
        <v>941</v>
      </c>
      <c r="D161" s="488" t="s">
        <v>1221</v>
      </c>
      <c r="E161" s="489">
        <v>46325</v>
      </c>
      <c r="F161" s="488"/>
      <c r="G161" s="351"/>
    </row>
    <row r="162" spans="1:7" s="350" customFormat="1" x14ac:dyDescent="0.25">
      <c r="A162" s="528"/>
      <c r="B162" s="470" t="s">
        <v>940</v>
      </c>
      <c r="C162" s="488" t="s">
        <v>941</v>
      </c>
      <c r="D162" s="488" t="s">
        <v>1238</v>
      </c>
      <c r="E162" s="489">
        <v>46332</v>
      </c>
      <c r="F162" s="488"/>
      <c r="G162" s="351"/>
    </row>
    <row r="163" spans="1:7" s="350" customFormat="1" x14ac:dyDescent="0.25">
      <c r="A163" s="528"/>
      <c r="B163" s="470" t="s">
        <v>940</v>
      </c>
      <c r="C163" s="488" t="s">
        <v>941</v>
      </c>
      <c r="D163" s="488" t="s">
        <v>1239</v>
      </c>
      <c r="E163" s="489">
        <v>46339</v>
      </c>
      <c r="F163" s="488"/>
      <c r="G163" s="351"/>
    </row>
    <row r="164" spans="1:7" s="350" customFormat="1" x14ac:dyDescent="0.25">
      <c r="A164" s="528"/>
      <c r="B164" s="470" t="s">
        <v>940</v>
      </c>
      <c r="C164" s="488" t="s">
        <v>941</v>
      </c>
      <c r="D164" s="488" t="s">
        <v>1240</v>
      </c>
      <c r="E164" s="489">
        <v>46346</v>
      </c>
      <c r="F164" s="488"/>
      <c r="G164" s="349"/>
    </row>
    <row r="165" spans="1:7" s="350" customFormat="1" x14ac:dyDescent="0.25">
      <c r="A165" s="528"/>
      <c r="B165" s="470" t="s">
        <v>940</v>
      </c>
      <c r="C165" s="488" t="s">
        <v>941</v>
      </c>
      <c r="D165" s="488" t="s">
        <v>1241</v>
      </c>
      <c r="E165" s="489">
        <v>46353</v>
      </c>
      <c r="F165" s="488"/>
      <c r="G165" s="349"/>
    </row>
    <row r="166" spans="1:7" s="350" customFormat="1" x14ac:dyDescent="0.25">
      <c r="A166" s="528"/>
      <c r="B166" s="470" t="s">
        <v>940</v>
      </c>
      <c r="C166" s="488" t="s">
        <v>941</v>
      </c>
      <c r="D166" s="488" t="s">
        <v>1302</v>
      </c>
      <c r="E166" s="489">
        <v>46360</v>
      </c>
      <c r="F166" s="488"/>
      <c r="G166" s="349"/>
    </row>
    <row r="167" spans="1:7" s="350" customFormat="1" x14ac:dyDescent="0.25">
      <c r="A167" s="528"/>
      <c r="B167" s="470" t="s">
        <v>940</v>
      </c>
      <c r="C167" s="488" t="s">
        <v>941</v>
      </c>
      <c r="D167" s="488" t="s">
        <v>1303</v>
      </c>
      <c r="E167" s="489">
        <v>46374</v>
      </c>
      <c r="F167" s="488"/>
      <c r="G167" s="351"/>
    </row>
    <row r="168" spans="1:7" s="350" customFormat="1" x14ac:dyDescent="0.25">
      <c r="A168" s="528"/>
      <c r="B168" s="470" t="s">
        <v>940</v>
      </c>
      <c r="C168" s="488" t="s">
        <v>941</v>
      </c>
      <c r="D168" s="488" t="s">
        <v>1304</v>
      </c>
      <c r="E168" s="489">
        <v>46381</v>
      </c>
      <c r="F168" s="488"/>
      <c r="G168" s="351"/>
    </row>
    <row r="169" spans="1:7" s="350" customFormat="1" x14ac:dyDescent="0.25">
      <c r="A169" s="528"/>
      <c r="B169" s="470" t="s">
        <v>940</v>
      </c>
      <c r="C169" s="488" t="s">
        <v>941</v>
      </c>
      <c r="D169" s="488" t="s">
        <v>1305</v>
      </c>
      <c r="E169" s="489">
        <v>46388</v>
      </c>
      <c r="F169" s="488"/>
      <c r="G169" s="351"/>
    </row>
    <row r="170" spans="1:7" s="350" customFormat="1" x14ac:dyDescent="0.25">
      <c r="A170" s="528"/>
      <c r="B170" s="470" t="s">
        <v>940</v>
      </c>
      <c r="C170" s="488" t="s">
        <v>941</v>
      </c>
      <c r="D170" s="488" t="s">
        <v>1306</v>
      </c>
      <c r="E170" s="489">
        <v>46402</v>
      </c>
      <c r="F170" s="488"/>
      <c r="G170" s="351"/>
    </row>
    <row r="171" spans="1:7" s="350" customFormat="1" x14ac:dyDescent="0.25">
      <c r="A171" s="528"/>
      <c r="B171" s="470" t="s">
        <v>940</v>
      </c>
      <c r="C171" s="488" t="s">
        <v>941</v>
      </c>
      <c r="D171" s="488" t="s">
        <v>1307</v>
      </c>
      <c r="E171" s="489">
        <v>46409</v>
      </c>
      <c r="F171" s="488"/>
      <c r="G171" s="351"/>
    </row>
    <row r="172" spans="1:7" s="350" customFormat="1" x14ac:dyDescent="0.25">
      <c r="A172" s="528"/>
      <c r="B172" s="470" t="s">
        <v>940</v>
      </c>
      <c r="C172" s="488" t="s">
        <v>941</v>
      </c>
      <c r="D172" s="488" t="s">
        <v>942</v>
      </c>
      <c r="E172" s="489">
        <v>46129</v>
      </c>
      <c r="F172" s="488"/>
      <c r="G172" s="351"/>
    </row>
    <row r="173" spans="1:7" s="350" customFormat="1" x14ac:dyDescent="0.25">
      <c r="A173" s="528"/>
      <c r="B173" s="470" t="s">
        <v>940</v>
      </c>
      <c r="C173" s="488" t="s">
        <v>941</v>
      </c>
      <c r="D173" s="488" t="s">
        <v>943</v>
      </c>
      <c r="E173" s="489">
        <v>46136</v>
      </c>
      <c r="F173" s="488"/>
      <c r="G173" s="351"/>
    </row>
    <row r="174" spans="1:7" s="350" customFormat="1" x14ac:dyDescent="0.25">
      <c r="A174" s="528"/>
      <c r="B174" s="470" t="s">
        <v>940</v>
      </c>
      <c r="C174" s="488" t="s">
        <v>941</v>
      </c>
      <c r="D174" s="488" t="s">
        <v>944</v>
      </c>
      <c r="E174" s="489">
        <v>46150</v>
      </c>
      <c r="F174" s="488"/>
      <c r="G174" s="351"/>
    </row>
    <row r="175" spans="1:7" s="350" customFormat="1" x14ac:dyDescent="0.25">
      <c r="A175" s="528"/>
      <c r="B175" s="470" t="s">
        <v>940</v>
      </c>
      <c r="C175" s="488" t="s">
        <v>941</v>
      </c>
      <c r="D175" s="488" t="s">
        <v>945</v>
      </c>
      <c r="E175" s="489">
        <v>46164</v>
      </c>
      <c r="F175" s="488"/>
      <c r="G175" s="351"/>
    </row>
    <row r="176" spans="1:7" s="350" customFormat="1" x14ac:dyDescent="0.25">
      <c r="A176" s="528"/>
      <c r="B176" s="470" t="s">
        <v>940</v>
      </c>
      <c r="C176" s="488" t="s">
        <v>941</v>
      </c>
      <c r="D176" s="488" t="s">
        <v>946</v>
      </c>
      <c r="E176" s="489">
        <v>46171</v>
      </c>
      <c r="F176" s="488"/>
      <c r="G176" s="351"/>
    </row>
    <row r="177" spans="1:7" s="350" customFormat="1" x14ac:dyDescent="0.25">
      <c r="A177" s="528"/>
      <c r="B177" s="470" t="s">
        <v>940</v>
      </c>
      <c r="C177" s="488" t="s">
        <v>941</v>
      </c>
      <c r="D177" s="488" t="s">
        <v>1012</v>
      </c>
      <c r="E177" s="489">
        <v>46178</v>
      </c>
      <c r="F177" s="488"/>
      <c r="G177" s="351"/>
    </row>
    <row r="178" spans="1:7" s="350" customFormat="1" x14ac:dyDescent="0.25">
      <c r="A178" s="528"/>
      <c r="B178" s="470" t="s">
        <v>940</v>
      </c>
      <c r="C178" s="488" t="s">
        <v>941</v>
      </c>
      <c r="D178" s="488" t="s">
        <v>1013</v>
      </c>
      <c r="E178" s="489">
        <v>46185</v>
      </c>
      <c r="F178" s="488"/>
      <c r="G178" s="351"/>
    </row>
    <row r="179" spans="1:7" s="350" customFormat="1" x14ac:dyDescent="0.25">
      <c r="A179" s="528"/>
      <c r="B179" s="470" t="s">
        <v>940</v>
      </c>
      <c r="C179" s="488" t="s">
        <v>941</v>
      </c>
      <c r="D179" s="488" t="s">
        <v>1014</v>
      </c>
      <c r="E179" s="489">
        <v>46192</v>
      </c>
      <c r="F179" s="488"/>
      <c r="G179" s="351"/>
    </row>
    <row r="180" spans="1:7" s="350" customFormat="1" x14ac:dyDescent="0.25">
      <c r="A180" s="528"/>
      <c r="B180" s="470" t="s">
        <v>940</v>
      </c>
      <c r="C180" s="488" t="s">
        <v>941</v>
      </c>
      <c r="D180" s="488" t="s">
        <v>1015</v>
      </c>
      <c r="E180" s="489">
        <v>46199</v>
      </c>
      <c r="F180" s="488"/>
      <c r="G180" s="351"/>
    </row>
    <row r="181" spans="1:7" s="350" customFormat="1" x14ac:dyDescent="0.25">
      <c r="A181" s="528"/>
      <c r="B181" s="470" t="s">
        <v>940</v>
      </c>
      <c r="C181" s="488" t="s">
        <v>941</v>
      </c>
      <c r="D181" s="488" t="s">
        <v>1016</v>
      </c>
      <c r="E181" s="489">
        <v>46206</v>
      </c>
      <c r="F181" s="488"/>
      <c r="G181" s="351"/>
    </row>
    <row r="182" spans="1:7" s="350" customFormat="1" x14ac:dyDescent="0.25">
      <c r="A182" s="528"/>
      <c r="B182" s="470" t="s">
        <v>940</v>
      </c>
      <c r="C182" s="488" t="s">
        <v>941</v>
      </c>
      <c r="D182" s="488" t="s">
        <v>1032</v>
      </c>
      <c r="E182" s="489">
        <v>46227</v>
      </c>
      <c r="F182" s="488"/>
      <c r="G182" s="351"/>
    </row>
    <row r="183" spans="1:7" s="350" customFormat="1" x14ac:dyDescent="0.25">
      <c r="A183" s="528"/>
      <c r="B183" s="470" t="s">
        <v>940</v>
      </c>
      <c r="C183" s="488" t="s">
        <v>941</v>
      </c>
      <c r="D183" s="488" t="s">
        <v>1033</v>
      </c>
      <c r="E183" s="489">
        <v>46234</v>
      </c>
      <c r="F183" s="488"/>
      <c r="G183" s="351"/>
    </row>
    <row r="184" spans="1:7" s="350" customFormat="1" x14ac:dyDescent="0.25">
      <c r="A184" s="528"/>
      <c r="B184" s="470" t="s">
        <v>940</v>
      </c>
      <c r="C184" s="488" t="s">
        <v>941</v>
      </c>
      <c r="D184" s="488" t="s">
        <v>1034</v>
      </c>
      <c r="E184" s="489">
        <v>46241</v>
      </c>
      <c r="F184" s="488"/>
      <c r="G184" s="351"/>
    </row>
    <row r="185" spans="1:7" s="350" customFormat="1" x14ac:dyDescent="0.25">
      <c r="A185" s="528"/>
      <c r="B185" s="470" t="s">
        <v>940</v>
      </c>
      <c r="C185" s="488" t="s">
        <v>941</v>
      </c>
      <c r="D185" s="488" t="s">
        <v>1035</v>
      </c>
      <c r="E185" s="489">
        <v>46248</v>
      </c>
      <c r="F185" s="488"/>
      <c r="G185" s="349"/>
    </row>
    <row r="186" spans="1:7" s="350" customFormat="1" x14ac:dyDescent="0.25">
      <c r="A186" s="528"/>
      <c r="B186" s="470" t="s">
        <v>940</v>
      </c>
      <c r="C186" s="488" t="s">
        <v>941</v>
      </c>
      <c r="D186" s="488" t="s">
        <v>1036</v>
      </c>
      <c r="E186" s="489">
        <v>46255</v>
      </c>
      <c r="F186" s="488"/>
      <c r="G186" s="349"/>
    </row>
    <row r="187" spans="1:7" s="350" customFormat="1" x14ac:dyDescent="0.25">
      <c r="A187" s="528"/>
      <c r="B187" s="470" t="s">
        <v>940</v>
      </c>
      <c r="C187" s="488" t="s">
        <v>941</v>
      </c>
      <c r="D187" s="488" t="s">
        <v>1037</v>
      </c>
      <c r="E187" s="489">
        <v>46262</v>
      </c>
      <c r="F187" s="488"/>
      <c r="G187" s="349"/>
    </row>
    <row r="188" spans="1:7" s="350" customFormat="1" x14ac:dyDescent="0.25">
      <c r="A188" s="528"/>
      <c r="B188" s="470" t="s">
        <v>940</v>
      </c>
      <c r="C188" s="488" t="s">
        <v>941</v>
      </c>
      <c r="D188" s="488" t="s">
        <v>1038</v>
      </c>
      <c r="E188" s="489">
        <v>46269</v>
      </c>
      <c r="F188" s="488"/>
      <c r="G188" s="349"/>
    </row>
    <row r="189" spans="1:7" s="350" customFormat="1" x14ac:dyDescent="0.25">
      <c r="A189" s="528"/>
      <c r="B189" s="470" t="s">
        <v>940</v>
      </c>
      <c r="C189" s="488" t="s">
        <v>941</v>
      </c>
      <c r="D189" s="488" t="s">
        <v>1039</v>
      </c>
      <c r="E189" s="489">
        <v>46283</v>
      </c>
      <c r="F189" s="488"/>
      <c r="G189" s="349"/>
    </row>
    <row r="190" spans="1:7" s="350" customFormat="1" x14ac:dyDescent="0.25">
      <c r="A190" s="528"/>
      <c r="B190" s="470" t="s">
        <v>940</v>
      </c>
      <c r="C190" s="488" t="s">
        <v>941</v>
      </c>
      <c r="D190" s="488" t="s">
        <v>1040</v>
      </c>
      <c r="E190" s="489">
        <v>46290</v>
      </c>
      <c r="F190" s="488"/>
      <c r="G190" s="349"/>
    </row>
    <row r="191" spans="1:7" s="350" customFormat="1" x14ac:dyDescent="0.25">
      <c r="A191" s="528"/>
      <c r="B191" s="470" t="s">
        <v>940</v>
      </c>
      <c r="C191" s="488" t="s">
        <v>941</v>
      </c>
      <c r="D191" s="488" t="s">
        <v>1017</v>
      </c>
      <c r="E191" s="489">
        <v>46297</v>
      </c>
      <c r="F191" s="488"/>
      <c r="G191" s="349"/>
    </row>
    <row r="192" spans="1:7" s="350" customFormat="1" x14ac:dyDescent="0.25">
      <c r="A192" s="528"/>
      <c r="B192" s="470" t="s">
        <v>940</v>
      </c>
      <c r="C192" s="488" t="s">
        <v>941</v>
      </c>
      <c r="D192" s="488" t="s">
        <v>1018</v>
      </c>
      <c r="E192" s="489">
        <v>46304</v>
      </c>
      <c r="F192" s="488"/>
      <c r="G192" s="349"/>
    </row>
    <row r="193" spans="1:7" s="350" customFormat="1" x14ac:dyDescent="0.25">
      <c r="A193" s="528"/>
      <c r="B193" s="470" t="s">
        <v>940</v>
      </c>
      <c r="C193" s="488" t="s">
        <v>941</v>
      </c>
      <c r="D193" s="488" t="s">
        <v>1019</v>
      </c>
      <c r="E193" s="489">
        <v>46311</v>
      </c>
      <c r="F193" s="488"/>
      <c r="G193" s="349"/>
    </row>
    <row r="194" spans="1:7" s="350" customFormat="1" x14ac:dyDescent="0.25">
      <c r="A194" s="528"/>
      <c r="B194" s="470" t="s">
        <v>940</v>
      </c>
      <c r="C194" s="488" t="s">
        <v>941</v>
      </c>
      <c r="D194" s="488" t="s">
        <v>1020</v>
      </c>
      <c r="E194" s="489">
        <v>46318</v>
      </c>
      <c r="F194" s="488"/>
      <c r="G194" s="349"/>
    </row>
    <row r="195" spans="1:7" s="350" customFormat="1" x14ac:dyDescent="0.25">
      <c r="A195" s="528"/>
      <c r="B195" s="470" t="s">
        <v>940</v>
      </c>
      <c r="C195" s="488" t="s">
        <v>941</v>
      </c>
      <c r="D195" s="488" t="s">
        <v>1021</v>
      </c>
      <c r="E195" s="489">
        <v>46325</v>
      </c>
      <c r="F195" s="488"/>
      <c r="G195" s="351"/>
    </row>
    <row r="196" spans="1:7" s="350" customFormat="1" x14ac:dyDescent="0.25">
      <c r="A196" s="528"/>
      <c r="B196" s="470" t="s">
        <v>940</v>
      </c>
      <c r="C196" s="488" t="s">
        <v>941</v>
      </c>
      <c r="D196" s="488" t="s">
        <v>1022</v>
      </c>
      <c r="E196" s="489">
        <v>46332</v>
      </c>
      <c r="F196" s="488"/>
      <c r="G196" s="351"/>
    </row>
    <row r="197" spans="1:7" s="350" customFormat="1" x14ac:dyDescent="0.25">
      <c r="A197" s="528"/>
      <c r="B197" s="470" t="s">
        <v>940</v>
      </c>
      <c r="C197" s="488" t="s">
        <v>941</v>
      </c>
      <c r="D197" s="488" t="s">
        <v>1023</v>
      </c>
      <c r="E197" s="489">
        <v>46346</v>
      </c>
      <c r="F197" s="488"/>
      <c r="G197" s="351"/>
    </row>
    <row r="198" spans="1:7" s="350" customFormat="1" x14ac:dyDescent="0.25">
      <c r="A198" s="528"/>
      <c r="B198" s="470" t="s">
        <v>940</v>
      </c>
      <c r="C198" s="488" t="s">
        <v>941</v>
      </c>
      <c r="D198" s="488" t="s">
        <v>1024</v>
      </c>
      <c r="E198" s="489">
        <v>46353</v>
      </c>
      <c r="F198" s="488"/>
      <c r="G198" s="351"/>
    </row>
    <row r="199" spans="1:7" s="350" customFormat="1" x14ac:dyDescent="0.25">
      <c r="A199" s="528"/>
      <c r="B199" s="470" t="s">
        <v>940</v>
      </c>
      <c r="C199" s="488" t="s">
        <v>941</v>
      </c>
      <c r="D199" s="488" t="s">
        <v>1161</v>
      </c>
      <c r="E199" s="489">
        <v>46360</v>
      </c>
      <c r="F199" s="488"/>
      <c r="G199" s="351"/>
    </row>
    <row r="200" spans="1:7" s="350" customFormat="1" x14ac:dyDescent="0.25">
      <c r="A200" s="528"/>
      <c r="B200" s="470" t="s">
        <v>940</v>
      </c>
      <c r="C200" s="488" t="s">
        <v>941</v>
      </c>
      <c r="D200" s="488" t="s">
        <v>1162</v>
      </c>
      <c r="E200" s="489">
        <v>46367</v>
      </c>
      <c r="F200" s="488"/>
      <c r="G200" s="351"/>
    </row>
    <row r="201" spans="1:7" s="350" customFormat="1" x14ac:dyDescent="0.25">
      <c r="A201" s="528"/>
      <c r="B201" s="470" t="s">
        <v>940</v>
      </c>
      <c r="C201" s="488" t="s">
        <v>941</v>
      </c>
      <c r="D201" s="488" t="s">
        <v>1163</v>
      </c>
      <c r="E201" s="489">
        <v>46374</v>
      </c>
      <c r="F201" s="488"/>
      <c r="G201" s="351"/>
    </row>
    <row r="202" spans="1:7" s="350" customFormat="1" x14ac:dyDescent="0.25">
      <c r="A202" s="528"/>
      <c r="B202" s="470" t="s">
        <v>940</v>
      </c>
      <c r="C202" s="488" t="s">
        <v>941</v>
      </c>
      <c r="D202" s="488" t="s">
        <v>1164</v>
      </c>
      <c r="E202" s="489">
        <v>46381</v>
      </c>
      <c r="F202" s="488"/>
      <c r="G202" s="351"/>
    </row>
    <row r="203" spans="1:7" s="350" customFormat="1" x14ac:dyDescent="0.25">
      <c r="A203" s="528"/>
      <c r="B203" s="470" t="s">
        <v>940</v>
      </c>
      <c r="C203" s="488" t="s">
        <v>941</v>
      </c>
      <c r="D203" s="488" t="s">
        <v>1165</v>
      </c>
      <c r="E203" s="489">
        <v>46388</v>
      </c>
      <c r="F203" s="488"/>
      <c r="G203" s="349"/>
    </row>
    <row r="204" spans="1:7" s="350" customFormat="1" x14ac:dyDescent="0.25">
      <c r="A204" s="528"/>
      <c r="B204" s="470" t="s">
        <v>940</v>
      </c>
      <c r="C204" s="488" t="s">
        <v>941</v>
      </c>
      <c r="D204" s="488" t="s">
        <v>1166</v>
      </c>
      <c r="E204" s="489">
        <v>46395</v>
      </c>
      <c r="F204" s="488"/>
      <c r="G204" s="349"/>
    </row>
    <row r="205" spans="1:7" s="350" customFormat="1" x14ac:dyDescent="0.25">
      <c r="A205" s="528"/>
      <c r="B205" s="470" t="s">
        <v>940</v>
      </c>
      <c r="C205" s="488" t="s">
        <v>941</v>
      </c>
      <c r="D205" s="488" t="s">
        <v>1167</v>
      </c>
      <c r="E205" s="489">
        <v>46402</v>
      </c>
      <c r="F205" s="488"/>
      <c r="G205" s="351"/>
    </row>
    <row r="206" spans="1:7" s="350" customFormat="1" x14ac:dyDescent="0.25">
      <c r="A206" s="528"/>
      <c r="B206" s="470" t="s">
        <v>940</v>
      </c>
      <c r="C206" s="488" t="s">
        <v>941</v>
      </c>
      <c r="D206" s="488" t="s">
        <v>1168</v>
      </c>
      <c r="E206" s="489">
        <v>46409</v>
      </c>
      <c r="F206" s="488"/>
      <c r="G206" s="351"/>
    </row>
    <row r="207" spans="1:7" s="350" customFormat="1" x14ac:dyDescent="0.25">
      <c r="A207" s="528"/>
      <c r="B207" s="470" t="s">
        <v>940</v>
      </c>
      <c r="C207" s="488" t="s">
        <v>941</v>
      </c>
      <c r="D207" s="488" t="s">
        <v>1169</v>
      </c>
      <c r="E207" s="489">
        <v>46416</v>
      </c>
      <c r="F207" s="488"/>
      <c r="G207" s="351"/>
    </row>
    <row r="208" spans="1:7" s="350" customFormat="1" x14ac:dyDescent="0.25">
      <c r="A208" s="528"/>
      <c r="B208" s="470" t="s">
        <v>940</v>
      </c>
      <c r="C208" s="488" t="s">
        <v>941</v>
      </c>
      <c r="D208" s="488" t="s">
        <v>1203</v>
      </c>
      <c r="E208" s="489">
        <v>46423</v>
      </c>
      <c r="F208" s="488"/>
      <c r="G208" s="351"/>
    </row>
    <row r="209" spans="1:7" s="350" customFormat="1" x14ac:dyDescent="0.25">
      <c r="A209" s="528"/>
      <c r="B209" s="470" t="s">
        <v>940</v>
      </c>
      <c r="C209" s="488" t="s">
        <v>941</v>
      </c>
      <c r="D209" s="488" t="s">
        <v>1204</v>
      </c>
      <c r="E209" s="489">
        <v>46430</v>
      </c>
      <c r="F209" s="488"/>
      <c r="G209" s="351"/>
    </row>
    <row r="210" spans="1:7" s="350" customFormat="1" x14ac:dyDescent="0.25">
      <c r="A210" s="528"/>
      <c r="B210" s="470" t="s">
        <v>940</v>
      </c>
      <c r="C210" s="488" t="s">
        <v>941</v>
      </c>
      <c r="D210" s="488" t="s">
        <v>1205</v>
      </c>
      <c r="E210" s="489">
        <v>46437</v>
      </c>
      <c r="F210" s="488"/>
    </row>
    <row r="211" spans="1:7" s="350" customFormat="1" x14ac:dyDescent="0.25">
      <c r="A211" s="528"/>
      <c r="B211" s="470" t="s">
        <v>940</v>
      </c>
      <c r="C211" s="488" t="s">
        <v>941</v>
      </c>
      <c r="D211" s="488" t="s">
        <v>1206</v>
      </c>
      <c r="E211" s="489">
        <v>46444</v>
      </c>
      <c r="F211" s="488"/>
      <c r="G211" s="351"/>
    </row>
    <row r="212" spans="1:7" s="350" customFormat="1" x14ac:dyDescent="0.25">
      <c r="A212" s="528"/>
      <c r="B212" s="470" t="s">
        <v>940</v>
      </c>
      <c r="C212" s="488" t="s">
        <v>941</v>
      </c>
      <c r="D212" s="488" t="s">
        <v>1222</v>
      </c>
      <c r="E212" s="489">
        <v>46458</v>
      </c>
      <c r="F212" s="488"/>
      <c r="G212" s="351"/>
    </row>
    <row r="213" spans="1:7" s="350" customFormat="1" x14ac:dyDescent="0.25">
      <c r="A213" s="528"/>
      <c r="B213" s="470" t="s">
        <v>940</v>
      </c>
      <c r="C213" s="488" t="s">
        <v>941</v>
      </c>
      <c r="D213" s="488" t="s">
        <v>1223</v>
      </c>
      <c r="E213" s="489">
        <v>46465</v>
      </c>
      <c r="F213" s="488"/>
      <c r="G213" s="351"/>
    </row>
    <row r="214" spans="1:7" s="350" customFormat="1" x14ac:dyDescent="0.25">
      <c r="A214" s="528"/>
      <c r="B214" s="470" t="s">
        <v>940</v>
      </c>
      <c r="C214" s="488" t="s">
        <v>941</v>
      </c>
      <c r="D214" s="488" t="s">
        <v>1224</v>
      </c>
      <c r="E214" s="489">
        <v>46472</v>
      </c>
      <c r="F214" s="488"/>
      <c r="G214" s="349"/>
    </row>
    <row r="215" spans="1:7" s="350" customFormat="1" x14ac:dyDescent="0.25">
      <c r="A215" s="528"/>
      <c r="B215" s="470" t="s">
        <v>940</v>
      </c>
      <c r="C215" s="488" t="s">
        <v>941</v>
      </c>
      <c r="D215" s="488" t="s">
        <v>1225</v>
      </c>
      <c r="E215" s="489">
        <v>46486</v>
      </c>
      <c r="F215" s="488"/>
      <c r="G215" s="349"/>
    </row>
    <row r="216" spans="1:7" s="350" customFormat="1" x14ac:dyDescent="0.25">
      <c r="A216" s="528"/>
      <c r="B216" s="470" t="s">
        <v>940</v>
      </c>
      <c r="C216" s="488" t="s">
        <v>941</v>
      </c>
      <c r="D216" s="488" t="s">
        <v>1226</v>
      </c>
      <c r="E216" s="489">
        <v>46507</v>
      </c>
      <c r="F216" s="488"/>
      <c r="G216" s="351"/>
    </row>
    <row r="217" spans="1:7" s="350" customFormat="1" x14ac:dyDescent="0.25">
      <c r="A217" s="528"/>
      <c r="B217" s="470" t="s">
        <v>940</v>
      </c>
      <c r="C217" s="488" t="s">
        <v>941</v>
      </c>
      <c r="D217" s="488" t="s">
        <v>1242</v>
      </c>
      <c r="E217" s="489">
        <v>46514</v>
      </c>
      <c r="F217" s="488"/>
      <c r="G217" s="351"/>
    </row>
    <row r="218" spans="1:7" s="350" customFormat="1" x14ac:dyDescent="0.25">
      <c r="A218" s="528"/>
      <c r="B218" s="470" t="s">
        <v>940</v>
      </c>
      <c r="C218" s="488" t="s">
        <v>941</v>
      </c>
      <c r="D218" s="488" t="s">
        <v>1243</v>
      </c>
      <c r="E218" s="489">
        <v>46528</v>
      </c>
      <c r="F218" s="488"/>
      <c r="G218" s="351"/>
    </row>
    <row r="219" spans="1:7" s="350" customFormat="1" x14ac:dyDescent="0.25">
      <c r="A219" s="528"/>
      <c r="B219" s="470" t="s">
        <v>940</v>
      </c>
      <c r="C219" s="488" t="s">
        <v>941</v>
      </c>
      <c r="D219" s="488" t="s">
        <v>1308</v>
      </c>
      <c r="E219" s="489">
        <v>46542</v>
      </c>
      <c r="F219" s="488"/>
      <c r="G219" s="351"/>
    </row>
    <row r="220" spans="1:7" s="350" customFormat="1" x14ac:dyDescent="0.25">
      <c r="A220" s="528"/>
      <c r="B220" s="470" t="s">
        <v>940</v>
      </c>
      <c r="C220" s="488" t="s">
        <v>941</v>
      </c>
      <c r="D220" s="488" t="s">
        <v>1309</v>
      </c>
      <c r="E220" s="489">
        <v>46570</v>
      </c>
      <c r="F220" s="488"/>
      <c r="G220" s="351"/>
    </row>
    <row r="221" spans="1:7" s="350" customFormat="1" x14ac:dyDescent="0.25">
      <c r="A221" s="528"/>
      <c r="B221" s="470" t="s">
        <v>940</v>
      </c>
      <c r="C221" s="488" t="s">
        <v>941</v>
      </c>
      <c r="D221" s="488" t="s">
        <v>1310</v>
      </c>
      <c r="E221" s="489">
        <v>46577</v>
      </c>
      <c r="F221" s="488"/>
      <c r="G221" s="351"/>
    </row>
    <row r="222" spans="1:7" s="350" customFormat="1" x14ac:dyDescent="0.25">
      <c r="A222" s="528"/>
      <c r="B222" s="470" t="s">
        <v>940</v>
      </c>
      <c r="C222" s="488" t="s">
        <v>941</v>
      </c>
      <c r="D222" s="488" t="s">
        <v>1311</v>
      </c>
      <c r="E222" s="489">
        <v>46584</v>
      </c>
      <c r="F222" s="488"/>
      <c r="G222" s="351"/>
    </row>
    <row r="223" spans="1:7" s="350" customFormat="1" x14ac:dyDescent="0.25">
      <c r="A223" s="528"/>
      <c r="B223" s="470" t="s">
        <v>940</v>
      </c>
      <c r="C223" s="488" t="s">
        <v>941</v>
      </c>
      <c r="D223" s="488" t="s">
        <v>1312</v>
      </c>
      <c r="E223" s="489">
        <v>46591</v>
      </c>
      <c r="F223" s="488"/>
      <c r="G223" s="349"/>
    </row>
    <row r="224" spans="1:7" s="350" customFormat="1" x14ac:dyDescent="0.25">
      <c r="A224" s="528"/>
      <c r="B224" s="470" t="s">
        <v>940</v>
      </c>
      <c r="C224" s="488" t="s">
        <v>941</v>
      </c>
      <c r="D224" s="488" t="s">
        <v>1431</v>
      </c>
      <c r="E224" s="489">
        <v>46598</v>
      </c>
      <c r="F224" s="488"/>
      <c r="G224" s="349"/>
    </row>
    <row r="225" spans="1:7" s="350" customFormat="1" x14ac:dyDescent="0.25">
      <c r="A225" s="528"/>
      <c r="B225" s="470" t="s">
        <v>940</v>
      </c>
      <c r="C225" s="488" t="s">
        <v>941</v>
      </c>
      <c r="D225" s="488" t="s">
        <v>1041</v>
      </c>
      <c r="E225" s="489">
        <v>46955</v>
      </c>
      <c r="F225" s="488"/>
      <c r="G225" s="349"/>
    </row>
    <row r="226" spans="1:7" s="350" customFormat="1" x14ac:dyDescent="0.25">
      <c r="A226" s="528"/>
      <c r="B226" s="470" t="s">
        <v>38</v>
      </c>
      <c r="C226" s="488" t="s">
        <v>39</v>
      </c>
      <c r="D226" s="488" t="s">
        <v>1492</v>
      </c>
      <c r="E226" s="489">
        <v>46150</v>
      </c>
      <c r="F226" s="488"/>
      <c r="G226" s="351"/>
    </row>
    <row r="227" spans="1:7" s="350" customFormat="1" x14ac:dyDescent="0.25">
      <c r="A227" s="528"/>
      <c r="B227" s="470" t="s">
        <v>38</v>
      </c>
      <c r="C227" s="488" t="s">
        <v>39</v>
      </c>
      <c r="D227" s="488" t="s">
        <v>1493</v>
      </c>
      <c r="E227" s="489">
        <v>46157</v>
      </c>
      <c r="F227" s="488"/>
      <c r="G227" s="351"/>
    </row>
    <row r="228" spans="1:7" s="350" customFormat="1" x14ac:dyDescent="0.25">
      <c r="A228" s="528"/>
      <c r="B228" s="470" t="s">
        <v>38</v>
      </c>
      <c r="C228" s="488" t="s">
        <v>39</v>
      </c>
      <c r="D228" s="488" t="s">
        <v>1494</v>
      </c>
      <c r="E228" s="489">
        <v>46164</v>
      </c>
      <c r="F228" s="488"/>
      <c r="G228" s="351"/>
    </row>
    <row r="229" spans="1:7" s="350" customFormat="1" x14ac:dyDescent="0.25">
      <c r="A229" s="528"/>
      <c r="B229" s="470" t="s">
        <v>38</v>
      </c>
      <c r="C229" s="488" t="s">
        <v>39</v>
      </c>
      <c r="D229" s="488" t="s">
        <v>1495</v>
      </c>
      <c r="E229" s="489">
        <v>46241</v>
      </c>
      <c r="F229" s="488"/>
      <c r="G229" s="351"/>
    </row>
    <row r="230" spans="1:7" s="350" customFormat="1" x14ac:dyDescent="0.25">
      <c r="A230" s="528"/>
      <c r="B230" s="470" t="s">
        <v>38</v>
      </c>
      <c r="C230" s="488" t="s">
        <v>39</v>
      </c>
      <c r="D230" s="488" t="s">
        <v>1496</v>
      </c>
      <c r="E230" s="489">
        <v>46248</v>
      </c>
      <c r="F230" s="488"/>
      <c r="G230" s="351"/>
    </row>
    <row r="231" spans="1:7" s="350" customFormat="1" x14ac:dyDescent="0.25">
      <c r="A231" s="528"/>
      <c r="B231" s="470" t="s">
        <v>38</v>
      </c>
      <c r="C231" s="488" t="s">
        <v>39</v>
      </c>
      <c r="D231" s="488" t="s">
        <v>1497</v>
      </c>
      <c r="E231" s="489">
        <v>46255</v>
      </c>
      <c r="F231" s="488"/>
      <c r="G231" s="351"/>
    </row>
    <row r="232" spans="1:7" s="350" customFormat="1" x14ac:dyDescent="0.25">
      <c r="A232" s="528"/>
      <c r="B232" s="470" t="s">
        <v>38</v>
      </c>
      <c r="C232" s="488" t="s">
        <v>39</v>
      </c>
      <c r="D232" s="488" t="s">
        <v>1498</v>
      </c>
      <c r="E232" s="489">
        <v>46262</v>
      </c>
      <c r="F232" s="488"/>
      <c r="G232" s="351"/>
    </row>
    <row r="233" spans="1:7" s="350" customFormat="1" x14ac:dyDescent="0.25">
      <c r="A233" s="528"/>
      <c r="B233" s="470" t="s">
        <v>810</v>
      </c>
      <c r="C233" s="488" t="s">
        <v>811</v>
      </c>
      <c r="D233" s="488" t="s">
        <v>1499</v>
      </c>
      <c r="E233" s="489">
        <v>46423</v>
      </c>
      <c r="F233" s="488"/>
      <c r="G233" s="351"/>
    </row>
    <row r="234" spans="1:7" s="350" customFormat="1" x14ac:dyDescent="0.25">
      <c r="A234" s="528"/>
      <c r="B234" s="470" t="s">
        <v>810</v>
      </c>
      <c r="C234" s="488" t="s">
        <v>811</v>
      </c>
      <c r="D234" s="488" t="s">
        <v>1500</v>
      </c>
      <c r="E234" s="489">
        <v>46430</v>
      </c>
      <c r="F234" s="488"/>
      <c r="G234" s="351"/>
    </row>
    <row r="235" spans="1:7" s="350" customFormat="1" x14ac:dyDescent="0.25">
      <c r="A235" s="528"/>
      <c r="B235" s="470" t="s">
        <v>810</v>
      </c>
      <c r="C235" s="488" t="s">
        <v>811</v>
      </c>
      <c r="D235" s="488" t="s">
        <v>1501</v>
      </c>
      <c r="E235" s="489">
        <v>46437</v>
      </c>
      <c r="F235" s="488"/>
      <c r="G235" s="351"/>
    </row>
    <row r="236" spans="1:7" s="350" customFormat="1" x14ac:dyDescent="0.25">
      <c r="A236" s="528"/>
      <c r="B236" s="470" t="s">
        <v>810</v>
      </c>
      <c r="C236" s="488" t="s">
        <v>811</v>
      </c>
      <c r="D236" s="488" t="s">
        <v>1502</v>
      </c>
      <c r="E236" s="489">
        <v>46444</v>
      </c>
      <c r="F236" s="488"/>
      <c r="G236" s="351"/>
    </row>
    <row r="237" spans="1:7" s="350" customFormat="1" x14ac:dyDescent="0.25">
      <c r="A237" s="528"/>
      <c r="B237" s="470" t="s">
        <v>810</v>
      </c>
      <c r="C237" s="488" t="s">
        <v>811</v>
      </c>
      <c r="D237" s="488" t="s">
        <v>1503</v>
      </c>
      <c r="E237" s="489">
        <v>46451</v>
      </c>
      <c r="F237" s="488"/>
      <c r="G237" s="351"/>
    </row>
    <row r="238" spans="1:7" s="350" customFormat="1" x14ac:dyDescent="0.25">
      <c r="A238" s="528"/>
      <c r="B238" s="470" t="s">
        <v>810</v>
      </c>
      <c r="C238" s="488" t="s">
        <v>811</v>
      </c>
      <c r="D238" s="488" t="s">
        <v>1504</v>
      </c>
      <c r="E238" s="489">
        <v>46458</v>
      </c>
      <c r="F238" s="488"/>
      <c r="G238" s="351"/>
    </row>
    <row r="239" spans="1:7" s="350" customFormat="1" x14ac:dyDescent="0.25">
      <c r="A239" s="528"/>
      <c r="B239" s="470" t="s">
        <v>810</v>
      </c>
      <c r="C239" s="488" t="s">
        <v>811</v>
      </c>
      <c r="D239" s="488" t="s">
        <v>1505</v>
      </c>
      <c r="E239" s="489">
        <v>46605</v>
      </c>
      <c r="F239" s="488"/>
      <c r="G239" s="351"/>
    </row>
    <row r="240" spans="1:7" s="350" customFormat="1" x14ac:dyDescent="0.25">
      <c r="A240" s="528"/>
      <c r="B240" s="470" t="s">
        <v>810</v>
      </c>
      <c r="C240" s="488" t="s">
        <v>811</v>
      </c>
      <c r="D240" s="488" t="s">
        <v>1506</v>
      </c>
      <c r="E240" s="489">
        <v>46612</v>
      </c>
      <c r="F240" s="488"/>
      <c r="G240" s="351"/>
    </row>
    <row r="241" spans="1:7" s="350" customFormat="1" x14ac:dyDescent="0.25">
      <c r="A241" s="528"/>
      <c r="B241" s="470" t="s">
        <v>810</v>
      </c>
      <c r="C241" s="488" t="s">
        <v>811</v>
      </c>
      <c r="D241" s="488" t="s">
        <v>1507</v>
      </c>
      <c r="E241" s="489">
        <v>46619</v>
      </c>
      <c r="F241" s="488"/>
      <c r="G241" s="351"/>
    </row>
    <row r="242" spans="1:7" s="350" customFormat="1" x14ac:dyDescent="0.25">
      <c r="A242" s="528"/>
      <c r="B242" s="470" t="s">
        <v>810</v>
      </c>
      <c r="C242" s="488" t="s">
        <v>811</v>
      </c>
      <c r="D242" s="488" t="s">
        <v>1508</v>
      </c>
      <c r="E242" s="489">
        <v>46626</v>
      </c>
      <c r="F242" s="488"/>
      <c r="G242" s="351"/>
    </row>
    <row r="243" spans="1:7" s="350" customFormat="1" x14ac:dyDescent="0.25">
      <c r="A243" s="528"/>
      <c r="B243" s="470" t="s">
        <v>810</v>
      </c>
      <c r="C243" s="488" t="s">
        <v>811</v>
      </c>
      <c r="D243" s="488" t="s">
        <v>1509</v>
      </c>
      <c r="E243" s="489">
        <v>46633</v>
      </c>
      <c r="F243" s="488"/>
      <c r="G243" s="351"/>
    </row>
    <row r="244" spans="1:7" s="350" customFormat="1" x14ac:dyDescent="0.25">
      <c r="A244" s="528"/>
      <c r="B244" s="470" t="s">
        <v>810</v>
      </c>
      <c r="C244" s="488" t="s">
        <v>811</v>
      </c>
      <c r="D244" s="488" t="s">
        <v>1510</v>
      </c>
      <c r="E244" s="489">
        <v>46640</v>
      </c>
      <c r="F244" s="488"/>
      <c r="G244" s="349"/>
    </row>
    <row r="245" spans="1:7" s="350" customFormat="1" x14ac:dyDescent="0.25">
      <c r="A245" s="528"/>
      <c r="B245" s="470" t="s">
        <v>36</v>
      </c>
      <c r="C245" s="488" t="s">
        <v>37</v>
      </c>
      <c r="D245" s="488" t="s">
        <v>1775</v>
      </c>
      <c r="E245" s="489">
        <v>46087</v>
      </c>
      <c r="F245" s="488"/>
      <c r="G245" s="349"/>
    </row>
    <row r="246" spans="1:7" s="350" customFormat="1" x14ac:dyDescent="0.25">
      <c r="A246" s="528"/>
      <c r="B246" s="470" t="s">
        <v>36</v>
      </c>
      <c r="C246" s="488" t="s">
        <v>37</v>
      </c>
      <c r="D246" s="488" t="s">
        <v>1776</v>
      </c>
      <c r="E246" s="489">
        <v>46115</v>
      </c>
      <c r="F246" s="488"/>
      <c r="G246" s="349"/>
    </row>
    <row r="247" spans="1:7" s="350" customFormat="1" x14ac:dyDescent="0.25">
      <c r="A247" s="528"/>
      <c r="B247" s="470" t="s">
        <v>36</v>
      </c>
      <c r="C247" s="488" t="s">
        <v>37</v>
      </c>
      <c r="D247" s="488" t="s">
        <v>1777</v>
      </c>
      <c r="E247" s="489">
        <v>46122</v>
      </c>
      <c r="F247" s="488"/>
      <c r="G247" s="349"/>
    </row>
    <row r="248" spans="1:7" s="350" customFormat="1" x14ac:dyDescent="0.25">
      <c r="A248" s="528"/>
      <c r="B248" s="470" t="s">
        <v>36</v>
      </c>
      <c r="C248" s="488" t="s">
        <v>37</v>
      </c>
      <c r="D248" s="488" t="s">
        <v>1778</v>
      </c>
      <c r="E248" s="489">
        <v>46129</v>
      </c>
      <c r="F248" s="488"/>
      <c r="G248" s="349"/>
    </row>
    <row r="249" spans="1:7" s="350" customFormat="1" x14ac:dyDescent="0.25">
      <c r="A249" s="528"/>
      <c r="B249" s="470" t="s">
        <v>36</v>
      </c>
      <c r="C249" s="488" t="s">
        <v>37</v>
      </c>
      <c r="D249" s="488" t="s">
        <v>1779</v>
      </c>
      <c r="E249" s="489">
        <v>46136</v>
      </c>
      <c r="F249" s="488"/>
      <c r="G249" s="349"/>
    </row>
    <row r="250" spans="1:7" s="350" customFormat="1" x14ac:dyDescent="0.25">
      <c r="A250" s="528"/>
      <c r="B250" s="470" t="s">
        <v>36</v>
      </c>
      <c r="C250" s="488" t="s">
        <v>37</v>
      </c>
      <c r="D250" s="488" t="s">
        <v>1511</v>
      </c>
      <c r="E250" s="489">
        <v>46087</v>
      </c>
      <c r="F250" s="488"/>
      <c r="G250" s="349"/>
    </row>
    <row r="251" spans="1:7" s="350" customFormat="1" x14ac:dyDescent="0.25">
      <c r="A251" s="528"/>
      <c r="B251" s="470" t="s">
        <v>36</v>
      </c>
      <c r="C251" s="488" t="s">
        <v>37</v>
      </c>
      <c r="D251" s="488" t="s">
        <v>1512</v>
      </c>
      <c r="E251" s="489">
        <v>46094</v>
      </c>
      <c r="F251" s="488"/>
      <c r="G251" s="349"/>
    </row>
    <row r="252" spans="1:7" s="350" customFormat="1" x14ac:dyDescent="0.25">
      <c r="A252" s="528"/>
      <c r="B252" s="470" t="s">
        <v>36</v>
      </c>
      <c r="C252" s="488" t="s">
        <v>37</v>
      </c>
      <c r="D252" s="488" t="s">
        <v>1513</v>
      </c>
      <c r="E252" s="489">
        <v>46101</v>
      </c>
      <c r="F252" s="488"/>
      <c r="G252" s="349"/>
    </row>
    <row r="253" spans="1:7" s="350" customFormat="1" x14ac:dyDescent="0.25">
      <c r="A253" s="528"/>
      <c r="B253" s="470" t="s">
        <v>36</v>
      </c>
      <c r="C253" s="488" t="s">
        <v>37</v>
      </c>
      <c r="D253" s="488" t="s">
        <v>1514</v>
      </c>
      <c r="E253" s="489">
        <v>46108</v>
      </c>
      <c r="F253" s="488"/>
      <c r="G253" s="349"/>
    </row>
    <row r="254" spans="1:7" s="350" customFormat="1" x14ac:dyDescent="0.25">
      <c r="A254" s="528"/>
      <c r="B254" s="470" t="s">
        <v>36</v>
      </c>
      <c r="C254" s="488" t="s">
        <v>37</v>
      </c>
      <c r="D254" s="488" t="s">
        <v>1515</v>
      </c>
      <c r="E254" s="489">
        <v>46115</v>
      </c>
      <c r="F254" s="488"/>
      <c r="G254" s="351"/>
    </row>
    <row r="255" spans="1:7" s="350" customFormat="1" x14ac:dyDescent="0.25">
      <c r="A255" s="528"/>
      <c r="B255" s="470" t="s">
        <v>36</v>
      </c>
      <c r="C255" s="488" t="s">
        <v>37</v>
      </c>
      <c r="D255" s="488" t="s">
        <v>1516</v>
      </c>
      <c r="E255" s="489">
        <v>46129</v>
      </c>
      <c r="F255" s="488"/>
      <c r="G255" s="351"/>
    </row>
    <row r="256" spans="1:7" s="350" customFormat="1" x14ac:dyDescent="0.25">
      <c r="A256" s="528"/>
      <c r="B256" s="470" t="s">
        <v>36</v>
      </c>
      <c r="C256" s="488" t="s">
        <v>37</v>
      </c>
      <c r="D256" s="488" t="s">
        <v>1517</v>
      </c>
      <c r="E256" s="489">
        <v>46136</v>
      </c>
      <c r="F256" s="488"/>
      <c r="G256" s="351"/>
    </row>
    <row r="257" spans="1:7" s="350" customFormat="1" x14ac:dyDescent="0.25">
      <c r="A257" s="528"/>
      <c r="B257" s="470" t="s">
        <v>36</v>
      </c>
      <c r="C257" s="488" t="s">
        <v>37</v>
      </c>
      <c r="D257" s="488" t="s">
        <v>1780</v>
      </c>
      <c r="E257" s="489">
        <v>46164</v>
      </c>
      <c r="F257" s="488"/>
      <c r="G257" s="351"/>
    </row>
    <row r="258" spans="1:7" s="350" customFormat="1" x14ac:dyDescent="0.25">
      <c r="A258" s="528"/>
      <c r="B258" s="470" t="s">
        <v>36</v>
      </c>
      <c r="C258" s="488" t="s">
        <v>37</v>
      </c>
      <c r="D258" s="488" t="s">
        <v>1781</v>
      </c>
      <c r="E258" s="489">
        <v>46171</v>
      </c>
      <c r="F258" s="488"/>
      <c r="G258" s="351"/>
    </row>
    <row r="259" spans="1:7" s="350" customFormat="1" x14ac:dyDescent="0.25">
      <c r="A259" s="528"/>
      <c r="B259" s="470" t="s">
        <v>36</v>
      </c>
      <c r="C259" s="488" t="s">
        <v>37</v>
      </c>
      <c r="D259" s="488" t="s">
        <v>1782</v>
      </c>
      <c r="E259" s="489">
        <v>46192</v>
      </c>
      <c r="F259" s="488"/>
      <c r="G259" s="351"/>
    </row>
    <row r="260" spans="1:7" s="350" customFormat="1" x14ac:dyDescent="0.25">
      <c r="A260" s="528"/>
      <c r="B260" s="470" t="s">
        <v>36</v>
      </c>
      <c r="C260" s="488" t="s">
        <v>37</v>
      </c>
      <c r="D260" s="488" t="s">
        <v>1783</v>
      </c>
      <c r="E260" s="489">
        <v>46199</v>
      </c>
      <c r="F260" s="488"/>
      <c r="G260" s="351"/>
    </row>
    <row r="261" spans="1:7" s="350" customFormat="1" x14ac:dyDescent="0.25">
      <c r="A261" s="528"/>
      <c r="B261" s="470" t="s">
        <v>36</v>
      </c>
      <c r="C261" s="488" t="s">
        <v>37</v>
      </c>
      <c r="D261" s="488" t="s">
        <v>1784</v>
      </c>
      <c r="E261" s="489">
        <v>46213</v>
      </c>
      <c r="F261" s="488"/>
      <c r="G261" s="351"/>
    </row>
    <row r="262" spans="1:7" s="350" customFormat="1" x14ac:dyDescent="0.25">
      <c r="A262" s="528"/>
      <c r="B262" s="470" t="s">
        <v>36</v>
      </c>
      <c r="C262" s="488" t="s">
        <v>37</v>
      </c>
      <c r="D262" s="488" t="s">
        <v>1785</v>
      </c>
      <c r="E262" s="489">
        <v>46220</v>
      </c>
      <c r="F262" s="488"/>
      <c r="G262" s="351"/>
    </row>
    <row r="263" spans="1:7" s="350" customFormat="1" x14ac:dyDescent="0.25">
      <c r="A263" s="528"/>
      <c r="B263" s="470" t="s">
        <v>36</v>
      </c>
      <c r="C263" s="488" t="s">
        <v>37</v>
      </c>
      <c r="D263" s="488" t="s">
        <v>1786</v>
      </c>
      <c r="E263" s="489">
        <v>46227</v>
      </c>
      <c r="F263" s="488"/>
      <c r="G263" s="349"/>
    </row>
    <row r="264" spans="1:7" s="350" customFormat="1" x14ac:dyDescent="0.25">
      <c r="A264" s="528"/>
      <c r="B264" s="470" t="s">
        <v>36</v>
      </c>
      <c r="C264" s="488" t="s">
        <v>37</v>
      </c>
      <c r="D264" s="488" t="s">
        <v>1313</v>
      </c>
      <c r="E264" s="489">
        <v>46122</v>
      </c>
      <c r="F264" s="488"/>
      <c r="G264" s="349"/>
    </row>
    <row r="265" spans="1:7" s="350" customFormat="1" x14ac:dyDescent="0.25">
      <c r="A265" s="528"/>
      <c r="B265" s="470" t="s">
        <v>36</v>
      </c>
      <c r="C265" s="488" t="s">
        <v>37</v>
      </c>
      <c r="D265" s="488" t="s">
        <v>1518</v>
      </c>
      <c r="E265" s="489">
        <v>46227</v>
      </c>
      <c r="F265" s="488"/>
      <c r="G265" s="351"/>
    </row>
    <row r="266" spans="1:7" s="350" customFormat="1" x14ac:dyDescent="0.25">
      <c r="A266" s="528"/>
      <c r="B266" s="470" t="s">
        <v>36</v>
      </c>
      <c r="C266" s="488" t="s">
        <v>37</v>
      </c>
      <c r="D266" s="488" t="s">
        <v>1314</v>
      </c>
      <c r="E266" s="489">
        <v>46171</v>
      </c>
      <c r="F266" s="488"/>
      <c r="G266" s="351"/>
    </row>
    <row r="267" spans="1:7" s="350" customFormat="1" x14ac:dyDescent="0.25">
      <c r="A267" s="528"/>
      <c r="B267" s="470" t="s">
        <v>36</v>
      </c>
      <c r="C267" s="488" t="s">
        <v>37</v>
      </c>
      <c r="D267" s="488" t="s">
        <v>1315</v>
      </c>
      <c r="E267" s="489">
        <v>46178</v>
      </c>
      <c r="F267" s="488"/>
      <c r="G267" s="351"/>
    </row>
    <row r="268" spans="1:7" s="350" customFormat="1" x14ac:dyDescent="0.25">
      <c r="A268" s="528"/>
      <c r="B268" s="470" t="s">
        <v>36</v>
      </c>
      <c r="C268" s="488" t="s">
        <v>37</v>
      </c>
      <c r="D268" s="488" t="s">
        <v>1316</v>
      </c>
      <c r="E268" s="489">
        <v>46185</v>
      </c>
      <c r="F268" s="488"/>
      <c r="G268" s="351"/>
    </row>
    <row r="269" spans="1:7" s="350" customFormat="1" x14ac:dyDescent="0.25">
      <c r="A269" s="528"/>
      <c r="B269" s="470" t="s">
        <v>36</v>
      </c>
      <c r="C269" s="488" t="s">
        <v>37</v>
      </c>
      <c r="D269" s="488" t="s">
        <v>1317</v>
      </c>
      <c r="E269" s="489">
        <v>46192</v>
      </c>
      <c r="F269" s="488"/>
      <c r="G269" s="351"/>
    </row>
    <row r="270" spans="1:7" s="350" customFormat="1" x14ac:dyDescent="0.25">
      <c r="A270" s="528"/>
      <c r="B270" s="470" t="s">
        <v>36</v>
      </c>
      <c r="C270" s="488" t="s">
        <v>37</v>
      </c>
      <c r="D270" s="488" t="s">
        <v>1318</v>
      </c>
      <c r="E270" s="489">
        <v>46199</v>
      </c>
      <c r="F270" s="488"/>
    </row>
    <row r="271" spans="1:7" s="350" customFormat="1" x14ac:dyDescent="0.25">
      <c r="A271" s="528"/>
      <c r="B271" s="470" t="s">
        <v>36</v>
      </c>
      <c r="C271" s="488" t="s">
        <v>37</v>
      </c>
      <c r="D271" s="488" t="s">
        <v>1319</v>
      </c>
      <c r="E271" s="489">
        <v>46206</v>
      </c>
      <c r="F271" s="488"/>
      <c r="G271" s="351"/>
    </row>
    <row r="272" spans="1:7" s="350" customFormat="1" x14ac:dyDescent="0.25">
      <c r="A272" s="528"/>
      <c r="B272" s="470" t="s">
        <v>36</v>
      </c>
      <c r="C272" s="488" t="s">
        <v>37</v>
      </c>
      <c r="D272" s="488" t="s">
        <v>1320</v>
      </c>
      <c r="E272" s="489">
        <v>46213</v>
      </c>
      <c r="F272" s="488"/>
      <c r="G272" s="351"/>
    </row>
    <row r="273" spans="1:7" s="350" customFormat="1" x14ac:dyDescent="0.25">
      <c r="A273" s="528"/>
      <c r="B273" s="470" t="s">
        <v>36</v>
      </c>
      <c r="C273" s="488" t="s">
        <v>37</v>
      </c>
      <c r="D273" s="488" t="s">
        <v>1321</v>
      </c>
      <c r="E273" s="489">
        <v>46220</v>
      </c>
      <c r="F273" s="488"/>
      <c r="G273" s="351"/>
    </row>
    <row r="274" spans="1:7" s="350" customFormat="1" x14ac:dyDescent="0.25">
      <c r="A274" s="528"/>
      <c r="B274" s="470" t="s">
        <v>36</v>
      </c>
      <c r="C274" s="488" t="s">
        <v>37</v>
      </c>
      <c r="D274" s="488" t="s">
        <v>1322</v>
      </c>
      <c r="E274" s="489">
        <v>46227</v>
      </c>
      <c r="F274" s="488"/>
      <c r="G274" s="349"/>
    </row>
    <row r="275" spans="1:7" s="350" customFormat="1" x14ac:dyDescent="0.25">
      <c r="A275" s="528"/>
      <c r="B275" s="470" t="s">
        <v>36</v>
      </c>
      <c r="C275" s="488" t="s">
        <v>37</v>
      </c>
      <c r="D275" s="488" t="s">
        <v>1432</v>
      </c>
      <c r="E275" s="489">
        <v>46234</v>
      </c>
      <c r="F275" s="488"/>
      <c r="G275" s="349"/>
    </row>
    <row r="276" spans="1:7" s="350" customFormat="1" x14ac:dyDescent="0.25">
      <c r="A276" s="528"/>
      <c r="B276" s="470" t="s">
        <v>36</v>
      </c>
      <c r="C276" s="488" t="s">
        <v>37</v>
      </c>
      <c r="D276" s="488" t="s">
        <v>1519</v>
      </c>
      <c r="E276" s="489">
        <v>46241</v>
      </c>
      <c r="F276" s="488"/>
      <c r="G276" s="351"/>
    </row>
    <row r="277" spans="1:7" s="350" customFormat="1" x14ac:dyDescent="0.25">
      <c r="A277" s="528"/>
      <c r="B277" s="470" t="s">
        <v>36</v>
      </c>
      <c r="C277" s="488" t="s">
        <v>37</v>
      </c>
      <c r="D277" s="488" t="s">
        <v>1520</v>
      </c>
      <c r="E277" s="489">
        <v>46248</v>
      </c>
      <c r="F277" s="488"/>
      <c r="G277" s="351"/>
    </row>
    <row r="278" spans="1:7" s="350" customFormat="1" x14ac:dyDescent="0.25">
      <c r="A278" s="528"/>
      <c r="B278" s="470" t="s">
        <v>36</v>
      </c>
      <c r="C278" s="488" t="s">
        <v>37</v>
      </c>
      <c r="D278" s="488" t="s">
        <v>1521</v>
      </c>
      <c r="E278" s="489">
        <v>46255</v>
      </c>
      <c r="F278" s="488"/>
      <c r="G278" s="351"/>
    </row>
    <row r="279" spans="1:7" s="350" customFormat="1" x14ac:dyDescent="0.25">
      <c r="A279" s="528"/>
      <c r="B279" s="470" t="s">
        <v>36</v>
      </c>
      <c r="C279" s="488" t="s">
        <v>37</v>
      </c>
      <c r="D279" s="488" t="s">
        <v>1522</v>
      </c>
      <c r="E279" s="489">
        <v>46262</v>
      </c>
      <c r="F279" s="488"/>
      <c r="G279" s="351"/>
    </row>
    <row r="280" spans="1:7" s="350" customFormat="1" x14ac:dyDescent="0.25">
      <c r="A280" s="528"/>
      <c r="B280" s="470" t="s">
        <v>36</v>
      </c>
      <c r="C280" s="488" t="s">
        <v>37</v>
      </c>
      <c r="D280" s="488" t="s">
        <v>1523</v>
      </c>
      <c r="E280" s="489">
        <v>46269</v>
      </c>
      <c r="F280" s="488"/>
      <c r="G280" s="351"/>
    </row>
    <row r="281" spans="1:7" s="350" customFormat="1" x14ac:dyDescent="0.25">
      <c r="A281" s="528"/>
      <c r="B281" s="470" t="s">
        <v>36</v>
      </c>
      <c r="C281" s="488" t="s">
        <v>37</v>
      </c>
      <c r="D281" s="488" t="s">
        <v>1524</v>
      </c>
      <c r="E281" s="489">
        <v>46276</v>
      </c>
      <c r="F281" s="488"/>
      <c r="G281" s="351"/>
    </row>
    <row r="282" spans="1:7" s="350" customFormat="1" x14ac:dyDescent="0.25">
      <c r="A282" s="528"/>
      <c r="B282" s="470" t="s">
        <v>36</v>
      </c>
      <c r="C282" s="488" t="s">
        <v>37</v>
      </c>
      <c r="D282" s="488" t="s">
        <v>1525</v>
      </c>
      <c r="E282" s="489">
        <v>46283</v>
      </c>
      <c r="F282" s="488"/>
      <c r="G282" s="351"/>
    </row>
    <row r="283" spans="1:7" s="350" customFormat="1" x14ac:dyDescent="0.25">
      <c r="A283" s="528"/>
      <c r="B283" s="470" t="s">
        <v>36</v>
      </c>
      <c r="C283" s="488" t="s">
        <v>37</v>
      </c>
      <c r="D283" s="488" t="s">
        <v>1526</v>
      </c>
      <c r="E283" s="489">
        <v>46290</v>
      </c>
      <c r="F283" s="488"/>
      <c r="G283" s="349"/>
    </row>
    <row r="284" spans="1:7" s="350" customFormat="1" x14ac:dyDescent="0.25">
      <c r="A284" s="528"/>
      <c r="B284" s="470" t="s">
        <v>36</v>
      </c>
      <c r="C284" s="488" t="s">
        <v>37</v>
      </c>
      <c r="D284" s="488" t="s">
        <v>1527</v>
      </c>
      <c r="E284" s="489">
        <v>46297</v>
      </c>
      <c r="F284" s="488"/>
      <c r="G284" s="349"/>
    </row>
    <row r="285" spans="1:7" s="350" customFormat="1" x14ac:dyDescent="0.25">
      <c r="A285" s="528"/>
      <c r="B285" s="470" t="s">
        <v>36</v>
      </c>
      <c r="C285" s="488" t="s">
        <v>37</v>
      </c>
      <c r="D285" s="488" t="s">
        <v>1528</v>
      </c>
      <c r="E285" s="489">
        <v>46304</v>
      </c>
      <c r="F285" s="488"/>
      <c r="G285" s="349"/>
    </row>
    <row r="286" spans="1:7" s="350" customFormat="1" x14ac:dyDescent="0.25">
      <c r="A286" s="528"/>
      <c r="B286" s="470" t="s">
        <v>36</v>
      </c>
      <c r="C286" s="488" t="s">
        <v>37</v>
      </c>
      <c r="D286" s="488" t="s">
        <v>1529</v>
      </c>
      <c r="E286" s="489">
        <v>46311</v>
      </c>
      <c r="F286" s="488"/>
      <c r="G286" s="351"/>
    </row>
    <row r="287" spans="1:7" s="350" customFormat="1" x14ac:dyDescent="0.25">
      <c r="A287" s="528"/>
      <c r="B287" s="470" t="s">
        <v>36</v>
      </c>
      <c r="C287" s="488" t="s">
        <v>37</v>
      </c>
      <c r="D287" s="488" t="s">
        <v>1530</v>
      </c>
      <c r="E287" s="489">
        <v>46318</v>
      </c>
      <c r="F287" s="488"/>
      <c r="G287" s="351"/>
    </row>
    <row r="288" spans="1:7" s="350" customFormat="1" x14ac:dyDescent="0.25">
      <c r="A288" s="528"/>
      <c r="B288" s="470" t="s">
        <v>36</v>
      </c>
      <c r="C288" s="488" t="s">
        <v>37</v>
      </c>
      <c r="D288" s="488" t="s">
        <v>1787</v>
      </c>
      <c r="E288" s="489">
        <v>46325</v>
      </c>
      <c r="F288" s="488"/>
      <c r="G288" s="351"/>
    </row>
    <row r="289" spans="1:7" s="350" customFormat="1" x14ac:dyDescent="0.25">
      <c r="A289" s="528"/>
      <c r="B289" s="470" t="s">
        <v>36</v>
      </c>
      <c r="C289" s="488" t="s">
        <v>37</v>
      </c>
      <c r="D289" s="488" t="s">
        <v>1788</v>
      </c>
      <c r="E289" s="489">
        <v>46332</v>
      </c>
      <c r="F289" s="488"/>
      <c r="G289" s="351"/>
    </row>
    <row r="290" spans="1:7" s="350" customFormat="1" x14ac:dyDescent="0.25">
      <c r="A290" s="528"/>
      <c r="B290" s="470" t="s">
        <v>36</v>
      </c>
      <c r="C290" s="488" t="s">
        <v>37</v>
      </c>
      <c r="D290" s="488" t="s">
        <v>1789</v>
      </c>
      <c r="E290" s="489">
        <v>46339</v>
      </c>
      <c r="F290" s="488"/>
      <c r="G290" s="351"/>
    </row>
    <row r="291" spans="1:7" s="350" customFormat="1" x14ac:dyDescent="0.25">
      <c r="A291" s="528"/>
      <c r="B291" s="470" t="s">
        <v>36</v>
      </c>
      <c r="C291" s="488" t="s">
        <v>37</v>
      </c>
      <c r="D291" s="488" t="s">
        <v>1790</v>
      </c>
      <c r="E291" s="489">
        <v>46346</v>
      </c>
      <c r="F291" s="488"/>
      <c r="G291" s="351"/>
    </row>
    <row r="292" spans="1:7" s="350" customFormat="1" x14ac:dyDescent="0.25">
      <c r="A292" s="528"/>
      <c r="B292" s="470" t="s">
        <v>36</v>
      </c>
      <c r="C292" s="488" t="s">
        <v>37</v>
      </c>
      <c r="D292" s="488" t="s">
        <v>1791</v>
      </c>
      <c r="E292" s="489">
        <v>46353</v>
      </c>
      <c r="F292" s="488"/>
      <c r="G292" s="351"/>
    </row>
    <row r="293" spans="1:7" s="350" customFormat="1" x14ac:dyDescent="0.25">
      <c r="A293" s="528"/>
      <c r="B293" s="470" t="s">
        <v>36</v>
      </c>
      <c r="C293" s="488" t="s">
        <v>37</v>
      </c>
      <c r="D293" s="488" t="s">
        <v>1792</v>
      </c>
      <c r="E293" s="489">
        <v>46360</v>
      </c>
      <c r="F293" s="488"/>
      <c r="G293" s="351"/>
    </row>
    <row r="294" spans="1:7" s="350" customFormat="1" x14ac:dyDescent="0.25">
      <c r="A294" s="528"/>
      <c r="B294" s="470" t="s">
        <v>36</v>
      </c>
      <c r="C294" s="488" t="s">
        <v>37</v>
      </c>
      <c r="D294" s="488" t="s">
        <v>1793</v>
      </c>
      <c r="E294" s="489">
        <v>46367</v>
      </c>
      <c r="F294" s="488"/>
      <c r="G294" s="351"/>
    </row>
    <row r="295" spans="1:7" s="350" customFormat="1" x14ac:dyDescent="0.25">
      <c r="A295" s="528"/>
      <c r="B295" s="470" t="s">
        <v>36</v>
      </c>
      <c r="C295" s="488" t="s">
        <v>37</v>
      </c>
      <c r="D295" s="488" t="s">
        <v>1794</v>
      </c>
      <c r="E295" s="489">
        <v>46374</v>
      </c>
      <c r="F295" s="488"/>
      <c r="G295" s="351"/>
    </row>
    <row r="296" spans="1:7" s="350" customFormat="1" x14ac:dyDescent="0.25">
      <c r="A296" s="528"/>
      <c r="B296" s="470" t="s">
        <v>36</v>
      </c>
      <c r="C296" s="488" t="s">
        <v>37</v>
      </c>
      <c r="D296" s="488" t="s">
        <v>1795</v>
      </c>
      <c r="E296" s="489">
        <v>46395</v>
      </c>
      <c r="F296" s="488"/>
      <c r="G296" s="351"/>
    </row>
    <row r="297" spans="1:7" s="350" customFormat="1" x14ac:dyDescent="0.25">
      <c r="A297" s="528"/>
      <c r="B297" s="470" t="s">
        <v>36</v>
      </c>
      <c r="C297" s="488" t="s">
        <v>37</v>
      </c>
      <c r="D297" s="488" t="s">
        <v>1796</v>
      </c>
      <c r="E297" s="489">
        <v>46402</v>
      </c>
      <c r="F297" s="488"/>
      <c r="G297" s="351"/>
    </row>
    <row r="298" spans="1:7" s="350" customFormat="1" x14ac:dyDescent="0.25">
      <c r="A298" s="528"/>
      <c r="B298" s="470" t="s">
        <v>36</v>
      </c>
      <c r="C298" s="488" t="s">
        <v>37</v>
      </c>
      <c r="D298" s="488" t="s">
        <v>1797</v>
      </c>
      <c r="E298" s="489">
        <v>46409</v>
      </c>
      <c r="F298" s="488"/>
      <c r="G298" s="351"/>
    </row>
    <row r="299" spans="1:7" s="350" customFormat="1" x14ac:dyDescent="0.25">
      <c r="A299" s="528"/>
      <c r="B299" s="470" t="s">
        <v>940</v>
      </c>
      <c r="C299" s="488" t="s">
        <v>941</v>
      </c>
      <c r="D299" s="488" t="s">
        <v>1025</v>
      </c>
      <c r="E299" s="489">
        <v>46913</v>
      </c>
      <c r="F299" s="488"/>
      <c r="G299" s="351"/>
    </row>
    <row r="300" spans="1:7" s="350" customFormat="1" x14ac:dyDescent="0.25">
      <c r="A300" s="528"/>
      <c r="B300" s="470" t="s">
        <v>940</v>
      </c>
      <c r="C300" s="488" t="s">
        <v>941</v>
      </c>
      <c r="D300" s="488" t="s">
        <v>1026</v>
      </c>
      <c r="E300" s="489">
        <v>46934</v>
      </c>
      <c r="F300" s="488"/>
      <c r="G300" s="351"/>
    </row>
    <row r="301" spans="1:7" s="350" customFormat="1" x14ac:dyDescent="0.25">
      <c r="A301" s="528"/>
      <c r="B301" s="470" t="s">
        <v>940</v>
      </c>
      <c r="C301" s="488" t="s">
        <v>941</v>
      </c>
      <c r="D301" s="488" t="s">
        <v>1042</v>
      </c>
      <c r="E301" s="489">
        <v>46962</v>
      </c>
      <c r="F301" s="488"/>
      <c r="G301" s="351"/>
    </row>
    <row r="302" spans="1:7" s="350" customFormat="1" x14ac:dyDescent="0.25">
      <c r="A302" s="528"/>
      <c r="B302" s="470" t="s">
        <v>940</v>
      </c>
      <c r="C302" s="488" t="s">
        <v>941</v>
      </c>
      <c r="D302" s="488" t="s">
        <v>1027</v>
      </c>
      <c r="E302" s="489">
        <v>47662</v>
      </c>
      <c r="F302" s="488"/>
      <c r="G302" s="351"/>
    </row>
    <row r="303" spans="1:7" s="350" customFormat="1" x14ac:dyDescent="0.25">
      <c r="A303" s="528"/>
      <c r="B303" s="470" t="s">
        <v>940</v>
      </c>
      <c r="C303" s="488" t="s">
        <v>941</v>
      </c>
      <c r="D303" s="488" t="s">
        <v>1043</v>
      </c>
      <c r="E303" s="489">
        <v>47690</v>
      </c>
      <c r="F303" s="488"/>
      <c r="G303" s="351"/>
    </row>
    <row r="304" spans="1:7" s="350" customFormat="1" ht="25.5" x14ac:dyDescent="0.25">
      <c r="A304" s="528" t="s">
        <v>6</v>
      </c>
      <c r="B304" s="470" t="s">
        <v>1046</v>
      </c>
      <c r="C304" s="488" t="s">
        <v>42</v>
      </c>
      <c r="D304" s="488" t="s">
        <v>43</v>
      </c>
      <c r="E304" s="489">
        <v>46984</v>
      </c>
      <c r="F304" s="488" t="s">
        <v>522</v>
      </c>
      <c r="G304" s="351"/>
    </row>
    <row r="305" spans="1:7" s="350" customFormat="1" ht="25.5" x14ac:dyDescent="0.25">
      <c r="A305" s="528"/>
      <c r="B305" s="470" t="s">
        <v>1044</v>
      </c>
      <c r="C305" s="488" t="s">
        <v>40</v>
      </c>
      <c r="D305" s="488" t="s">
        <v>41</v>
      </c>
      <c r="E305" s="489">
        <v>47716</v>
      </c>
      <c r="F305" s="488" t="s">
        <v>655</v>
      </c>
      <c r="G305" s="351"/>
    </row>
    <row r="306" spans="1:7" s="350" customFormat="1" x14ac:dyDescent="0.25">
      <c r="A306" s="528"/>
      <c r="B306" s="470" t="s">
        <v>1045</v>
      </c>
      <c r="C306" s="488" t="s">
        <v>812</v>
      </c>
      <c r="D306" s="488" t="s">
        <v>813</v>
      </c>
      <c r="E306" s="489">
        <v>48637</v>
      </c>
      <c r="F306" s="488" t="s">
        <v>522</v>
      </c>
      <c r="G306" s="351"/>
    </row>
    <row r="307" spans="1:7" s="350" customFormat="1" x14ac:dyDescent="0.25">
      <c r="A307" s="528"/>
      <c r="B307" s="470" t="s">
        <v>1323</v>
      </c>
      <c r="C307" s="488" t="s">
        <v>1324</v>
      </c>
      <c r="D307" s="488" t="s">
        <v>1325</v>
      </c>
      <c r="E307" s="489">
        <v>50153</v>
      </c>
      <c r="F307" s="488" t="s">
        <v>522</v>
      </c>
      <c r="G307" s="351"/>
    </row>
    <row r="308" spans="1:7" s="350" customFormat="1" x14ac:dyDescent="0.25">
      <c r="A308" s="528" t="s">
        <v>7</v>
      </c>
      <c r="B308" s="470" t="s">
        <v>907</v>
      </c>
      <c r="C308" s="488" t="s">
        <v>908</v>
      </c>
      <c r="D308" s="488" t="s">
        <v>909</v>
      </c>
      <c r="E308" s="489">
        <v>46360</v>
      </c>
      <c r="F308" s="488" t="s">
        <v>1326</v>
      </c>
      <c r="G308" s="352"/>
    </row>
    <row r="309" spans="1:7" s="350" customFormat="1" x14ac:dyDescent="0.25">
      <c r="A309" s="528"/>
      <c r="B309" s="470" t="s">
        <v>907</v>
      </c>
      <c r="C309" s="488" t="s">
        <v>908</v>
      </c>
      <c r="D309" s="488" t="s">
        <v>910</v>
      </c>
      <c r="E309" s="489">
        <v>47080</v>
      </c>
      <c r="F309" s="488" t="s">
        <v>1326</v>
      </c>
      <c r="G309" s="351"/>
    </row>
    <row r="310" spans="1:7" s="350" customFormat="1" x14ac:dyDescent="0.25">
      <c r="A310" s="528"/>
      <c r="B310" s="470" t="s">
        <v>907</v>
      </c>
      <c r="C310" s="488" t="s">
        <v>908</v>
      </c>
      <c r="D310" s="488" t="s">
        <v>911</v>
      </c>
      <c r="E310" s="489">
        <v>48160</v>
      </c>
      <c r="F310" s="488" t="s">
        <v>1326</v>
      </c>
      <c r="G310" s="349"/>
    </row>
    <row r="311" spans="1:7" s="350" customFormat="1" x14ac:dyDescent="0.25">
      <c r="A311" s="528" t="s">
        <v>8</v>
      </c>
      <c r="B311" s="470" t="s">
        <v>44</v>
      </c>
      <c r="C311" s="488" t="s">
        <v>45</v>
      </c>
      <c r="D311" s="488" t="s">
        <v>47</v>
      </c>
      <c r="E311" s="489">
        <v>46350</v>
      </c>
      <c r="F311" s="488" t="s">
        <v>651</v>
      </c>
      <c r="G311" s="349"/>
    </row>
    <row r="312" spans="1:7" s="350" customFormat="1" x14ac:dyDescent="0.25">
      <c r="A312" s="528"/>
      <c r="B312" s="470" t="s">
        <v>1047</v>
      </c>
      <c r="C312" s="488" t="s">
        <v>48</v>
      </c>
      <c r="D312" s="488" t="s">
        <v>49</v>
      </c>
      <c r="E312" s="489">
        <v>47381</v>
      </c>
      <c r="F312" s="488" t="s">
        <v>651</v>
      </c>
      <c r="G312" s="349"/>
    </row>
    <row r="313" spans="1:7" s="350" customFormat="1" x14ac:dyDescent="0.25">
      <c r="A313" s="528"/>
      <c r="B313" s="470" t="s">
        <v>1048</v>
      </c>
      <c r="C313" s="488" t="s">
        <v>814</v>
      </c>
      <c r="D313" s="488" t="s">
        <v>815</v>
      </c>
      <c r="E313" s="489">
        <v>47540</v>
      </c>
      <c r="F313" s="488" t="s">
        <v>651</v>
      </c>
      <c r="G313" s="349"/>
    </row>
    <row r="314" spans="1:7" s="350" customFormat="1" x14ac:dyDescent="0.25">
      <c r="A314" s="528"/>
      <c r="B314" s="470" t="s">
        <v>1049</v>
      </c>
      <c r="C314" s="488" t="s">
        <v>1050</v>
      </c>
      <c r="D314" s="488" t="s">
        <v>1051</v>
      </c>
      <c r="E314" s="489">
        <v>48046</v>
      </c>
      <c r="F314" s="488" t="s">
        <v>651</v>
      </c>
      <c r="G314" s="349"/>
    </row>
    <row r="315" spans="1:7" s="350" customFormat="1" x14ac:dyDescent="0.25">
      <c r="A315" s="528"/>
      <c r="B315" s="470" t="s">
        <v>1531</v>
      </c>
      <c r="C315" s="488" t="s">
        <v>1532</v>
      </c>
      <c r="D315" s="488" t="s">
        <v>1533</v>
      </c>
      <c r="E315" s="489">
        <v>48231</v>
      </c>
      <c r="F315" s="488" t="s">
        <v>651</v>
      </c>
      <c r="G315" s="349"/>
    </row>
    <row r="316" spans="1:7" s="350" customFormat="1" x14ac:dyDescent="0.25">
      <c r="A316" s="528"/>
      <c r="B316" s="470" t="s">
        <v>1534</v>
      </c>
      <c r="C316" s="488" t="s">
        <v>1535</v>
      </c>
      <c r="D316" s="488" t="s">
        <v>1536</v>
      </c>
      <c r="E316" s="489">
        <v>50970</v>
      </c>
      <c r="F316" s="488" t="s">
        <v>651</v>
      </c>
      <c r="G316" s="349"/>
    </row>
    <row r="317" spans="1:7" s="350" customFormat="1" ht="25.5" x14ac:dyDescent="0.25">
      <c r="A317" s="470" t="s">
        <v>9</v>
      </c>
      <c r="B317" s="470" t="s">
        <v>1052</v>
      </c>
      <c r="C317" s="488" t="s">
        <v>51</v>
      </c>
      <c r="D317" s="488" t="s">
        <v>52</v>
      </c>
      <c r="E317" s="489">
        <v>47289</v>
      </c>
      <c r="F317" s="488" t="s">
        <v>652</v>
      </c>
      <c r="G317" s="351"/>
    </row>
    <row r="318" spans="1:7" s="350" customFormat="1" x14ac:dyDescent="0.25">
      <c r="A318" s="528" t="s">
        <v>10</v>
      </c>
      <c r="B318" s="470" t="s">
        <v>1053</v>
      </c>
      <c r="C318" s="488" t="s">
        <v>53</v>
      </c>
      <c r="D318" s="488" t="s">
        <v>54</v>
      </c>
      <c r="E318" s="489">
        <v>48124</v>
      </c>
      <c r="F318" s="488" t="s">
        <v>50</v>
      </c>
      <c r="G318" s="349"/>
    </row>
    <row r="319" spans="1:7" s="350" customFormat="1" ht="25.5" x14ac:dyDescent="0.25">
      <c r="A319" s="528"/>
      <c r="B319" s="470" t="s">
        <v>1054</v>
      </c>
      <c r="C319" s="488" t="s">
        <v>55</v>
      </c>
      <c r="D319" s="488" t="s">
        <v>56</v>
      </c>
      <c r="E319" s="489">
        <v>46605</v>
      </c>
      <c r="F319" s="488" t="s">
        <v>623</v>
      </c>
      <c r="G319" s="351"/>
    </row>
    <row r="320" spans="1:7" s="350" customFormat="1" x14ac:dyDescent="0.25">
      <c r="A320" s="528"/>
      <c r="B320" s="470" t="s">
        <v>1055</v>
      </c>
      <c r="C320" s="488" t="s">
        <v>57</v>
      </c>
      <c r="D320" s="488" t="s">
        <v>58</v>
      </c>
      <c r="E320" s="489">
        <v>47073</v>
      </c>
      <c r="F320" s="488" t="s">
        <v>50</v>
      </c>
      <c r="G320" s="351"/>
    </row>
    <row r="321" spans="1:7" s="350" customFormat="1" x14ac:dyDescent="0.25">
      <c r="A321" s="528"/>
      <c r="B321" s="470" t="s">
        <v>816</v>
      </c>
      <c r="C321" s="488" t="s">
        <v>817</v>
      </c>
      <c r="D321" s="488" t="s">
        <v>818</v>
      </c>
      <c r="E321" s="489">
        <v>48644</v>
      </c>
      <c r="F321" s="488" t="s">
        <v>50</v>
      </c>
      <c r="G321" s="351"/>
    </row>
    <row r="322" spans="1:7" s="350" customFormat="1" x14ac:dyDescent="0.25">
      <c r="A322" s="528"/>
      <c r="B322" s="470" t="s">
        <v>1170</v>
      </c>
      <c r="C322" s="488" t="s">
        <v>1171</v>
      </c>
      <c r="D322" s="488" t="s">
        <v>1172</v>
      </c>
      <c r="E322" s="489">
        <v>48177</v>
      </c>
      <c r="F322" s="488" t="s">
        <v>50</v>
      </c>
      <c r="G322" s="351"/>
    </row>
    <row r="323" spans="1:7" s="350" customFormat="1" x14ac:dyDescent="0.25">
      <c r="A323" s="528"/>
      <c r="B323" s="470" t="s">
        <v>1875</v>
      </c>
      <c r="C323" s="488" t="s">
        <v>1876</v>
      </c>
      <c r="D323" s="488" t="s">
        <v>1877</v>
      </c>
      <c r="E323" s="489">
        <v>48953</v>
      </c>
      <c r="F323" s="488" t="s">
        <v>50</v>
      </c>
      <c r="G323" s="351"/>
    </row>
    <row r="324" spans="1:7" s="350" customFormat="1" x14ac:dyDescent="0.25">
      <c r="A324" s="528"/>
      <c r="B324" s="470" t="s">
        <v>1056</v>
      </c>
      <c r="C324" s="488" t="s">
        <v>842</v>
      </c>
      <c r="D324" s="488" t="s">
        <v>843</v>
      </c>
      <c r="E324" s="489">
        <v>47575</v>
      </c>
      <c r="F324" s="488" t="s">
        <v>50</v>
      </c>
      <c r="G324" s="351"/>
    </row>
    <row r="325" spans="1:7" s="350" customFormat="1" ht="25.5" x14ac:dyDescent="0.25">
      <c r="A325" s="528" t="s">
        <v>11</v>
      </c>
      <c r="B325" s="470" t="s">
        <v>61</v>
      </c>
      <c r="C325" s="488" t="s">
        <v>62</v>
      </c>
      <c r="D325" s="488" t="s">
        <v>63</v>
      </c>
      <c r="E325" s="489">
        <v>46461</v>
      </c>
      <c r="F325" s="488" t="s">
        <v>623</v>
      </c>
      <c r="G325" s="351"/>
    </row>
    <row r="326" spans="1:7" s="350" customFormat="1" ht="25.5" x14ac:dyDescent="0.25">
      <c r="A326" s="528"/>
      <c r="B326" s="470" t="s">
        <v>1057</v>
      </c>
      <c r="C326" s="488" t="s">
        <v>59</v>
      </c>
      <c r="D326" s="488" t="s">
        <v>60</v>
      </c>
      <c r="E326" s="489">
        <v>46234</v>
      </c>
      <c r="F326" s="488" t="s">
        <v>623</v>
      </c>
      <c r="G326" s="349"/>
    </row>
    <row r="327" spans="1:7" s="350" customFormat="1" ht="25.5" x14ac:dyDescent="0.25">
      <c r="A327" s="528"/>
      <c r="B327" s="470" t="s">
        <v>64</v>
      </c>
      <c r="C327" s="488" t="s">
        <v>65</v>
      </c>
      <c r="D327" s="488" t="s">
        <v>66</v>
      </c>
      <c r="E327" s="489">
        <v>46822</v>
      </c>
      <c r="F327" s="488" t="s">
        <v>623</v>
      </c>
      <c r="G327" s="349"/>
    </row>
    <row r="328" spans="1:7" s="350" customFormat="1" ht="25.5" x14ac:dyDescent="0.25">
      <c r="A328" s="528"/>
      <c r="B328" s="470" t="s">
        <v>1062</v>
      </c>
      <c r="C328" s="488" t="s">
        <v>73</v>
      </c>
      <c r="D328" s="488" t="s">
        <v>74</v>
      </c>
      <c r="E328" s="489">
        <v>46274</v>
      </c>
      <c r="F328" s="488" t="s">
        <v>623</v>
      </c>
      <c r="G328" s="351"/>
    </row>
    <row r="329" spans="1:7" s="350" customFormat="1" ht="25.5" x14ac:dyDescent="0.25">
      <c r="A329" s="528"/>
      <c r="B329" s="470" t="s">
        <v>67</v>
      </c>
      <c r="C329" s="488" t="s">
        <v>68</v>
      </c>
      <c r="D329" s="488" t="s">
        <v>69</v>
      </c>
      <c r="E329" s="489">
        <v>46633</v>
      </c>
      <c r="F329" s="488" t="s">
        <v>623</v>
      </c>
      <c r="G329" s="351"/>
    </row>
    <row r="330" spans="1:7" s="350" customFormat="1" ht="25.5" x14ac:dyDescent="0.25">
      <c r="A330" s="528"/>
      <c r="B330" s="470" t="s">
        <v>819</v>
      </c>
      <c r="C330" s="488" t="s">
        <v>820</v>
      </c>
      <c r="D330" s="488" t="s">
        <v>821</v>
      </c>
      <c r="E330" s="489">
        <v>47380</v>
      </c>
      <c r="F330" s="488" t="s">
        <v>623</v>
      </c>
      <c r="G330" s="351"/>
    </row>
    <row r="331" spans="1:7" s="350" customFormat="1" ht="25.5" x14ac:dyDescent="0.25">
      <c r="A331" s="528"/>
      <c r="B331" s="470" t="s">
        <v>1059</v>
      </c>
      <c r="C331" s="488" t="s">
        <v>1060</v>
      </c>
      <c r="D331" s="488" t="s">
        <v>1061</v>
      </c>
      <c r="E331" s="489">
        <v>47185</v>
      </c>
      <c r="F331" s="488" t="s">
        <v>623</v>
      </c>
      <c r="G331" s="351"/>
    </row>
    <row r="332" spans="1:7" s="350" customFormat="1" ht="25.5" x14ac:dyDescent="0.25">
      <c r="A332" s="528"/>
      <c r="B332" s="470" t="s">
        <v>70</v>
      </c>
      <c r="C332" s="488" t="s">
        <v>71</v>
      </c>
      <c r="D332" s="488" t="s">
        <v>72</v>
      </c>
      <c r="E332" s="489">
        <v>46905</v>
      </c>
      <c r="F332" s="488" t="s">
        <v>623</v>
      </c>
      <c r="G332" s="351"/>
    </row>
    <row r="333" spans="1:7" s="350" customFormat="1" ht="25.5" x14ac:dyDescent="0.25">
      <c r="A333" s="528"/>
      <c r="B333" s="470" t="s">
        <v>1058</v>
      </c>
      <c r="C333" s="488" t="s">
        <v>912</v>
      </c>
      <c r="D333" s="488" t="s">
        <v>913</v>
      </c>
      <c r="E333" s="489">
        <v>47433</v>
      </c>
      <c r="F333" s="488" t="s">
        <v>623</v>
      </c>
      <c r="G333" s="351"/>
    </row>
    <row r="334" spans="1:7" s="350" customFormat="1" ht="25.5" x14ac:dyDescent="0.25">
      <c r="A334" s="528"/>
      <c r="B334" s="470" t="s">
        <v>1537</v>
      </c>
      <c r="C334" s="488" t="s">
        <v>1538</v>
      </c>
      <c r="D334" s="488" t="s">
        <v>1539</v>
      </c>
      <c r="E334" s="489">
        <v>48770</v>
      </c>
      <c r="F334" s="488" t="s">
        <v>623</v>
      </c>
      <c r="G334" s="351"/>
    </row>
    <row r="335" spans="1:7" s="350" customFormat="1" ht="25.5" x14ac:dyDescent="0.25">
      <c r="A335" s="528"/>
      <c r="B335" s="470" t="s">
        <v>1798</v>
      </c>
      <c r="C335" s="488" t="s">
        <v>1799</v>
      </c>
      <c r="D335" s="488" t="s">
        <v>1800</v>
      </c>
      <c r="E335" s="489">
        <v>48897</v>
      </c>
      <c r="F335" s="488" t="s">
        <v>623</v>
      </c>
      <c r="G335" s="349"/>
    </row>
    <row r="336" spans="1:7" s="350" customFormat="1" ht="25.5" x14ac:dyDescent="0.25">
      <c r="A336" s="528"/>
      <c r="B336" s="470" t="s">
        <v>1801</v>
      </c>
      <c r="C336" s="488" t="s">
        <v>1802</v>
      </c>
      <c r="D336" s="488" t="s">
        <v>1803</v>
      </c>
      <c r="E336" s="489">
        <v>48897</v>
      </c>
      <c r="F336" s="488" t="s">
        <v>623</v>
      </c>
      <c r="G336" s="349"/>
    </row>
    <row r="337" spans="1:7" s="350" customFormat="1" ht="25.5" x14ac:dyDescent="0.25">
      <c r="A337" s="528"/>
      <c r="B337" s="470" t="s">
        <v>1540</v>
      </c>
      <c r="C337" s="488" t="s">
        <v>1541</v>
      </c>
      <c r="D337" s="488" t="s">
        <v>1542</v>
      </c>
      <c r="E337" s="489">
        <v>51290</v>
      </c>
      <c r="F337" s="488" t="s">
        <v>623</v>
      </c>
      <c r="G337" s="349"/>
    </row>
    <row r="338" spans="1:7" s="350" customFormat="1" x14ac:dyDescent="0.25">
      <c r="A338" s="528" t="s">
        <v>12</v>
      </c>
      <c r="B338" s="470" t="s">
        <v>75</v>
      </c>
      <c r="C338" s="488" t="s">
        <v>76</v>
      </c>
      <c r="D338" s="488" t="s">
        <v>77</v>
      </c>
      <c r="E338" s="489">
        <v>46800</v>
      </c>
      <c r="F338" s="488" t="s">
        <v>651</v>
      </c>
      <c r="G338" s="351"/>
    </row>
    <row r="339" spans="1:7" s="350" customFormat="1" x14ac:dyDescent="0.25">
      <c r="A339" s="528"/>
      <c r="B339" s="470" t="s">
        <v>78</v>
      </c>
      <c r="C339" s="488" t="s">
        <v>79</v>
      </c>
      <c r="D339" s="488" t="s">
        <v>80</v>
      </c>
      <c r="E339" s="489">
        <v>46081</v>
      </c>
      <c r="F339" s="488" t="s">
        <v>651</v>
      </c>
      <c r="G339" s="351"/>
    </row>
    <row r="340" spans="1:7" s="350" customFormat="1" x14ac:dyDescent="0.25">
      <c r="A340" s="528"/>
      <c r="B340" s="470" t="s">
        <v>81</v>
      </c>
      <c r="C340" s="488" t="s">
        <v>82</v>
      </c>
      <c r="D340" s="488" t="s">
        <v>83</v>
      </c>
      <c r="E340" s="489">
        <v>46980</v>
      </c>
      <c r="F340" s="488" t="s">
        <v>651</v>
      </c>
      <c r="G340" s="351"/>
    </row>
    <row r="341" spans="1:7" s="350" customFormat="1" x14ac:dyDescent="0.25">
      <c r="A341" s="528"/>
      <c r="B341" s="470" t="s">
        <v>84</v>
      </c>
      <c r="C341" s="488" t="s">
        <v>85</v>
      </c>
      <c r="D341" s="488" t="s">
        <v>86</v>
      </c>
      <c r="E341" s="489">
        <v>46801</v>
      </c>
      <c r="F341" s="488" t="s">
        <v>651</v>
      </c>
      <c r="G341" s="351"/>
    </row>
    <row r="342" spans="1:7" s="350" customFormat="1" x14ac:dyDescent="0.25">
      <c r="A342" s="528"/>
      <c r="B342" s="470" t="s">
        <v>87</v>
      </c>
      <c r="C342" s="488" t="s">
        <v>88</v>
      </c>
      <c r="D342" s="488" t="s">
        <v>89</v>
      </c>
      <c r="E342" s="489">
        <v>46621</v>
      </c>
      <c r="F342" s="488" t="s">
        <v>651</v>
      </c>
      <c r="G342" s="351"/>
    </row>
    <row r="343" spans="1:7" s="350" customFormat="1" x14ac:dyDescent="0.25">
      <c r="A343" s="528"/>
      <c r="B343" s="470" t="s">
        <v>1543</v>
      </c>
      <c r="C343" s="488" t="s">
        <v>1544</v>
      </c>
      <c r="D343" s="488" t="s">
        <v>1545</v>
      </c>
      <c r="E343" s="489">
        <v>51281</v>
      </c>
      <c r="F343" s="488" t="s">
        <v>651</v>
      </c>
      <c r="G343" s="351"/>
    </row>
    <row r="344" spans="1:7" s="350" customFormat="1" x14ac:dyDescent="0.25">
      <c r="A344" s="528"/>
      <c r="B344" s="470" t="s">
        <v>1546</v>
      </c>
      <c r="C344" s="488" t="s">
        <v>1547</v>
      </c>
      <c r="D344" s="488" t="s">
        <v>1548</v>
      </c>
      <c r="E344" s="489">
        <v>51281</v>
      </c>
      <c r="F344" s="488" t="s">
        <v>651</v>
      </c>
      <c r="G344" s="351"/>
    </row>
    <row r="345" spans="1:7" s="350" customFormat="1" x14ac:dyDescent="0.25">
      <c r="A345" s="528"/>
      <c r="B345" s="470" t="s">
        <v>1063</v>
      </c>
      <c r="C345" s="488" t="s">
        <v>90</v>
      </c>
      <c r="D345" s="488" t="s">
        <v>91</v>
      </c>
      <c r="E345" s="489">
        <v>46674</v>
      </c>
      <c r="F345" s="488" t="s">
        <v>651</v>
      </c>
      <c r="G345" s="351"/>
    </row>
    <row r="346" spans="1:7" s="350" customFormat="1" x14ac:dyDescent="0.25">
      <c r="A346" s="528" t="s">
        <v>13</v>
      </c>
      <c r="B346" s="470" t="s">
        <v>1064</v>
      </c>
      <c r="C346" s="488" t="s">
        <v>947</v>
      </c>
      <c r="D346" s="488" t="s">
        <v>948</v>
      </c>
      <c r="E346" s="489">
        <v>80191</v>
      </c>
      <c r="F346" s="488"/>
      <c r="G346" s="351"/>
    </row>
    <row r="347" spans="1:7" s="350" customFormat="1" x14ac:dyDescent="0.25">
      <c r="A347" s="528"/>
      <c r="B347" s="470" t="s">
        <v>822</v>
      </c>
      <c r="C347" s="488" t="s">
        <v>823</v>
      </c>
      <c r="D347" s="488" t="s">
        <v>824</v>
      </c>
      <c r="E347" s="489">
        <v>46427</v>
      </c>
      <c r="F347" s="488" t="s">
        <v>651</v>
      </c>
      <c r="G347" s="351"/>
    </row>
    <row r="348" spans="1:7" s="350" customFormat="1" x14ac:dyDescent="0.25">
      <c r="A348" s="528"/>
      <c r="B348" s="470" t="s">
        <v>92</v>
      </c>
      <c r="C348" s="488" t="s">
        <v>93</v>
      </c>
      <c r="D348" s="488" t="s">
        <v>94</v>
      </c>
      <c r="E348" s="489">
        <v>46702</v>
      </c>
      <c r="F348" s="488" t="s">
        <v>651</v>
      </c>
      <c r="G348" s="351"/>
    </row>
    <row r="349" spans="1:7" s="350" customFormat="1" x14ac:dyDescent="0.25">
      <c r="A349" s="528"/>
      <c r="B349" s="470" t="s">
        <v>95</v>
      </c>
      <c r="C349" s="488" t="s">
        <v>96</v>
      </c>
      <c r="D349" s="488" t="s">
        <v>97</v>
      </c>
      <c r="E349" s="489">
        <v>46659</v>
      </c>
      <c r="F349" s="488" t="s">
        <v>651</v>
      </c>
      <c r="G349" s="351"/>
    </row>
    <row r="350" spans="1:7" s="350" customFormat="1" x14ac:dyDescent="0.25">
      <c r="A350" s="528"/>
      <c r="B350" s="470" t="s">
        <v>1065</v>
      </c>
      <c r="C350" s="488" t="s">
        <v>1066</v>
      </c>
      <c r="D350" s="488" t="s">
        <v>1067</v>
      </c>
      <c r="E350" s="489">
        <v>46715</v>
      </c>
      <c r="F350" s="488" t="s">
        <v>32</v>
      </c>
      <c r="G350" s="351"/>
    </row>
    <row r="351" spans="1:7" s="350" customFormat="1" x14ac:dyDescent="0.25">
      <c r="A351" s="528"/>
      <c r="B351" s="470" t="s">
        <v>1244</v>
      </c>
      <c r="C351" s="488" t="s">
        <v>1245</v>
      </c>
      <c r="D351" s="488" t="s">
        <v>1246</v>
      </c>
      <c r="E351" s="489">
        <v>46647</v>
      </c>
      <c r="F351" s="488" t="s">
        <v>32</v>
      </c>
      <c r="G351" s="351"/>
    </row>
    <row r="352" spans="1:7" s="350" customFormat="1" x14ac:dyDescent="0.25">
      <c r="A352" s="528"/>
      <c r="B352" s="470" t="s">
        <v>1068</v>
      </c>
      <c r="C352" s="488" t="s">
        <v>1069</v>
      </c>
      <c r="D352" s="488" t="s">
        <v>1070</v>
      </c>
      <c r="E352" s="489">
        <v>46550</v>
      </c>
      <c r="F352" s="488" t="s">
        <v>32</v>
      </c>
      <c r="G352" s="351"/>
    </row>
    <row r="353" spans="1:7" s="350" customFormat="1" x14ac:dyDescent="0.25">
      <c r="A353" s="528"/>
      <c r="B353" s="470" t="s">
        <v>1327</v>
      </c>
      <c r="C353" s="488" t="s">
        <v>1328</v>
      </c>
      <c r="D353" s="488" t="s">
        <v>1329</v>
      </c>
      <c r="E353" s="489">
        <v>46530</v>
      </c>
      <c r="F353" s="488" t="s">
        <v>32</v>
      </c>
      <c r="G353" s="351"/>
    </row>
    <row r="354" spans="1:7" s="350" customFormat="1" x14ac:dyDescent="0.25">
      <c r="A354" s="528"/>
      <c r="B354" s="470" t="s">
        <v>1549</v>
      </c>
      <c r="C354" s="488" t="s">
        <v>1550</v>
      </c>
      <c r="D354" s="488" t="s">
        <v>1551</v>
      </c>
      <c r="E354" s="489">
        <v>47013</v>
      </c>
      <c r="F354" s="488" t="s">
        <v>32</v>
      </c>
      <c r="G354" s="351"/>
    </row>
    <row r="355" spans="1:7" s="350" customFormat="1" x14ac:dyDescent="0.25">
      <c r="A355" s="528"/>
      <c r="B355" s="470" t="s">
        <v>1072</v>
      </c>
      <c r="C355" s="488" t="s">
        <v>101</v>
      </c>
      <c r="D355" s="488" t="s">
        <v>102</v>
      </c>
      <c r="E355" s="489">
        <v>47276</v>
      </c>
      <c r="F355" s="488" t="s">
        <v>651</v>
      </c>
      <c r="G355" s="351"/>
    </row>
    <row r="356" spans="1:7" s="350" customFormat="1" x14ac:dyDescent="0.25">
      <c r="A356" s="528"/>
      <c r="B356" s="470" t="s">
        <v>1071</v>
      </c>
      <c r="C356" s="488" t="s">
        <v>98</v>
      </c>
      <c r="D356" s="488" t="s">
        <v>99</v>
      </c>
      <c r="E356" s="489">
        <v>46223</v>
      </c>
      <c r="F356" s="488" t="s">
        <v>651</v>
      </c>
      <c r="G356" s="352"/>
    </row>
    <row r="357" spans="1:7" s="350" customFormat="1" x14ac:dyDescent="0.25">
      <c r="A357" s="528"/>
      <c r="B357" s="470" t="s">
        <v>1071</v>
      </c>
      <c r="C357" s="488" t="s">
        <v>98</v>
      </c>
      <c r="D357" s="488" t="s">
        <v>100</v>
      </c>
      <c r="E357" s="489">
        <v>46583</v>
      </c>
      <c r="F357" s="488" t="s">
        <v>651</v>
      </c>
      <c r="G357" s="351"/>
    </row>
    <row r="358" spans="1:7" s="350" customFormat="1" x14ac:dyDescent="0.25">
      <c r="A358" s="528"/>
      <c r="B358" s="470" t="s">
        <v>1073</v>
      </c>
      <c r="C358" s="488" t="s">
        <v>825</v>
      </c>
      <c r="D358" s="488" t="s">
        <v>826</v>
      </c>
      <c r="E358" s="489">
        <v>48097</v>
      </c>
      <c r="F358" s="488" t="s">
        <v>651</v>
      </c>
      <c r="G358" s="351"/>
    </row>
    <row r="359" spans="1:7" s="350" customFormat="1" x14ac:dyDescent="0.25">
      <c r="A359" s="470" t="s">
        <v>14</v>
      </c>
      <c r="B359" s="470" t="s">
        <v>1330</v>
      </c>
      <c r="C359" s="488" t="s">
        <v>1331</v>
      </c>
      <c r="D359" s="488" t="s">
        <v>1332</v>
      </c>
      <c r="E359" s="489">
        <v>53747</v>
      </c>
      <c r="F359" s="488"/>
    </row>
    <row r="360" spans="1:7" s="350" customFormat="1" ht="25.5" x14ac:dyDescent="0.25">
      <c r="A360" s="528" t="s">
        <v>1804</v>
      </c>
      <c r="B360" s="470" t="s">
        <v>1247</v>
      </c>
      <c r="C360" s="488" t="s">
        <v>1248</v>
      </c>
      <c r="D360" s="488" t="s">
        <v>1249</v>
      </c>
      <c r="E360" s="489">
        <v>46083</v>
      </c>
      <c r="F360" s="488" t="s">
        <v>623</v>
      </c>
    </row>
    <row r="361" spans="1:7" s="350" customFormat="1" ht="25.5" x14ac:dyDescent="0.25">
      <c r="A361" s="528"/>
      <c r="B361" s="470" t="s">
        <v>1333</v>
      </c>
      <c r="C361" s="488" t="s">
        <v>1334</v>
      </c>
      <c r="D361" s="488" t="s">
        <v>1335</v>
      </c>
      <c r="E361" s="489">
        <v>46198</v>
      </c>
      <c r="F361" s="488" t="s">
        <v>623</v>
      </c>
    </row>
    <row r="362" spans="1:7" s="350" customFormat="1" ht="25.5" x14ac:dyDescent="0.25">
      <c r="A362" s="528"/>
      <c r="B362" s="470" t="s">
        <v>1805</v>
      </c>
      <c r="C362" s="488" t="s">
        <v>1806</v>
      </c>
      <c r="D362" s="488" t="s">
        <v>1807</v>
      </c>
      <c r="E362" s="489">
        <v>46382</v>
      </c>
      <c r="F362" s="488" t="s">
        <v>623</v>
      </c>
    </row>
    <row r="363" spans="1:7" s="350" customFormat="1" ht="25.5" x14ac:dyDescent="0.25">
      <c r="A363" s="528"/>
      <c r="B363" s="470" t="s">
        <v>1808</v>
      </c>
      <c r="C363" s="488" t="s">
        <v>1809</v>
      </c>
      <c r="D363" s="488" t="s">
        <v>1810</v>
      </c>
      <c r="E363" s="489">
        <v>46382</v>
      </c>
      <c r="F363" s="488" t="s">
        <v>623</v>
      </c>
    </row>
    <row r="364" spans="1:7" s="350" customFormat="1" x14ac:dyDescent="0.25">
      <c r="A364" s="528" t="s">
        <v>16</v>
      </c>
      <c r="B364" s="470" t="s">
        <v>1077</v>
      </c>
      <c r="C364" s="488" t="s">
        <v>104</v>
      </c>
      <c r="D364" s="488" t="s">
        <v>105</v>
      </c>
      <c r="E364" s="489">
        <v>46138</v>
      </c>
      <c r="F364" s="488" t="s">
        <v>656</v>
      </c>
    </row>
    <row r="365" spans="1:7" s="350" customFormat="1" x14ac:dyDescent="0.25">
      <c r="A365" s="528"/>
      <c r="B365" s="470" t="s">
        <v>1078</v>
      </c>
      <c r="C365" s="488" t="s">
        <v>106</v>
      </c>
      <c r="D365" s="488" t="s">
        <v>107</v>
      </c>
      <c r="E365" s="489">
        <v>47155</v>
      </c>
      <c r="F365" s="488" t="s">
        <v>656</v>
      </c>
    </row>
    <row r="366" spans="1:7" s="350" customFormat="1" x14ac:dyDescent="0.25">
      <c r="A366" s="528"/>
      <c r="B366" s="470" t="s">
        <v>1079</v>
      </c>
      <c r="C366" s="488" t="s">
        <v>827</v>
      </c>
      <c r="D366" s="488" t="s">
        <v>828</v>
      </c>
      <c r="E366" s="489">
        <v>47536</v>
      </c>
      <c r="F366" s="488" t="s">
        <v>656</v>
      </c>
    </row>
    <row r="367" spans="1:7" s="350" customFormat="1" ht="25.5" x14ac:dyDescent="0.25">
      <c r="A367" s="528"/>
      <c r="B367" s="470" t="s">
        <v>1080</v>
      </c>
      <c r="C367" s="488" t="s">
        <v>914</v>
      </c>
      <c r="D367" s="488" t="s">
        <v>915</v>
      </c>
      <c r="E367" s="489">
        <v>47792</v>
      </c>
      <c r="F367" s="488" t="s">
        <v>623</v>
      </c>
    </row>
    <row r="368" spans="1:7" s="350" customFormat="1" ht="25.5" x14ac:dyDescent="0.25">
      <c r="A368" s="528"/>
      <c r="B368" s="470" t="s">
        <v>1074</v>
      </c>
      <c r="C368" s="488" t="s">
        <v>1075</v>
      </c>
      <c r="D368" s="488" t="s">
        <v>1076</v>
      </c>
      <c r="E368" s="489">
        <v>47255</v>
      </c>
      <c r="F368" s="488" t="s">
        <v>655</v>
      </c>
    </row>
    <row r="369" spans="1:7" s="350" customFormat="1" x14ac:dyDescent="0.25">
      <c r="A369" s="528"/>
      <c r="B369" s="470" t="s">
        <v>1336</v>
      </c>
      <c r="C369" s="488" t="s">
        <v>1337</v>
      </c>
      <c r="D369" s="488" t="s">
        <v>1338</v>
      </c>
      <c r="E369" s="489">
        <v>47646</v>
      </c>
      <c r="F369" s="488" t="s">
        <v>32</v>
      </c>
    </row>
    <row r="370" spans="1:7" s="350" customFormat="1" x14ac:dyDescent="0.25">
      <c r="A370" s="528" t="s">
        <v>17</v>
      </c>
      <c r="B370" s="470" t="s">
        <v>108</v>
      </c>
      <c r="C370" s="488" t="s">
        <v>109</v>
      </c>
      <c r="D370" s="488" t="s">
        <v>110</v>
      </c>
      <c r="E370" s="489">
        <v>46493</v>
      </c>
      <c r="F370" s="488" t="s">
        <v>1326</v>
      </c>
    </row>
    <row r="371" spans="1:7" s="350" customFormat="1" x14ac:dyDescent="0.25">
      <c r="A371" s="528"/>
      <c r="B371" s="470" t="s">
        <v>1081</v>
      </c>
      <c r="C371" s="488" t="s">
        <v>1082</v>
      </c>
      <c r="D371" s="488" t="s">
        <v>1083</v>
      </c>
      <c r="E371" s="489">
        <v>47396</v>
      </c>
      <c r="F371" s="488" t="s">
        <v>1326</v>
      </c>
    </row>
    <row r="372" spans="1:7" s="350" customFormat="1" x14ac:dyDescent="0.25">
      <c r="A372" s="528"/>
      <c r="B372" s="470" t="s">
        <v>1084</v>
      </c>
      <c r="C372" s="488" t="s">
        <v>1085</v>
      </c>
      <c r="D372" s="488" t="s">
        <v>1086</v>
      </c>
      <c r="E372" s="489">
        <v>47396</v>
      </c>
      <c r="F372" s="488" t="s">
        <v>1326</v>
      </c>
    </row>
    <row r="373" spans="1:7" s="350" customFormat="1" x14ac:dyDescent="0.25">
      <c r="A373" s="528"/>
      <c r="B373" s="470" t="s">
        <v>1088</v>
      </c>
      <c r="C373" s="488" t="s">
        <v>1089</v>
      </c>
      <c r="D373" s="488" t="s">
        <v>1090</v>
      </c>
      <c r="E373" s="489">
        <v>47576</v>
      </c>
      <c r="F373" s="488" t="s">
        <v>1326</v>
      </c>
    </row>
    <row r="374" spans="1:7" s="350" customFormat="1" x14ac:dyDescent="0.25">
      <c r="A374" s="528"/>
      <c r="B374" s="470" t="s">
        <v>1091</v>
      </c>
      <c r="C374" s="488" t="s">
        <v>865</v>
      </c>
      <c r="D374" s="488" t="s">
        <v>866</v>
      </c>
      <c r="E374" s="489">
        <v>47113</v>
      </c>
      <c r="F374" s="488" t="s">
        <v>1326</v>
      </c>
    </row>
    <row r="375" spans="1:7" s="350" customFormat="1" x14ac:dyDescent="0.25">
      <c r="A375" s="528"/>
      <c r="B375" s="470" t="s">
        <v>1087</v>
      </c>
      <c r="C375" s="488" t="s">
        <v>112</v>
      </c>
      <c r="D375" s="488" t="s">
        <v>113</v>
      </c>
      <c r="E375" s="489">
        <v>46842</v>
      </c>
      <c r="F375" s="488" t="s">
        <v>1326</v>
      </c>
      <c r="G375" s="349"/>
    </row>
    <row r="376" spans="1:7" s="350" customFormat="1" x14ac:dyDescent="0.25">
      <c r="A376" s="528"/>
      <c r="B376" s="470" t="s">
        <v>1552</v>
      </c>
      <c r="C376" s="488" t="s">
        <v>1553</v>
      </c>
      <c r="D376" s="488" t="s">
        <v>1554</v>
      </c>
      <c r="E376" s="489">
        <v>46258</v>
      </c>
      <c r="F376" s="488" t="s">
        <v>1326</v>
      </c>
      <c r="G376" s="349"/>
    </row>
    <row r="377" spans="1:7" s="350" customFormat="1" x14ac:dyDescent="0.25">
      <c r="A377" s="528" t="s">
        <v>114</v>
      </c>
      <c r="B377" s="470" t="s">
        <v>121</v>
      </c>
      <c r="C377" s="488" t="s">
        <v>122</v>
      </c>
      <c r="D377" s="488" t="s">
        <v>123</v>
      </c>
      <c r="E377" s="489">
        <v>47342</v>
      </c>
      <c r="F377" s="488" t="s">
        <v>32</v>
      </c>
      <c r="G377" s="349"/>
    </row>
    <row r="378" spans="1:7" s="350" customFormat="1" x14ac:dyDescent="0.25">
      <c r="A378" s="528"/>
      <c r="B378" s="470" t="s">
        <v>118</v>
      </c>
      <c r="C378" s="488" t="s">
        <v>119</v>
      </c>
      <c r="D378" s="488" t="s">
        <v>120</v>
      </c>
      <c r="E378" s="489">
        <v>46881</v>
      </c>
      <c r="F378" s="488" t="s">
        <v>32</v>
      </c>
      <c r="G378" s="351"/>
    </row>
    <row r="379" spans="1:7" s="350" customFormat="1" x14ac:dyDescent="0.25">
      <c r="A379" s="528"/>
      <c r="B379" s="470" t="s">
        <v>115</v>
      </c>
      <c r="C379" s="488" t="s">
        <v>116</v>
      </c>
      <c r="D379" s="488" t="s">
        <v>117</v>
      </c>
      <c r="E379" s="489">
        <v>46658</v>
      </c>
      <c r="F379" s="488" t="s">
        <v>32</v>
      </c>
      <c r="G379" s="351"/>
    </row>
    <row r="380" spans="1:7" s="350" customFormat="1" x14ac:dyDescent="0.25">
      <c r="A380" s="528"/>
      <c r="B380" s="470" t="s">
        <v>1092</v>
      </c>
      <c r="C380" s="488" t="s">
        <v>867</v>
      </c>
      <c r="D380" s="488" t="s">
        <v>868</v>
      </c>
      <c r="E380" s="489">
        <v>46218</v>
      </c>
      <c r="F380" s="488" t="s">
        <v>32</v>
      </c>
      <c r="G380" s="351"/>
    </row>
    <row r="381" spans="1:7" s="350" customFormat="1" x14ac:dyDescent="0.25">
      <c r="A381" s="528"/>
      <c r="B381" s="470" t="s">
        <v>1092</v>
      </c>
      <c r="C381" s="488" t="s">
        <v>867</v>
      </c>
      <c r="D381" s="488" t="s">
        <v>869</v>
      </c>
      <c r="E381" s="489">
        <v>46938</v>
      </c>
      <c r="F381" s="488" t="s">
        <v>32</v>
      </c>
      <c r="G381" s="351"/>
    </row>
    <row r="382" spans="1:7" s="350" customFormat="1" x14ac:dyDescent="0.25">
      <c r="A382" s="528"/>
      <c r="B382" s="470" t="s">
        <v>1093</v>
      </c>
      <c r="C382" s="488" t="s">
        <v>1094</v>
      </c>
      <c r="D382" s="488" t="s">
        <v>1095</v>
      </c>
      <c r="E382" s="489">
        <v>46668</v>
      </c>
      <c r="F382" s="488" t="s">
        <v>32</v>
      </c>
    </row>
    <row r="383" spans="1:7" s="350" customFormat="1" x14ac:dyDescent="0.25">
      <c r="A383" s="528"/>
      <c r="B383" s="470" t="s">
        <v>1250</v>
      </c>
      <c r="C383" s="488" t="s">
        <v>1251</v>
      </c>
      <c r="D383" s="488" t="s">
        <v>1252</v>
      </c>
      <c r="E383" s="489">
        <v>47607</v>
      </c>
      <c r="F383" s="488" t="s">
        <v>32</v>
      </c>
    </row>
    <row r="384" spans="1:7" s="350" customFormat="1" ht="15" customHeight="1" x14ac:dyDescent="0.25">
      <c r="A384" s="470" t="s">
        <v>949</v>
      </c>
      <c r="B384" s="470" t="s">
        <v>950</v>
      </c>
      <c r="C384" s="488" t="s">
        <v>951</v>
      </c>
      <c r="D384" s="488" t="s">
        <v>952</v>
      </c>
      <c r="E384" s="489">
        <v>72692</v>
      </c>
      <c r="F384" s="488"/>
    </row>
    <row r="385" spans="1:16134" s="353" customFormat="1" x14ac:dyDescent="0.25">
      <c r="A385" s="470" t="s">
        <v>700</v>
      </c>
      <c r="B385" s="470" t="s">
        <v>1339</v>
      </c>
      <c r="C385" s="488" t="s">
        <v>1340</v>
      </c>
      <c r="D385" s="488" t="s">
        <v>1341</v>
      </c>
      <c r="E385" s="489">
        <v>61339</v>
      </c>
      <c r="F385" s="488"/>
      <c r="IW385" s="350"/>
      <c r="IX385" s="350"/>
      <c r="IY385" s="350"/>
      <c r="IZ385" s="350"/>
      <c r="JA385" s="350"/>
      <c r="JB385" s="350"/>
      <c r="JC385" s="350"/>
      <c r="JD385" s="350"/>
      <c r="JE385" s="350"/>
      <c r="JF385" s="350"/>
      <c r="JG385" s="350"/>
      <c r="JH385" s="350"/>
      <c r="JI385" s="350"/>
      <c r="JJ385" s="350"/>
      <c r="JK385" s="350"/>
      <c r="JL385" s="350"/>
      <c r="JM385" s="350"/>
      <c r="JN385" s="350"/>
      <c r="JO385" s="350"/>
      <c r="JP385" s="350"/>
      <c r="JQ385" s="350"/>
      <c r="JR385" s="350"/>
      <c r="JS385" s="350"/>
      <c r="JT385" s="350"/>
      <c r="JU385" s="350"/>
      <c r="JV385" s="350"/>
      <c r="JW385" s="350"/>
      <c r="JX385" s="350"/>
      <c r="JY385" s="350"/>
      <c r="JZ385" s="350"/>
      <c r="KA385" s="350"/>
      <c r="KB385" s="350"/>
      <c r="KC385" s="350"/>
      <c r="KD385" s="350"/>
      <c r="KE385" s="350"/>
      <c r="KF385" s="350"/>
      <c r="KG385" s="350"/>
      <c r="KH385" s="350"/>
      <c r="KI385" s="350"/>
      <c r="KJ385" s="350"/>
      <c r="KK385" s="350"/>
      <c r="KL385" s="350"/>
      <c r="KM385" s="350"/>
      <c r="KN385" s="350"/>
      <c r="KO385" s="350"/>
      <c r="KP385" s="350"/>
      <c r="KQ385" s="350"/>
      <c r="KR385" s="350"/>
      <c r="KS385" s="350"/>
      <c r="KT385" s="350"/>
      <c r="KU385" s="350"/>
      <c r="KV385" s="350"/>
      <c r="KW385" s="350"/>
      <c r="KX385" s="350"/>
      <c r="KY385" s="350"/>
      <c r="KZ385" s="350"/>
      <c r="LA385" s="350"/>
      <c r="LB385" s="350"/>
      <c r="LC385" s="350"/>
      <c r="LD385" s="350"/>
      <c r="LE385" s="350"/>
      <c r="LF385" s="350"/>
      <c r="LG385" s="350"/>
      <c r="LH385" s="350"/>
      <c r="LI385" s="350"/>
      <c r="LJ385" s="350"/>
      <c r="LK385" s="350"/>
      <c r="LL385" s="350"/>
      <c r="LM385" s="350"/>
      <c r="LN385" s="350"/>
      <c r="LO385" s="350"/>
      <c r="LP385" s="350"/>
      <c r="LQ385" s="350"/>
      <c r="LR385" s="350"/>
      <c r="LS385" s="350"/>
      <c r="LT385" s="350"/>
      <c r="LU385" s="350"/>
      <c r="LV385" s="350"/>
      <c r="LW385" s="350"/>
      <c r="LX385" s="350"/>
      <c r="LY385" s="350"/>
      <c r="LZ385" s="350"/>
      <c r="MA385" s="350"/>
      <c r="MB385" s="350"/>
      <c r="MC385" s="350"/>
      <c r="MD385" s="350"/>
      <c r="ME385" s="350"/>
      <c r="MF385" s="350"/>
      <c r="MG385" s="350"/>
      <c r="MH385" s="350"/>
      <c r="MI385" s="350"/>
      <c r="MJ385" s="350"/>
      <c r="MK385" s="350"/>
      <c r="ML385" s="350"/>
      <c r="MM385" s="350"/>
      <c r="MN385" s="350"/>
      <c r="MO385" s="350"/>
      <c r="MP385" s="350"/>
      <c r="MQ385" s="350"/>
      <c r="MR385" s="350"/>
      <c r="MS385" s="350"/>
      <c r="MT385" s="350"/>
      <c r="MU385" s="350"/>
      <c r="MV385" s="350"/>
      <c r="MW385" s="350"/>
      <c r="MX385" s="350"/>
      <c r="MY385" s="350"/>
      <c r="MZ385" s="350"/>
      <c r="NA385" s="350"/>
      <c r="NB385" s="350"/>
      <c r="NC385" s="350"/>
      <c r="ND385" s="350"/>
      <c r="NE385" s="350"/>
      <c r="NF385" s="350"/>
      <c r="NG385" s="350"/>
      <c r="NH385" s="350"/>
      <c r="NI385" s="350"/>
      <c r="NJ385" s="350"/>
      <c r="NK385" s="350"/>
      <c r="NL385" s="350"/>
      <c r="NM385" s="350"/>
      <c r="NN385" s="350"/>
      <c r="NO385" s="350"/>
      <c r="NP385" s="350"/>
      <c r="NQ385" s="350"/>
      <c r="NR385" s="350"/>
      <c r="NS385" s="350"/>
      <c r="NT385" s="350"/>
      <c r="NU385" s="350"/>
      <c r="NV385" s="350"/>
      <c r="NW385" s="350"/>
      <c r="NX385" s="350"/>
      <c r="NY385" s="350"/>
      <c r="NZ385" s="350"/>
      <c r="OA385" s="350"/>
      <c r="OB385" s="350"/>
      <c r="OC385" s="350"/>
      <c r="OD385" s="350"/>
      <c r="OE385" s="350"/>
      <c r="OF385" s="350"/>
      <c r="OG385" s="350"/>
      <c r="OH385" s="350"/>
      <c r="OI385" s="350"/>
      <c r="OJ385" s="350"/>
      <c r="OK385" s="350"/>
      <c r="OL385" s="350"/>
      <c r="OM385" s="350"/>
      <c r="ON385" s="350"/>
      <c r="OO385" s="350"/>
      <c r="OP385" s="350"/>
      <c r="OQ385" s="350"/>
      <c r="OR385" s="350"/>
      <c r="OS385" s="350"/>
      <c r="OT385" s="350"/>
      <c r="OU385" s="350"/>
      <c r="OV385" s="350"/>
      <c r="OW385" s="350"/>
      <c r="OX385" s="350"/>
      <c r="OY385" s="350"/>
      <c r="OZ385" s="350"/>
      <c r="PA385" s="350"/>
      <c r="PB385" s="350"/>
      <c r="PC385" s="350"/>
      <c r="PD385" s="350"/>
      <c r="PE385" s="350"/>
      <c r="PF385" s="350"/>
      <c r="PG385" s="350"/>
      <c r="PH385" s="350"/>
      <c r="PI385" s="350"/>
      <c r="PJ385" s="350"/>
      <c r="PK385" s="350"/>
      <c r="PL385" s="350"/>
      <c r="PM385" s="350"/>
      <c r="PN385" s="350"/>
      <c r="PO385" s="350"/>
      <c r="PP385" s="350"/>
      <c r="PQ385" s="350"/>
      <c r="PR385" s="350"/>
      <c r="PS385" s="350"/>
      <c r="PT385" s="350"/>
      <c r="PU385" s="350"/>
      <c r="PV385" s="350"/>
      <c r="PW385" s="350"/>
      <c r="PX385" s="350"/>
      <c r="PY385" s="350"/>
      <c r="PZ385" s="350"/>
      <c r="QA385" s="350"/>
      <c r="QB385" s="350"/>
      <c r="QC385" s="350"/>
      <c r="QD385" s="350"/>
      <c r="QE385" s="350"/>
      <c r="QF385" s="350"/>
      <c r="QG385" s="350"/>
      <c r="QH385" s="350"/>
      <c r="QI385" s="350"/>
      <c r="QJ385" s="350"/>
      <c r="QK385" s="350"/>
      <c r="QL385" s="350"/>
      <c r="QM385" s="350"/>
      <c r="QN385" s="350"/>
      <c r="QO385" s="350"/>
      <c r="QP385" s="350"/>
      <c r="QQ385" s="350"/>
      <c r="QR385" s="350"/>
      <c r="QS385" s="350"/>
      <c r="QT385" s="350"/>
      <c r="QU385" s="350"/>
      <c r="QV385" s="350"/>
      <c r="QW385" s="350"/>
      <c r="QX385" s="350"/>
      <c r="QY385" s="350"/>
      <c r="QZ385" s="350"/>
      <c r="RA385" s="350"/>
      <c r="RB385" s="350"/>
      <c r="RC385" s="350"/>
      <c r="RD385" s="350"/>
      <c r="RE385" s="350"/>
      <c r="RF385" s="350"/>
      <c r="RG385" s="350"/>
      <c r="RH385" s="350"/>
      <c r="RI385" s="350"/>
      <c r="RJ385" s="350"/>
      <c r="RK385" s="350"/>
      <c r="RL385" s="350"/>
      <c r="RM385" s="350"/>
      <c r="RN385" s="350"/>
      <c r="RO385" s="350"/>
      <c r="RP385" s="350"/>
      <c r="RQ385" s="350"/>
      <c r="RR385" s="350"/>
      <c r="RS385" s="350"/>
      <c r="RT385" s="350"/>
      <c r="RU385" s="350"/>
      <c r="RV385" s="350"/>
      <c r="RW385" s="350"/>
      <c r="RX385" s="350"/>
      <c r="RY385" s="350"/>
      <c r="RZ385" s="350"/>
      <c r="SA385" s="350"/>
      <c r="SB385" s="350"/>
      <c r="SC385" s="350"/>
      <c r="SD385" s="350"/>
      <c r="SE385" s="350"/>
      <c r="SF385" s="350"/>
      <c r="SG385" s="350"/>
      <c r="SH385" s="350"/>
      <c r="SI385" s="350"/>
      <c r="SJ385" s="350"/>
      <c r="SK385" s="350"/>
      <c r="SL385" s="350"/>
      <c r="SM385" s="350"/>
      <c r="SN385" s="350"/>
      <c r="SO385" s="350"/>
      <c r="SP385" s="350"/>
      <c r="SQ385" s="350"/>
      <c r="SR385" s="350"/>
      <c r="SS385" s="350"/>
      <c r="ST385" s="350"/>
      <c r="SU385" s="350"/>
      <c r="SV385" s="350"/>
      <c r="SW385" s="350"/>
      <c r="SX385" s="350"/>
      <c r="SY385" s="350"/>
      <c r="SZ385" s="350"/>
      <c r="TA385" s="350"/>
      <c r="TB385" s="350"/>
      <c r="TC385" s="350"/>
      <c r="TD385" s="350"/>
      <c r="TE385" s="350"/>
      <c r="TF385" s="350"/>
      <c r="TG385" s="350"/>
      <c r="TH385" s="350"/>
      <c r="TI385" s="350"/>
      <c r="TJ385" s="350"/>
      <c r="TK385" s="350"/>
      <c r="TL385" s="350"/>
      <c r="TM385" s="350"/>
      <c r="TN385" s="350"/>
      <c r="TO385" s="350"/>
      <c r="TP385" s="350"/>
      <c r="TQ385" s="350"/>
      <c r="TR385" s="350"/>
      <c r="TS385" s="350"/>
      <c r="TT385" s="350"/>
      <c r="TU385" s="350"/>
      <c r="TV385" s="350"/>
      <c r="TW385" s="350"/>
      <c r="TX385" s="350"/>
      <c r="TY385" s="350"/>
      <c r="TZ385" s="350"/>
      <c r="UA385" s="350"/>
      <c r="UB385" s="350"/>
      <c r="UC385" s="350"/>
      <c r="UD385" s="350"/>
      <c r="UE385" s="350"/>
      <c r="UF385" s="350"/>
      <c r="UG385" s="350"/>
      <c r="UH385" s="350"/>
      <c r="UI385" s="350"/>
      <c r="UJ385" s="350"/>
      <c r="UK385" s="350"/>
      <c r="UL385" s="350"/>
      <c r="UM385" s="350"/>
      <c r="UN385" s="350"/>
      <c r="UO385" s="350"/>
      <c r="UP385" s="350"/>
      <c r="UQ385" s="350"/>
      <c r="UR385" s="350"/>
      <c r="US385" s="350"/>
      <c r="UT385" s="350"/>
      <c r="UU385" s="350"/>
      <c r="UV385" s="350"/>
      <c r="UW385" s="350"/>
      <c r="UX385" s="350"/>
      <c r="UY385" s="350"/>
      <c r="UZ385" s="350"/>
      <c r="VA385" s="350"/>
      <c r="VB385" s="350"/>
      <c r="VC385" s="350"/>
      <c r="VD385" s="350"/>
      <c r="VE385" s="350"/>
      <c r="VF385" s="350"/>
      <c r="VG385" s="350"/>
      <c r="VH385" s="350"/>
      <c r="VI385" s="350"/>
      <c r="VJ385" s="350"/>
      <c r="VK385" s="350"/>
      <c r="VL385" s="350"/>
      <c r="VM385" s="350"/>
      <c r="VN385" s="350"/>
      <c r="VO385" s="350"/>
      <c r="VP385" s="350"/>
      <c r="VQ385" s="350"/>
      <c r="VR385" s="350"/>
      <c r="VS385" s="350"/>
      <c r="VT385" s="350"/>
      <c r="VU385" s="350"/>
      <c r="VV385" s="350"/>
      <c r="VW385" s="350"/>
      <c r="VX385" s="350"/>
      <c r="VY385" s="350"/>
      <c r="VZ385" s="350"/>
      <c r="WA385" s="350"/>
      <c r="WB385" s="350"/>
      <c r="WC385" s="350"/>
      <c r="WD385" s="350"/>
      <c r="WE385" s="350"/>
      <c r="WF385" s="350"/>
      <c r="WG385" s="350"/>
      <c r="WH385" s="350"/>
      <c r="WI385" s="350"/>
      <c r="WJ385" s="350"/>
      <c r="WK385" s="350"/>
      <c r="WL385" s="350"/>
      <c r="WM385" s="350"/>
      <c r="WN385" s="350"/>
      <c r="WO385" s="350"/>
      <c r="WP385" s="350"/>
      <c r="WQ385" s="350"/>
      <c r="WR385" s="350"/>
      <c r="WS385" s="350"/>
      <c r="WT385" s="350"/>
      <c r="WU385" s="350"/>
      <c r="WV385" s="350"/>
      <c r="WW385" s="350"/>
      <c r="WX385" s="350"/>
      <c r="WY385" s="350"/>
      <c r="WZ385" s="350"/>
      <c r="XA385" s="350"/>
      <c r="XB385" s="350"/>
      <c r="XC385" s="350"/>
      <c r="XD385" s="350"/>
      <c r="XE385" s="350"/>
      <c r="XF385" s="350"/>
      <c r="XG385" s="350"/>
      <c r="XH385" s="350"/>
      <c r="XI385" s="350"/>
      <c r="XJ385" s="350"/>
      <c r="XK385" s="350"/>
      <c r="XL385" s="350"/>
      <c r="XM385" s="350"/>
      <c r="XN385" s="350"/>
      <c r="XO385" s="350"/>
      <c r="XP385" s="350"/>
      <c r="XQ385" s="350"/>
      <c r="XR385" s="350"/>
      <c r="XS385" s="350"/>
      <c r="XT385" s="350"/>
      <c r="XU385" s="350"/>
      <c r="XV385" s="350"/>
      <c r="XW385" s="350"/>
      <c r="XX385" s="350"/>
      <c r="XY385" s="350"/>
      <c r="XZ385" s="350"/>
      <c r="YA385" s="350"/>
      <c r="YB385" s="350"/>
      <c r="YC385" s="350"/>
      <c r="YD385" s="350"/>
      <c r="YE385" s="350"/>
      <c r="YF385" s="350"/>
      <c r="YG385" s="350"/>
      <c r="YH385" s="350"/>
      <c r="YI385" s="350"/>
      <c r="YJ385" s="350"/>
      <c r="YK385" s="350"/>
      <c r="YL385" s="350"/>
      <c r="YM385" s="350"/>
      <c r="YN385" s="350"/>
      <c r="YO385" s="350"/>
      <c r="YP385" s="350"/>
      <c r="YQ385" s="350"/>
      <c r="YR385" s="350"/>
      <c r="YS385" s="350"/>
      <c r="YT385" s="350"/>
      <c r="YU385" s="350"/>
      <c r="YV385" s="350"/>
      <c r="YW385" s="350"/>
      <c r="YX385" s="350"/>
      <c r="YY385" s="350"/>
      <c r="YZ385" s="350"/>
      <c r="ZA385" s="350"/>
      <c r="ZB385" s="350"/>
      <c r="ZC385" s="350"/>
      <c r="ZD385" s="350"/>
      <c r="ZE385" s="350"/>
      <c r="ZF385" s="350"/>
      <c r="ZG385" s="350"/>
      <c r="ZH385" s="350"/>
      <c r="ZI385" s="350"/>
      <c r="ZJ385" s="350"/>
      <c r="ZK385" s="350"/>
      <c r="ZL385" s="350"/>
      <c r="ZM385" s="350"/>
      <c r="ZN385" s="350"/>
      <c r="ZO385" s="350"/>
      <c r="ZP385" s="350"/>
      <c r="ZQ385" s="350"/>
      <c r="ZR385" s="350"/>
      <c r="ZS385" s="350"/>
      <c r="ZT385" s="350"/>
      <c r="ZU385" s="350"/>
      <c r="ZV385" s="350"/>
      <c r="ZW385" s="350"/>
      <c r="ZX385" s="350"/>
      <c r="ZY385" s="350"/>
      <c r="ZZ385" s="350"/>
      <c r="AAA385" s="350"/>
      <c r="AAB385" s="350"/>
      <c r="AAC385" s="350"/>
      <c r="AAD385" s="350"/>
      <c r="AAE385" s="350"/>
      <c r="AAF385" s="350"/>
      <c r="AAG385" s="350"/>
      <c r="AAH385" s="350"/>
      <c r="AAI385" s="350"/>
      <c r="AAJ385" s="350"/>
      <c r="AAK385" s="350"/>
      <c r="AAL385" s="350"/>
      <c r="AAM385" s="350"/>
      <c r="AAN385" s="350"/>
      <c r="AAO385" s="350"/>
      <c r="AAP385" s="350"/>
      <c r="AAQ385" s="350"/>
      <c r="AAR385" s="350"/>
      <c r="AAS385" s="350"/>
      <c r="AAT385" s="350"/>
      <c r="AAU385" s="350"/>
      <c r="AAV385" s="350"/>
      <c r="AAW385" s="350"/>
      <c r="AAX385" s="350"/>
      <c r="AAY385" s="350"/>
      <c r="AAZ385" s="350"/>
      <c r="ABA385" s="350"/>
      <c r="ABB385" s="350"/>
      <c r="ABC385" s="350"/>
      <c r="ABD385" s="350"/>
      <c r="ABE385" s="350"/>
      <c r="ABF385" s="350"/>
      <c r="ABG385" s="350"/>
      <c r="ABH385" s="350"/>
      <c r="ABI385" s="350"/>
      <c r="ABJ385" s="350"/>
      <c r="ABK385" s="350"/>
      <c r="ABL385" s="350"/>
      <c r="ABM385" s="350"/>
      <c r="ABN385" s="350"/>
      <c r="ABO385" s="350"/>
      <c r="ABP385" s="350"/>
      <c r="ABQ385" s="350"/>
      <c r="ABR385" s="350"/>
      <c r="ABS385" s="350"/>
      <c r="ABT385" s="350"/>
      <c r="ABU385" s="350"/>
      <c r="ABV385" s="350"/>
      <c r="ABW385" s="350"/>
      <c r="ABX385" s="350"/>
      <c r="ABY385" s="350"/>
      <c r="ABZ385" s="350"/>
      <c r="ACA385" s="350"/>
      <c r="ACB385" s="350"/>
      <c r="ACC385" s="350"/>
      <c r="ACD385" s="350"/>
      <c r="ACE385" s="350"/>
      <c r="ACF385" s="350"/>
      <c r="ACG385" s="350"/>
      <c r="ACH385" s="350"/>
      <c r="ACI385" s="350"/>
      <c r="ACJ385" s="350"/>
      <c r="ACK385" s="350"/>
      <c r="ACL385" s="350"/>
      <c r="ACM385" s="350"/>
      <c r="ACN385" s="350"/>
      <c r="ACO385" s="350"/>
      <c r="ACP385" s="350"/>
      <c r="ACQ385" s="350"/>
      <c r="ACR385" s="350"/>
      <c r="ACS385" s="350"/>
      <c r="ACT385" s="350"/>
      <c r="ACU385" s="350"/>
      <c r="ACV385" s="350"/>
      <c r="ACW385" s="350"/>
      <c r="ACX385" s="350"/>
      <c r="ACY385" s="350"/>
      <c r="ACZ385" s="350"/>
      <c r="ADA385" s="350"/>
      <c r="ADB385" s="350"/>
      <c r="ADC385" s="350"/>
      <c r="ADD385" s="350"/>
      <c r="ADE385" s="350"/>
      <c r="ADF385" s="350"/>
      <c r="ADG385" s="350"/>
      <c r="ADH385" s="350"/>
      <c r="ADI385" s="350"/>
      <c r="ADJ385" s="350"/>
      <c r="ADK385" s="350"/>
      <c r="ADL385" s="350"/>
      <c r="ADM385" s="350"/>
      <c r="ADN385" s="350"/>
      <c r="ADO385" s="350"/>
      <c r="ADP385" s="350"/>
      <c r="ADQ385" s="350"/>
      <c r="ADR385" s="350"/>
      <c r="ADS385" s="350"/>
      <c r="ADT385" s="350"/>
      <c r="ADU385" s="350"/>
      <c r="ADV385" s="350"/>
      <c r="ADW385" s="350"/>
      <c r="ADX385" s="350"/>
      <c r="ADY385" s="350"/>
      <c r="ADZ385" s="350"/>
      <c r="AEA385" s="350"/>
      <c r="AEB385" s="350"/>
      <c r="AEC385" s="350"/>
      <c r="AED385" s="350"/>
      <c r="AEE385" s="350"/>
      <c r="AEF385" s="350"/>
      <c r="AEG385" s="350"/>
      <c r="AEH385" s="350"/>
      <c r="AEI385" s="350"/>
      <c r="AEJ385" s="350"/>
      <c r="AEK385" s="350"/>
      <c r="AEL385" s="350"/>
      <c r="AEM385" s="350"/>
      <c r="AEN385" s="350"/>
      <c r="AEO385" s="350"/>
      <c r="AEP385" s="350"/>
      <c r="AEQ385" s="350"/>
      <c r="AER385" s="350"/>
      <c r="AES385" s="350"/>
      <c r="AET385" s="350"/>
      <c r="AEU385" s="350"/>
      <c r="AEV385" s="350"/>
      <c r="AEW385" s="350"/>
      <c r="AEX385" s="350"/>
      <c r="AEY385" s="350"/>
      <c r="AEZ385" s="350"/>
      <c r="AFA385" s="350"/>
      <c r="AFB385" s="350"/>
      <c r="AFC385" s="350"/>
      <c r="AFD385" s="350"/>
      <c r="AFE385" s="350"/>
      <c r="AFF385" s="350"/>
      <c r="AFG385" s="350"/>
      <c r="AFH385" s="350"/>
      <c r="AFI385" s="350"/>
      <c r="AFJ385" s="350"/>
      <c r="AFK385" s="350"/>
      <c r="AFL385" s="350"/>
      <c r="AFM385" s="350"/>
      <c r="AFN385" s="350"/>
      <c r="AFO385" s="350"/>
      <c r="AFP385" s="350"/>
      <c r="AFQ385" s="350"/>
      <c r="AFR385" s="350"/>
      <c r="AFS385" s="350"/>
      <c r="AFT385" s="350"/>
      <c r="AFU385" s="350"/>
      <c r="AFV385" s="350"/>
      <c r="AFW385" s="350"/>
      <c r="AFX385" s="350"/>
      <c r="AFY385" s="350"/>
      <c r="AFZ385" s="350"/>
      <c r="AGA385" s="350"/>
      <c r="AGB385" s="350"/>
      <c r="AGC385" s="350"/>
      <c r="AGD385" s="350"/>
      <c r="AGE385" s="350"/>
      <c r="AGF385" s="350"/>
      <c r="AGG385" s="350"/>
      <c r="AGH385" s="350"/>
      <c r="AGI385" s="350"/>
      <c r="AGJ385" s="350"/>
      <c r="AGK385" s="350"/>
      <c r="AGL385" s="350"/>
      <c r="AGM385" s="350"/>
      <c r="AGN385" s="350"/>
      <c r="AGO385" s="350"/>
      <c r="AGP385" s="350"/>
      <c r="AGQ385" s="350"/>
      <c r="AGR385" s="350"/>
      <c r="AGS385" s="350"/>
      <c r="AGT385" s="350"/>
      <c r="AGU385" s="350"/>
      <c r="AGV385" s="350"/>
      <c r="AGW385" s="350"/>
      <c r="AGX385" s="350"/>
      <c r="AGY385" s="350"/>
      <c r="AGZ385" s="350"/>
      <c r="AHA385" s="350"/>
      <c r="AHB385" s="350"/>
      <c r="AHC385" s="350"/>
      <c r="AHD385" s="350"/>
      <c r="AHE385" s="350"/>
      <c r="AHF385" s="350"/>
      <c r="AHG385" s="350"/>
      <c r="AHH385" s="350"/>
      <c r="AHI385" s="350"/>
      <c r="AHJ385" s="350"/>
      <c r="AHK385" s="350"/>
      <c r="AHL385" s="350"/>
      <c r="AHM385" s="350"/>
      <c r="AHN385" s="350"/>
      <c r="AHO385" s="350"/>
      <c r="AHP385" s="350"/>
      <c r="AHQ385" s="350"/>
      <c r="AHR385" s="350"/>
      <c r="AHS385" s="350"/>
      <c r="AHT385" s="350"/>
      <c r="AHU385" s="350"/>
      <c r="AHV385" s="350"/>
      <c r="AHW385" s="350"/>
      <c r="AHX385" s="350"/>
      <c r="AHY385" s="350"/>
      <c r="AHZ385" s="350"/>
      <c r="AIA385" s="350"/>
      <c r="AIB385" s="350"/>
      <c r="AIC385" s="350"/>
      <c r="AID385" s="350"/>
      <c r="AIE385" s="350"/>
      <c r="AIF385" s="350"/>
      <c r="AIG385" s="350"/>
      <c r="AIH385" s="350"/>
      <c r="AII385" s="350"/>
      <c r="AIJ385" s="350"/>
      <c r="AIK385" s="350"/>
      <c r="AIL385" s="350"/>
      <c r="AIM385" s="350"/>
      <c r="AIN385" s="350"/>
      <c r="AIO385" s="350"/>
      <c r="AIP385" s="350"/>
      <c r="AIQ385" s="350"/>
      <c r="AIR385" s="350"/>
      <c r="AIS385" s="350"/>
      <c r="AIT385" s="350"/>
      <c r="AIU385" s="350"/>
      <c r="AIV385" s="350"/>
      <c r="AIW385" s="350"/>
      <c r="AIX385" s="350"/>
      <c r="AIY385" s="350"/>
      <c r="AIZ385" s="350"/>
      <c r="AJA385" s="350"/>
      <c r="AJB385" s="350"/>
      <c r="AJC385" s="350"/>
      <c r="AJD385" s="350"/>
      <c r="AJE385" s="350"/>
      <c r="AJF385" s="350"/>
      <c r="AJG385" s="350"/>
      <c r="AJH385" s="350"/>
      <c r="AJI385" s="350"/>
      <c r="AJJ385" s="350"/>
      <c r="AJK385" s="350"/>
      <c r="AJL385" s="350"/>
      <c r="AJM385" s="350"/>
      <c r="AJN385" s="350"/>
      <c r="AJO385" s="350"/>
      <c r="AJP385" s="350"/>
      <c r="AJQ385" s="350"/>
      <c r="AJR385" s="350"/>
      <c r="AJS385" s="350"/>
      <c r="AJT385" s="350"/>
      <c r="AJU385" s="350"/>
      <c r="AJV385" s="350"/>
      <c r="AJW385" s="350"/>
      <c r="AJX385" s="350"/>
      <c r="AJY385" s="350"/>
      <c r="AJZ385" s="350"/>
      <c r="AKA385" s="350"/>
      <c r="AKB385" s="350"/>
      <c r="AKC385" s="350"/>
      <c r="AKD385" s="350"/>
      <c r="AKE385" s="350"/>
      <c r="AKF385" s="350"/>
      <c r="AKG385" s="350"/>
      <c r="AKH385" s="350"/>
      <c r="AKI385" s="350"/>
      <c r="AKJ385" s="350"/>
      <c r="AKK385" s="350"/>
      <c r="AKL385" s="350"/>
      <c r="AKM385" s="350"/>
      <c r="AKN385" s="350"/>
      <c r="AKO385" s="350"/>
      <c r="AKP385" s="350"/>
      <c r="AKQ385" s="350"/>
      <c r="AKR385" s="350"/>
      <c r="AKS385" s="350"/>
      <c r="AKT385" s="350"/>
      <c r="AKU385" s="350"/>
      <c r="AKV385" s="350"/>
      <c r="AKW385" s="350"/>
      <c r="AKX385" s="350"/>
      <c r="AKY385" s="350"/>
      <c r="AKZ385" s="350"/>
      <c r="ALA385" s="350"/>
      <c r="ALB385" s="350"/>
      <c r="ALC385" s="350"/>
      <c r="ALD385" s="350"/>
      <c r="ALE385" s="350"/>
      <c r="ALF385" s="350"/>
      <c r="ALG385" s="350"/>
      <c r="ALH385" s="350"/>
      <c r="ALI385" s="350"/>
      <c r="ALJ385" s="350"/>
      <c r="ALK385" s="350"/>
      <c r="ALL385" s="350"/>
      <c r="ALM385" s="350"/>
      <c r="ALN385" s="350"/>
      <c r="ALO385" s="350"/>
      <c r="ALP385" s="350"/>
      <c r="ALQ385" s="350"/>
      <c r="ALR385" s="350"/>
      <c r="ALS385" s="350"/>
      <c r="ALT385" s="350"/>
      <c r="ALU385" s="350"/>
      <c r="ALV385" s="350"/>
      <c r="ALW385" s="350"/>
      <c r="ALX385" s="350"/>
      <c r="ALY385" s="350"/>
      <c r="ALZ385" s="350"/>
      <c r="AMA385" s="350"/>
      <c r="AMB385" s="350"/>
      <c r="AMC385" s="350"/>
      <c r="AMD385" s="350"/>
      <c r="AME385" s="350"/>
      <c r="AMF385" s="350"/>
      <c r="AMG385" s="350"/>
      <c r="AMH385" s="350"/>
      <c r="AMI385" s="350"/>
      <c r="AMJ385" s="350"/>
      <c r="AMK385" s="350"/>
      <c r="AML385" s="350"/>
      <c r="AMM385" s="350"/>
      <c r="AMN385" s="350"/>
      <c r="AMO385" s="350"/>
      <c r="AMP385" s="350"/>
      <c r="AMQ385" s="350"/>
      <c r="AMR385" s="350"/>
      <c r="AMS385" s="350"/>
      <c r="AMT385" s="350"/>
      <c r="AMU385" s="350"/>
      <c r="AMV385" s="350"/>
      <c r="AMW385" s="350"/>
      <c r="AMX385" s="350"/>
      <c r="AMY385" s="350"/>
      <c r="AMZ385" s="350"/>
      <c r="ANA385" s="350"/>
      <c r="ANB385" s="350"/>
      <c r="ANC385" s="350"/>
      <c r="AND385" s="350"/>
      <c r="ANE385" s="350"/>
      <c r="ANF385" s="350"/>
      <c r="ANG385" s="350"/>
      <c r="ANH385" s="350"/>
      <c r="ANI385" s="350"/>
      <c r="ANJ385" s="350"/>
      <c r="ANK385" s="350"/>
      <c r="ANL385" s="350"/>
      <c r="ANM385" s="350"/>
      <c r="ANN385" s="350"/>
      <c r="ANO385" s="350"/>
      <c r="ANP385" s="350"/>
      <c r="ANQ385" s="350"/>
      <c r="ANR385" s="350"/>
      <c r="ANS385" s="350"/>
      <c r="ANT385" s="350"/>
      <c r="ANU385" s="350"/>
      <c r="ANV385" s="350"/>
      <c r="ANW385" s="350"/>
      <c r="ANX385" s="350"/>
      <c r="ANY385" s="350"/>
      <c r="ANZ385" s="350"/>
      <c r="AOA385" s="350"/>
      <c r="AOB385" s="350"/>
      <c r="AOC385" s="350"/>
      <c r="AOD385" s="350"/>
      <c r="AOE385" s="350"/>
      <c r="AOF385" s="350"/>
      <c r="AOG385" s="350"/>
      <c r="AOH385" s="350"/>
      <c r="AOI385" s="350"/>
      <c r="AOJ385" s="350"/>
      <c r="AOK385" s="350"/>
      <c r="AOL385" s="350"/>
      <c r="AOM385" s="350"/>
      <c r="AON385" s="350"/>
      <c r="AOO385" s="350"/>
      <c r="AOP385" s="350"/>
      <c r="AOQ385" s="350"/>
      <c r="AOR385" s="350"/>
      <c r="AOS385" s="350"/>
      <c r="AOT385" s="350"/>
      <c r="AOU385" s="350"/>
      <c r="AOV385" s="350"/>
      <c r="AOW385" s="350"/>
      <c r="AOX385" s="350"/>
      <c r="AOY385" s="350"/>
      <c r="AOZ385" s="350"/>
      <c r="APA385" s="350"/>
      <c r="APB385" s="350"/>
      <c r="APC385" s="350"/>
      <c r="APD385" s="350"/>
      <c r="APE385" s="350"/>
      <c r="APF385" s="350"/>
      <c r="APG385" s="350"/>
      <c r="APH385" s="350"/>
      <c r="API385" s="350"/>
      <c r="APJ385" s="350"/>
      <c r="APK385" s="350"/>
      <c r="APL385" s="350"/>
      <c r="APM385" s="350"/>
      <c r="APN385" s="350"/>
      <c r="APO385" s="350"/>
      <c r="APP385" s="350"/>
      <c r="APQ385" s="350"/>
      <c r="APR385" s="350"/>
      <c r="APS385" s="350"/>
      <c r="APT385" s="350"/>
      <c r="APU385" s="350"/>
      <c r="APV385" s="350"/>
      <c r="APW385" s="350"/>
      <c r="APX385" s="350"/>
      <c r="APY385" s="350"/>
      <c r="APZ385" s="350"/>
      <c r="AQA385" s="350"/>
      <c r="AQB385" s="350"/>
      <c r="AQC385" s="350"/>
      <c r="AQD385" s="350"/>
      <c r="AQE385" s="350"/>
      <c r="AQF385" s="350"/>
      <c r="AQG385" s="350"/>
      <c r="AQH385" s="350"/>
      <c r="AQI385" s="350"/>
      <c r="AQJ385" s="350"/>
      <c r="AQK385" s="350"/>
      <c r="AQL385" s="350"/>
      <c r="AQM385" s="350"/>
      <c r="AQN385" s="350"/>
      <c r="AQO385" s="350"/>
      <c r="AQP385" s="350"/>
      <c r="AQQ385" s="350"/>
      <c r="AQR385" s="350"/>
      <c r="AQS385" s="350"/>
      <c r="AQT385" s="350"/>
      <c r="AQU385" s="350"/>
      <c r="AQV385" s="350"/>
      <c r="AQW385" s="350"/>
      <c r="AQX385" s="350"/>
      <c r="AQY385" s="350"/>
      <c r="AQZ385" s="350"/>
      <c r="ARA385" s="350"/>
      <c r="ARB385" s="350"/>
      <c r="ARC385" s="350"/>
      <c r="ARD385" s="350"/>
      <c r="ARE385" s="350"/>
      <c r="ARF385" s="350"/>
      <c r="ARG385" s="350"/>
      <c r="ARH385" s="350"/>
      <c r="ARI385" s="350"/>
      <c r="ARJ385" s="350"/>
      <c r="ARK385" s="350"/>
      <c r="ARL385" s="350"/>
      <c r="ARM385" s="350"/>
      <c r="ARN385" s="350"/>
      <c r="ARO385" s="350"/>
      <c r="ARP385" s="350"/>
      <c r="ARQ385" s="350"/>
      <c r="ARR385" s="350"/>
      <c r="ARS385" s="350"/>
      <c r="ART385" s="350"/>
      <c r="ARU385" s="350"/>
      <c r="ARV385" s="350"/>
      <c r="ARW385" s="350"/>
      <c r="ARX385" s="350"/>
      <c r="ARY385" s="350"/>
      <c r="ARZ385" s="350"/>
      <c r="ASA385" s="350"/>
      <c r="ASB385" s="350"/>
      <c r="ASC385" s="350"/>
      <c r="ASD385" s="350"/>
      <c r="ASE385" s="350"/>
      <c r="ASF385" s="350"/>
      <c r="ASG385" s="350"/>
      <c r="ASH385" s="350"/>
      <c r="ASI385" s="350"/>
      <c r="ASJ385" s="350"/>
      <c r="ASK385" s="350"/>
      <c r="ASL385" s="350"/>
      <c r="ASM385" s="350"/>
      <c r="ASN385" s="350"/>
      <c r="ASO385" s="350"/>
      <c r="ASP385" s="350"/>
      <c r="ASQ385" s="350"/>
      <c r="ASR385" s="350"/>
      <c r="ASS385" s="350"/>
      <c r="AST385" s="350"/>
      <c r="ASU385" s="350"/>
      <c r="ASV385" s="350"/>
      <c r="ASW385" s="350"/>
      <c r="ASX385" s="350"/>
      <c r="ASY385" s="350"/>
      <c r="ASZ385" s="350"/>
      <c r="ATA385" s="350"/>
      <c r="ATB385" s="350"/>
      <c r="ATC385" s="350"/>
      <c r="ATD385" s="350"/>
      <c r="ATE385" s="350"/>
      <c r="ATF385" s="350"/>
      <c r="ATG385" s="350"/>
      <c r="ATH385" s="350"/>
      <c r="ATI385" s="350"/>
      <c r="ATJ385" s="350"/>
      <c r="ATK385" s="350"/>
      <c r="ATL385" s="350"/>
      <c r="ATM385" s="350"/>
      <c r="ATN385" s="350"/>
      <c r="ATO385" s="350"/>
      <c r="ATP385" s="350"/>
      <c r="ATQ385" s="350"/>
      <c r="ATR385" s="350"/>
      <c r="ATS385" s="350"/>
      <c r="ATT385" s="350"/>
      <c r="ATU385" s="350"/>
      <c r="ATV385" s="350"/>
      <c r="ATW385" s="350"/>
      <c r="ATX385" s="350"/>
      <c r="ATY385" s="350"/>
      <c r="ATZ385" s="350"/>
      <c r="AUA385" s="350"/>
      <c r="AUB385" s="350"/>
      <c r="AUC385" s="350"/>
      <c r="AUD385" s="350"/>
      <c r="AUE385" s="350"/>
      <c r="AUF385" s="350"/>
      <c r="AUG385" s="350"/>
      <c r="AUH385" s="350"/>
      <c r="AUI385" s="350"/>
      <c r="AUJ385" s="350"/>
      <c r="AUK385" s="350"/>
      <c r="AUL385" s="350"/>
      <c r="AUM385" s="350"/>
      <c r="AUN385" s="350"/>
      <c r="AUO385" s="350"/>
      <c r="AUP385" s="350"/>
      <c r="AUQ385" s="350"/>
      <c r="AUR385" s="350"/>
      <c r="AUS385" s="350"/>
      <c r="AUT385" s="350"/>
      <c r="AUU385" s="350"/>
      <c r="AUV385" s="350"/>
      <c r="AUW385" s="350"/>
      <c r="AUX385" s="350"/>
      <c r="AUY385" s="350"/>
      <c r="AUZ385" s="350"/>
      <c r="AVA385" s="350"/>
      <c r="AVB385" s="350"/>
      <c r="AVC385" s="350"/>
      <c r="AVD385" s="350"/>
      <c r="AVE385" s="350"/>
      <c r="AVF385" s="350"/>
      <c r="AVG385" s="350"/>
      <c r="AVH385" s="350"/>
      <c r="AVI385" s="350"/>
      <c r="AVJ385" s="350"/>
      <c r="AVK385" s="350"/>
      <c r="AVL385" s="350"/>
      <c r="AVM385" s="350"/>
      <c r="AVN385" s="350"/>
      <c r="AVO385" s="350"/>
      <c r="AVP385" s="350"/>
      <c r="AVQ385" s="350"/>
      <c r="AVR385" s="350"/>
      <c r="AVS385" s="350"/>
      <c r="AVT385" s="350"/>
      <c r="AVU385" s="350"/>
      <c r="AVV385" s="350"/>
      <c r="AVW385" s="350"/>
      <c r="AVX385" s="350"/>
      <c r="AVY385" s="350"/>
      <c r="AVZ385" s="350"/>
      <c r="AWA385" s="350"/>
      <c r="AWB385" s="350"/>
      <c r="AWC385" s="350"/>
      <c r="AWD385" s="350"/>
      <c r="AWE385" s="350"/>
      <c r="AWF385" s="350"/>
      <c r="AWG385" s="350"/>
      <c r="AWH385" s="350"/>
      <c r="AWI385" s="350"/>
      <c r="AWJ385" s="350"/>
      <c r="AWK385" s="350"/>
      <c r="AWL385" s="350"/>
      <c r="AWM385" s="350"/>
      <c r="AWN385" s="350"/>
      <c r="AWO385" s="350"/>
      <c r="AWP385" s="350"/>
      <c r="AWQ385" s="350"/>
      <c r="AWR385" s="350"/>
      <c r="AWS385" s="350"/>
      <c r="AWT385" s="350"/>
      <c r="AWU385" s="350"/>
      <c r="AWV385" s="350"/>
      <c r="AWW385" s="350"/>
      <c r="AWX385" s="350"/>
      <c r="AWY385" s="350"/>
      <c r="AWZ385" s="350"/>
      <c r="AXA385" s="350"/>
      <c r="AXB385" s="350"/>
      <c r="AXC385" s="350"/>
      <c r="AXD385" s="350"/>
      <c r="AXE385" s="350"/>
      <c r="AXF385" s="350"/>
      <c r="AXG385" s="350"/>
      <c r="AXH385" s="350"/>
      <c r="AXI385" s="350"/>
      <c r="AXJ385" s="350"/>
      <c r="AXK385" s="350"/>
      <c r="AXL385" s="350"/>
      <c r="AXM385" s="350"/>
      <c r="AXN385" s="350"/>
      <c r="AXO385" s="350"/>
      <c r="AXP385" s="350"/>
      <c r="AXQ385" s="350"/>
      <c r="AXR385" s="350"/>
      <c r="AXS385" s="350"/>
      <c r="AXT385" s="350"/>
      <c r="AXU385" s="350"/>
      <c r="AXV385" s="350"/>
      <c r="AXW385" s="350"/>
      <c r="AXX385" s="350"/>
      <c r="AXY385" s="350"/>
      <c r="AXZ385" s="350"/>
      <c r="AYA385" s="350"/>
      <c r="AYB385" s="350"/>
      <c r="AYC385" s="350"/>
      <c r="AYD385" s="350"/>
      <c r="AYE385" s="350"/>
      <c r="AYF385" s="350"/>
      <c r="AYG385" s="350"/>
      <c r="AYH385" s="350"/>
      <c r="AYI385" s="350"/>
      <c r="AYJ385" s="350"/>
      <c r="AYK385" s="350"/>
      <c r="AYL385" s="350"/>
      <c r="AYM385" s="350"/>
      <c r="AYN385" s="350"/>
      <c r="AYO385" s="350"/>
      <c r="AYP385" s="350"/>
      <c r="AYQ385" s="350"/>
      <c r="AYR385" s="350"/>
      <c r="AYS385" s="350"/>
      <c r="AYT385" s="350"/>
      <c r="AYU385" s="350"/>
      <c r="AYV385" s="350"/>
      <c r="AYW385" s="350"/>
      <c r="AYX385" s="350"/>
      <c r="AYY385" s="350"/>
      <c r="AYZ385" s="350"/>
      <c r="AZA385" s="350"/>
      <c r="AZB385" s="350"/>
      <c r="AZC385" s="350"/>
      <c r="AZD385" s="350"/>
      <c r="AZE385" s="350"/>
      <c r="AZF385" s="350"/>
      <c r="AZG385" s="350"/>
      <c r="AZH385" s="350"/>
      <c r="AZI385" s="350"/>
      <c r="AZJ385" s="350"/>
      <c r="AZK385" s="350"/>
      <c r="AZL385" s="350"/>
      <c r="AZM385" s="350"/>
      <c r="AZN385" s="350"/>
      <c r="AZO385" s="350"/>
      <c r="AZP385" s="350"/>
      <c r="AZQ385" s="350"/>
      <c r="AZR385" s="350"/>
      <c r="AZS385" s="350"/>
      <c r="AZT385" s="350"/>
      <c r="AZU385" s="350"/>
      <c r="AZV385" s="350"/>
      <c r="AZW385" s="350"/>
      <c r="AZX385" s="350"/>
      <c r="AZY385" s="350"/>
      <c r="AZZ385" s="350"/>
      <c r="BAA385" s="350"/>
      <c r="BAB385" s="350"/>
      <c r="BAC385" s="350"/>
      <c r="BAD385" s="350"/>
      <c r="BAE385" s="350"/>
      <c r="BAF385" s="350"/>
      <c r="BAG385" s="350"/>
      <c r="BAH385" s="350"/>
      <c r="BAI385" s="350"/>
      <c r="BAJ385" s="350"/>
      <c r="BAK385" s="350"/>
      <c r="BAL385" s="350"/>
      <c r="BAM385" s="350"/>
      <c r="BAN385" s="350"/>
      <c r="BAO385" s="350"/>
      <c r="BAP385" s="350"/>
      <c r="BAQ385" s="350"/>
      <c r="BAR385" s="350"/>
      <c r="BAS385" s="350"/>
      <c r="BAT385" s="350"/>
      <c r="BAU385" s="350"/>
      <c r="BAV385" s="350"/>
      <c r="BAW385" s="350"/>
      <c r="BAX385" s="350"/>
      <c r="BAY385" s="350"/>
      <c r="BAZ385" s="350"/>
      <c r="BBA385" s="350"/>
      <c r="BBB385" s="350"/>
      <c r="BBC385" s="350"/>
      <c r="BBD385" s="350"/>
      <c r="BBE385" s="350"/>
      <c r="BBF385" s="350"/>
      <c r="BBG385" s="350"/>
      <c r="BBH385" s="350"/>
      <c r="BBI385" s="350"/>
      <c r="BBJ385" s="350"/>
      <c r="BBK385" s="350"/>
      <c r="BBL385" s="350"/>
      <c r="BBM385" s="350"/>
      <c r="BBN385" s="350"/>
      <c r="BBO385" s="350"/>
      <c r="BBP385" s="350"/>
      <c r="BBQ385" s="350"/>
      <c r="BBR385" s="350"/>
      <c r="BBS385" s="350"/>
      <c r="BBT385" s="350"/>
      <c r="BBU385" s="350"/>
      <c r="BBV385" s="350"/>
      <c r="BBW385" s="350"/>
      <c r="BBX385" s="350"/>
      <c r="BBY385" s="350"/>
      <c r="BBZ385" s="350"/>
      <c r="BCA385" s="350"/>
      <c r="BCB385" s="350"/>
      <c r="BCC385" s="350"/>
      <c r="BCD385" s="350"/>
      <c r="BCE385" s="350"/>
      <c r="BCF385" s="350"/>
      <c r="BCG385" s="350"/>
      <c r="BCH385" s="350"/>
      <c r="BCI385" s="350"/>
      <c r="BCJ385" s="350"/>
      <c r="BCK385" s="350"/>
      <c r="BCL385" s="350"/>
      <c r="BCM385" s="350"/>
      <c r="BCN385" s="350"/>
      <c r="BCO385" s="350"/>
      <c r="BCP385" s="350"/>
      <c r="BCQ385" s="350"/>
      <c r="BCR385" s="350"/>
      <c r="BCS385" s="350"/>
      <c r="BCT385" s="350"/>
      <c r="BCU385" s="350"/>
      <c r="BCV385" s="350"/>
      <c r="BCW385" s="350"/>
      <c r="BCX385" s="350"/>
      <c r="BCY385" s="350"/>
      <c r="BCZ385" s="350"/>
      <c r="BDA385" s="350"/>
      <c r="BDB385" s="350"/>
      <c r="BDC385" s="350"/>
      <c r="BDD385" s="350"/>
      <c r="BDE385" s="350"/>
      <c r="BDF385" s="350"/>
      <c r="BDG385" s="350"/>
      <c r="BDH385" s="350"/>
      <c r="BDI385" s="350"/>
      <c r="BDJ385" s="350"/>
      <c r="BDK385" s="350"/>
      <c r="BDL385" s="350"/>
      <c r="BDM385" s="350"/>
      <c r="BDN385" s="350"/>
      <c r="BDO385" s="350"/>
      <c r="BDP385" s="350"/>
      <c r="BDQ385" s="350"/>
      <c r="BDR385" s="350"/>
      <c r="BDS385" s="350"/>
      <c r="BDT385" s="350"/>
      <c r="BDU385" s="350"/>
      <c r="BDV385" s="350"/>
      <c r="BDW385" s="350"/>
      <c r="BDX385" s="350"/>
      <c r="BDY385" s="350"/>
      <c r="BDZ385" s="350"/>
      <c r="BEA385" s="350"/>
      <c r="BEB385" s="350"/>
      <c r="BEC385" s="350"/>
      <c r="BED385" s="350"/>
      <c r="BEE385" s="350"/>
      <c r="BEF385" s="350"/>
      <c r="BEG385" s="350"/>
      <c r="BEH385" s="350"/>
      <c r="BEI385" s="350"/>
      <c r="BEJ385" s="350"/>
      <c r="BEK385" s="350"/>
      <c r="BEL385" s="350"/>
      <c r="BEM385" s="350"/>
      <c r="BEN385" s="350"/>
      <c r="BEO385" s="350"/>
      <c r="BEP385" s="350"/>
      <c r="BEQ385" s="350"/>
      <c r="BER385" s="350"/>
      <c r="BES385" s="350"/>
      <c r="BET385" s="350"/>
      <c r="BEU385" s="350"/>
      <c r="BEV385" s="350"/>
      <c r="BEW385" s="350"/>
      <c r="BEX385" s="350"/>
      <c r="BEY385" s="350"/>
      <c r="BEZ385" s="350"/>
      <c r="BFA385" s="350"/>
      <c r="BFB385" s="350"/>
      <c r="BFC385" s="350"/>
      <c r="BFD385" s="350"/>
      <c r="BFE385" s="350"/>
      <c r="BFF385" s="350"/>
      <c r="BFG385" s="350"/>
      <c r="BFH385" s="350"/>
      <c r="BFI385" s="350"/>
      <c r="BFJ385" s="350"/>
      <c r="BFK385" s="350"/>
      <c r="BFL385" s="350"/>
      <c r="BFM385" s="350"/>
      <c r="BFN385" s="350"/>
      <c r="BFO385" s="350"/>
      <c r="BFP385" s="350"/>
      <c r="BFQ385" s="350"/>
      <c r="BFR385" s="350"/>
      <c r="BFS385" s="350"/>
      <c r="BFT385" s="350"/>
      <c r="BFU385" s="350"/>
      <c r="BFV385" s="350"/>
      <c r="BFW385" s="350"/>
      <c r="BFX385" s="350"/>
      <c r="BFY385" s="350"/>
      <c r="BFZ385" s="350"/>
      <c r="BGA385" s="350"/>
      <c r="BGB385" s="350"/>
      <c r="BGC385" s="350"/>
      <c r="BGD385" s="350"/>
      <c r="BGE385" s="350"/>
      <c r="BGF385" s="350"/>
      <c r="BGG385" s="350"/>
      <c r="BGH385" s="350"/>
      <c r="BGI385" s="350"/>
      <c r="BGJ385" s="350"/>
      <c r="BGK385" s="350"/>
      <c r="BGL385" s="350"/>
      <c r="BGM385" s="350"/>
      <c r="BGN385" s="350"/>
      <c r="BGO385" s="350"/>
      <c r="BGP385" s="350"/>
      <c r="BGQ385" s="350"/>
      <c r="BGR385" s="350"/>
      <c r="BGS385" s="350"/>
      <c r="BGT385" s="350"/>
      <c r="BGU385" s="350"/>
      <c r="BGV385" s="350"/>
      <c r="BGW385" s="350"/>
      <c r="BGX385" s="350"/>
      <c r="BGY385" s="350"/>
      <c r="BGZ385" s="350"/>
      <c r="BHA385" s="350"/>
      <c r="BHB385" s="350"/>
      <c r="BHC385" s="350"/>
      <c r="BHD385" s="350"/>
      <c r="BHE385" s="350"/>
      <c r="BHF385" s="350"/>
      <c r="BHG385" s="350"/>
      <c r="BHH385" s="350"/>
      <c r="BHI385" s="350"/>
      <c r="BHJ385" s="350"/>
      <c r="BHK385" s="350"/>
      <c r="BHL385" s="350"/>
      <c r="BHM385" s="350"/>
      <c r="BHN385" s="350"/>
      <c r="BHO385" s="350"/>
      <c r="BHP385" s="350"/>
      <c r="BHQ385" s="350"/>
      <c r="BHR385" s="350"/>
      <c r="BHS385" s="350"/>
      <c r="BHT385" s="350"/>
      <c r="BHU385" s="350"/>
      <c r="BHV385" s="350"/>
      <c r="BHW385" s="350"/>
      <c r="BHX385" s="350"/>
      <c r="BHY385" s="350"/>
      <c r="BHZ385" s="350"/>
      <c r="BIA385" s="350"/>
      <c r="BIB385" s="350"/>
      <c r="BIC385" s="350"/>
      <c r="BID385" s="350"/>
      <c r="BIE385" s="350"/>
      <c r="BIF385" s="350"/>
      <c r="BIG385" s="350"/>
      <c r="BIH385" s="350"/>
      <c r="BII385" s="350"/>
      <c r="BIJ385" s="350"/>
      <c r="BIK385" s="350"/>
      <c r="BIL385" s="350"/>
      <c r="BIM385" s="350"/>
      <c r="BIN385" s="350"/>
      <c r="BIO385" s="350"/>
      <c r="BIP385" s="350"/>
      <c r="BIQ385" s="350"/>
      <c r="BIR385" s="350"/>
      <c r="BIS385" s="350"/>
      <c r="BIT385" s="350"/>
      <c r="BIU385" s="350"/>
      <c r="BIV385" s="350"/>
      <c r="BIW385" s="350"/>
      <c r="BIX385" s="350"/>
      <c r="BIY385" s="350"/>
      <c r="BIZ385" s="350"/>
      <c r="BJA385" s="350"/>
      <c r="BJB385" s="350"/>
      <c r="BJC385" s="350"/>
      <c r="BJD385" s="350"/>
      <c r="BJE385" s="350"/>
      <c r="BJF385" s="350"/>
      <c r="BJG385" s="350"/>
      <c r="BJH385" s="350"/>
      <c r="BJI385" s="350"/>
      <c r="BJJ385" s="350"/>
      <c r="BJK385" s="350"/>
      <c r="BJL385" s="350"/>
      <c r="BJM385" s="350"/>
      <c r="BJN385" s="350"/>
      <c r="BJO385" s="350"/>
      <c r="BJP385" s="350"/>
      <c r="BJQ385" s="350"/>
      <c r="BJR385" s="350"/>
      <c r="BJS385" s="350"/>
      <c r="BJT385" s="350"/>
      <c r="BJU385" s="350"/>
      <c r="BJV385" s="350"/>
      <c r="BJW385" s="350"/>
      <c r="BJX385" s="350"/>
      <c r="BJY385" s="350"/>
      <c r="BJZ385" s="350"/>
      <c r="BKA385" s="350"/>
      <c r="BKB385" s="350"/>
      <c r="BKC385" s="350"/>
      <c r="BKD385" s="350"/>
      <c r="BKE385" s="350"/>
      <c r="BKF385" s="350"/>
      <c r="BKG385" s="350"/>
      <c r="BKH385" s="350"/>
      <c r="BKI385" s="350"/>
      <c r="BKJ385" s="350"/>
      <c r="BKK385" s="350"/>
      <c r="BKL385" s="350"/>
      <c r="BKM385" s="350"/>
      <c r="BKN385" s="350"/>
      <c r="BKO385" s="350"/>
      <c r="BKP385" s="350"/>
      <c r="BKQ385" s="350"/>
      <c r="BKR385" s="350"/>
      <c r="BKS385" s="350"/>
      <c r="BKT385" s="350"/>
      <c r="BKU385" s="350"/>
      <c r="BKV385" s="350"/>
      <c r="BKW385" s="350"/>
      <c r="BKX385" s="350"/>
      <c r="BKY385" s="350"/>
      <c r="BKZ385" s="350"/>
      <c r="BLA385" s="350"/>
      <c r="BLB385" s="350"/>
      <c r="BLC385" s="350"/>
      <c r="BLD385" s="350"/>
      <c r="BLE385" s="350"/>
      <c r="BLF385" s="350"/>
      <c r="BLG385" s="350"/>
      <c r="BLH385" s="350"/>
      <c r="BLI385" s="350"/>
      <c r="BLJ385" s="350"/>
      <c r="BLK385" s="350"/>
      <c r="BLL385" s="350"/>
      <c r="BLM385" s="350"/>
      <c r="BLN385" s="350"/>
      <c r="BLO385" s="350"/>
      <c r="BLP385" s="350"/>
      <c r="BLQ385" s="350"/>
      <c r="BLR385" s="350"/>
      <c r="BLS385" s="350"/>
      <c r="BLT385" s="350"/>
      <c r="BLU385" s="350"/>
      <c r="BLV385" s="350"/>
      <c r="BLW385" s="350"/>
      <c r="BLX385" s="350"/>
      <c r="BLY385" s="350"/>
      <c r="BLZ385" s="350"/>
      <c r="BMA385" s="350"/>
      <c r="BMB385" s="350"/>
      <c r="BMC385" s="350"/>
      <c r="BMD385" s="350"/>
      <c r="BME385" s="350"/>
      <c r="BMF385" s="350"/>
      <c r="BMG385" s="350"/>
      <c r="BMH385" s="350"/>
      <c r="BMI385" s="350"/>
      <c r="BMJ385" s="350"/>
      <c r="BMK385" s="350"/>
      <c r="BML385" s="350"/>
      <c r="BMM385" s="350"/>
      <c r="BMN385" s="350"/>
      <c r="BMO385" s="350"/>
      <c r="BMP385" s="350"/>
      <c r="BMQ385" s="350"/>
      <c r="BMR385" s="350"/>
      <c r="BMS385" s="350"/>
      <c r="BMT385" s="350"/>
      <c r="BMU385" s="350"/>
      <c r="BMV385" s="350"/>
      <c r="BMW385" s="350"/>
      <c r="BMX385" s="350"/>
      <c r="BMY385" s="350"/>
      <c r="BMZ385" s="350"/>
      <c r="BNA385" s="350"/>
      <c r="BNB385" s="350"/>
      <c r="BNC385" s="350"/>
      <c r="BND385" s="350"/>
      <c r="BNE385" s="350"/>
      <c r="BNF385" s="350"/>
      <c r="BNG385" s="350"/>
      <c r="BNH385" s="350"/>
      <c r="BNI385" s="350"/>
      <c r="BNJ385" s="350"/>
      <c r="BNK385" s="350"/>
      <c r="BNL385" s="350"/>
      <c r="BNM385" s="350"/>
      <c r="BNN385" s="350"/>
      <c r="BNO385" s="350"/>
      <c r="BNP385" s="350"/>
      <c r="BNQ385" s="350"/>
      <c r="BNR385" s="350"/>
      <c r="BNS385" s="350"/>
      <c r="BNT385" s="350"/>
      <c r="BNU385" s="350"/>
      <c r="BNV385" s="350"/>
      <c r="BNW385" s="350"/>
      <c r="BNX385" s="350"/>
      <c r="BNY385" s="350"/>
      <c r="BNZ385" s="350"/>
      <c r="BOA385" s="350"/>
      <c r="BOB385" s="350"/>
      <c r="BOC385" s="350"/>
      <c r="BOD385" s="350"/>
      <c r="BOE385" s="350"/>
      <c r="BOF385" s="350"/>
      <c r="BOG385" s="350"/>
      <c r="BOH385" s="350"/>
      <c r="BOI385" s="350"/>
      <c r="BOJ385" s="350"/>
      <c r="BOK385" s="350"/>
      <c r="BOL385" s="350"/>
      <c r="BOM385" s="350"/>
      <c r="BON385" s="350"/>
      <c r="BOO385" s="350"/>
      <c r="BOP385" s="350"/>
      <c r="BOQ385" s="350"/>
      <c r="BOR385" s="350"/>
      <c r="BOS385" s="350"/>
      <c r="BOT385" s="350"/>
      <c r="BOU385" s="350"/>
      <c r="BOV385" s="350"/>
      <c r="BOW385" s="350"/>
      <c r="BOX385" s="350"/>
      <c r="BOY385" s="350"/>
      <c r="BOZ385" s="350"/>
      <c r="BPA385" s="350"/>
      <c r="BPB385" s="350"/>
      <c r="BPC385" s="350"/>
      <c r="BPD385" s="350"/>
      <c r="BPE385" s="350"/>
      <c r="BPF385" s="350"/>
      <c r="BPG385" s="350"/>
      <c r="BPH385" s="350"/>
      <c r="BPI385" s="350"/>
      <c r="BPJ385" s="350"/>
      <c r="BPK385" s="350"/>
      <c r="BPL385" s="350"/>
      <c r="BPM385" s="350"/>
      <c r="BPN385" s="350"/>
      <c r="BPO385" s="350"/>
      <c r="BPP385" s="350"/>
      <c r="BPQ385" s="350"/>
      <c r="BPR385" s="350"/>
      <c r="BPS385" s="350"/>
      <c r="BPT385" s="350"/>
      <c r="BPU385" s="350"/>
      <c r="BPV385" s="350"/>
      <c r="BPW385" s="350"/>
      <c r="BPX385" s="350"/>
      <c r="BPY385" s="350"/>
      <c r="BPZ385" s="350"/>
      <c r="BQA385" s="350"/>
      <c r="BQB385" s="350"/>
      <c r="BQC385" s="350"/>
      <c r="BQD385" s="350"/>
      <c r="BQE385" s="350"/>
      <c r="BQF385" s="350"/>
      <c r="BQG385" s="350"/>
      <c r="BQH385" s="350"/>
      <c r="BQI385" s="350"/>
      <c r="BQJ385" s="350"/>
      <c r="BQK385" s="350"/>
      <c r="BQL385" s="350"/>
      <c r="BQM385" s="350"/>
      <c r="BQN385" s="350"/>
      <c r="BQO385" s="350"/>
      <c r="BQP385" s="350"/>
      <c r="BQQ385" s="350"/>
      <c r="BQR385" s="350"/>
      <c r="BQS385" s="350"/>
      <c r="BQT385" s="350"/>
      <c r="BQU385" s="350"/>
      <c r="BQV385" s="350"/>
      <c r="BQW385" s="350"/>
      <c r="BQX385" s="350"/>
      <c r="BQY385" s="350"/>
      <c r="BQZ385" s="350"/>
      <c r="BRA385" s="350"/>
      <c r="BRB385" s="350"/>
      <c r="BRC385" s="350"/>
      <c r="BRD385" s="350"/>
      <c r="BRE385" s="350"/>
      <c r="BRF385" s="350"/>
      <c r="BRG385" s="350"/>
      <c r="BRH385" s="350"/>
      <c r="BRI385" s="350"/>
      <c r="BRJ385" s="350"/>
      <c r="BRK385" s="350"/>
      <c r="BRL385" s="350"/>
      <c r="BRM385" s="350"/>
      <c r="BRN385" s="350"/>
      <c r="BRO385" s="350"/>
      <c r="BRP385" s="350"/>
      <c r="BRQ385" s="350"/>
      <c r="BRR385" s="350"/>
      <c r="BRS385" s="350"/>
      <c r="BRT385" s="350"/>
      <c r="BRU385" s="350"/>
      <c r="BRV385" s="350"/>
      <c r="BRW385" s="350"/>
      <c r="BRX385" s="350"/>
      <c r="BRY385" s="350"/>
      <c r="BRZ385" s="350"/>
      <c r="BSA385" s="350"/>
      <c r="BSB385" s="350"/>
      <c r="BSC385" s="350"/>
      <c r="BSD385" s="350"/>
      <c r="BSE385" s="350"/>
      <c r="BSF385" s="350"/>
      <c r="BSG385" s="350"/>
      <c r="BSH385" s="350"/>
      <c r="BSI385" s="350"/>
      <c r="BSJ385" s="350"/>
      <c r="BSK385" s="350"/>
      <c r="BSL385" s="350"/>
      <c r="BSM385" s="350"/>
      <c r="BSN385" s="350"/>
      <c r="BSO385" s="350"/>
      <c r="BSP385" s="350"/>
      <c r="BSQ385" s="350"/>
      <c r="BSR385" s="350"/>
      <c r="BSS385" s="350"/>
      <c r="BST385" s="350"/>
      <c r="BSU385" s="350"/>
      <c r="BSV385" s="350"/>
      <c r="BSW385" s="350"/>
      <c r="BSX385" s="350"/>
      <c r="BSY385" s="350"/>
      <c r="BSZ385" s="350"/>
      <c r="BTA385" s="350"/>
      <c r="BTB385" s="350"/>
      <c r="BTC385" s="350"/>
      <c r="BTD385" s="350"/>
      <c r="BTE385" s="350"/>
      <c r="BTF385" s="350"/>
      <c r="BTG385" s="350"/>
      <c r="BTH385" s="350"/>
      <c r="BTI385" s="350"/>
      <c r="BTJ385" s="350"/>
      <c r="BTK385" s="350"/>
      <c r="BTL385" s="350"/>
      <c r="BTM385" s="350"/>
      <c r="BTN385" s="350"/>
      <c r="BTO385" s="350"/>
      <c r="BTP385" s="350"/>
      <c r="BTQ385" s="350"/>
      <c r="BTR385" s="350"/>
      <c r="BTS385" s="350"/>
      <c r="BTT385" s="350"/>
      <c r="BTU385" s="350"/>
      <c r="BTV385" s="350"/>
      <c r="BTW385" s="350"/>
      <c r="BTX385" s="350"/>
      <c r="BTY385" s="350"/>
      <c r="BTZ385" s="350"/>
      <c r="BUA385" s="350"/>
      <c r="BUB385" s="350"/>
      <c r="BUC385" s="350"/>
      <c r="BUD385" s="350"/>
      <c r="BUE385" s="350"/>
      <c r="BUF385" s="350"/>
      <c r="BUG385" s="350"/>
      <c r="BUH385" s="350"/>
      <c r="BUI385" s="350"/>
      <c r="BUJ385" s="350"/>
      <c r="BUK385" s="350"/>
      <c r="BUL385" s="350"/>
      <c r="BUM385" s="350"/>
      <c r="BUN385" s="350"/>
      <c r="BUO385" s="350"/>
      <c r="BUP385" s="350"/>
      <c r="BUQ385" s="350"/>
      <c r="BUR385" s="350"/>
      <c r="BUS385" s="350"/>
      <c r="BUT385" s="350"/>
      <c r="BUU385" s="350"/>
      <c r="BUV385" s="350"/>
      <c r="BUW385" s="350"/>
      <c r="BUX385" s="350"/>
      <c r="BUY385" s="350"/>
      <c r="BUZ385" s="350"/>
      <c r="BVA385" s="350"/>
      <c r="BVB385" s="350"/>
      <c r="BVC385" s="350"/>
      <c r="BVD385" s="350"/>
      <c r="BVE385" s="350"/>
      <c r="BVF385" s="350"/>
      <c r="BVG385" s="350"/>
      <c r="BVH385" s="350"/>
      <c r="BVI385" s="350"/>
      <c r="BVJ385" s="350"/>
      <c r="BVK385" s="350"/>
      <c r="BVL385" s="350"/>
      <c r="BVM385" s="350"/>
      <c r="BVN385" s="350"/>
      <c r="BVO385" s="350"/>
      <c r="BVP385" s="350"/>
      <c r="BVQ385" s="350"/>
      <c r="BVR385" s="350"/>
      <c r="BVS385" s="350"/>
      <c r="BVT385" s="350"/>
      <c r="BVU385" s="350"/>
      <c r="BVV385" s="350"/>
      <c r="BVW385" s="350"/>
      <c r="BVX385" s="350"/>
      <c r="BVY385" s="350"/>
      <c r="BVZ385" s="350"/>
      <c r="BWA385" s="350"/>
      <c r="BWB385" s="350"/>
      <c r="BWC385" s="350"/>
      <c r="BWD385" s="350"/>
      <c r="BWE385" s="350"/>
      <c r="BWF385" s="350"/>
      <c r="BWG385" s="350"/>
      <c r="BWH385" s="350"/>
      <c r="BWI385" s="350"/>
      <c r="BWJ385" s="350"/>
      <c r="BWK385" s="350"/>
      <c r="BWL385" s="350"/>
      <c r="BWM385" s="350"/>
      <c r="BWN385" s="350"/>
      <c r="BWO385" s="350"/>
      <c r="BWP385" s="350"/>
      <c r="BWQ385" s="350"/>
      <c r="BWR385" s="350"/>
      <c r="BWS385" s="350"/>
      <c r="BWT385" s="350"/>
      <c r="BWU385" s="350"/>
      <c r="BWV385" s="350"/>
      <c r="BWW385" s="350"/>
      <c r="BWX385" s="350"/>
      <c r="BWY385" s="350"/>
      <c r="BWZ385" s="350"/>
      <c r="BXA385" s="350"/>
      <c r="BXB385" s="350"/>
      <c r="BXC385" s="350"/>
      <c r="BXD385" s="350"/>
      <c r="BXE385" s="350"/>
      <c r="BXF385" s="350"/>
      <c r="BXG385" s="350"/>
      <c r="BXH385" s="350"/>
      <c r="BXI385" s="350"/>
      <c r="BXJ385" s="350"/>
      <c r="BXK385" s="350"/>
      <c r="BXL385" s="350"/>
      <c r="BXM385" s="350"/>
      <c r="BXN385" s="350"/>
      <c r="BXO385" s="350"/>
      <c r="BXP385" s="350"/>
      <c r="BXQ385" s="350"/>
      <c r="BXR385" s="350"/>
      <c r="BXS385" s="350"/>
      <c r="BXT385" s="350"/>
      <c r="BXU385" s="350"/>
      <c r="BXV385" s="350"/>
      <c r="BXW385" s="350"/>
      <c r="BXX385" s="350"/>
      <c r="BXY385" s="350"/>
      <c r="BXZ385" s="350"/>
      <c r="BYA385" s="350"/>
      <c r="BYB385" s="350"/>
      <c r="BYC385" s="350"/>
      <c r="BYD385" s="350"/>
      <c r="BYE385" s="350"/>
      <c r="BYF385" s="350"/>
      <c r="BYG385" s="350"/>
      <c r="BYH385" s="350"/>
      <c r="BYI385" s="350"/>
      <c r="BYJ385" s="350"/>
      <c r="BYK385" s="350"/>
      <c r="BYL385" s="350"/>
      <c r="BYM385" s="350"/>
      <c r="BYN385" s="350"/>
      <c r="BYO385" s="350"/>
      <c r="BYP385" s="350"/>
      <c r="BYQ385" s="350"/>
      <c r="BYR385" s="350"/>
      <c r="BYS385" s="350"/>
      <c r="BYT385" s="350"/>
      <c r="BYU385" s="350"/>
      <c r="BYV385" s="350"/>
      <c r="BYW385" s="350"/>
      <c r="BYX385" s="350"/>
      <c r="BYY385" s="350"/>
      <c r="BYZ385" s="350"/>
      <c r="BZA385" s="350"/>
      <c r="BZB385" s="350"/>
      <c r="BZC385" s="350"/>
      <c r="BZD385" s="350"/>
      <c r="BZE385" s="350"/>
      <c r="BZF385" s="350"/>
      <c r="BZG385" s="350"/>
      <c r="BZH385" s="350"/>
      <c r="BZI385" s="350"/>
      <c r="BZJ385" s="350"/>
      <c r="BZK385" s="350"/>
      <c r="BZL385" s="350"/>
      <c r="BZM385" s="350"/>
      <c r="BZN385" s="350"/>
      <c r="BZO385" s="350"/>
      <c r="BZP385" s="350"/>
      <c r="BZQ385" s="350"/>
      <c r="BZR385" s="350"/>
      <c r="BZS385" s="350"/>
      <c r="BZT385" s="350"/>
      <c r="BZU385" s="350"/>
      <c r="BZV385" s="350"/>
      <c r="BZW385" s="350"/>
      <c r="BZX385" s="350"/>
      <c r="BZY385" s="350"/>
      <c r="BZZ385" s="350"/>
      <c r="CAA385" s="350"/>
      <c r="CAB385" s="350"/>
      <c r="CAC385" s="350"/>
      <c r="CAD385" s="350"/>
      <c r="CAE385" s="350"/>
      <c r="CAF385" s="350"/>
      <c r="CAG385" s="350"/>
      <c r="CAH385" s="350"/>
      <c r="CAI385" s="350"/>
      <c r="CAJ385" s="350"/>
      <c r="CAK385" s="350"/>
      <c r="CAL385" s="350"/>
      <c r="CAM385" s="350"/>
      <c r="CAN385" s="350"/>
      <c r="CAO385" s="350"/>
      <c r="CAP385" s="350"/>
      <c r="CAQ385" s="350"/>
      <c r="CAR385" s="350"/>
      <c r="CAS385" s="350"/>
      <c r="CAT385" s="350"/>
      <c r="CAU385" s="350"/>
      <c r="CAV385" s="350"/>
      <c r="CAW385" s="350"/>
      <c r="CAX385" s="350"/>
      <c r="CAY385" s="350"/>
      <c r="CAZ385" s="350"/>
      <c r="CBA385" s="350"/>
      <c r="CBB385" s="350"/>
      <c r="CBC385" s="350"/>
      <c r="CBD385" s="350"/>
      <c r="CBE385" s="350"/>
      <c r="CBF385" s="350"/>
      <c r="CBG385" s="350"/>
      <c r="CBH385" s="350"/>
      <c r="CBI385" s="350"/>
      <c r="CBJ385" s="350"/>
      <c r="CBK385" s="350"/>
      <c r="CBL385" s="350"/>
      <c r="CBM385" s="350"/>
      <c r="CBN385" s="350"/>
      <c r="CBO385" s="350"/>
      <c r="CBP385" s="350"/>
      <c r="CBQ385" s="350"/>
      <c r="CBR385" s="350"/>
      <c r="CBS385" s="350"/>
      <c r="CBT385" s="350"/>
      <c r="CBU385" s="350"/>
      <c r="CBV385" s="350"/>
      <c r="CBW385" s="350"/>
      <c r="CBX385" s="350"/>
      <c r="CBY385" s="350"/>
      <c r="CBZ385" s="350"/>
      <c r="CCA385" s="350"/>
      <c r="CCB385" s="350"/>
      <c r="CCC385" s="350"/>
      <c r="CCD385" s="350"/>
      <c r="CCE385" s="350"/>
      <c r="CCF385" s="350"/>
      <c r="CCG385" s="350"/>
      <c r="CCH385" s="350"/>
      <c r="CCI385" s="350"/>
      <c r="CCJ385" s="350"/>
      <c r="CCK385" s="350"/>
      <c r="CCL385" s="350"/>
      <c r="CCM385" s="350"/>
      <c r="CCN385" s="350"/>
      <c r="CCO385" s="350"/>
      <c r="CCP385" s="350"/>
      <c r="CCQ385" s="350"/>
      <c r="CCR385" s="350"/>
      <c r="CCS385" s="350"/>
      <c r="CCT385" s="350"/>
      <c r="CCU385" s="350"/>
      <c r="CCV385" s="350"/>
      <c r="CCW385" s="350"/>
      <c r="CCX385" s="350"/>
      <c r="CCY385" s="350"/>
      <c r="CCZ385" s="350"/>
      <c r="CDA385" s="350"/>
      <c r="CDB385" s="350"/>
      <c r="CDC385" s="350"/>
      <c r="CDD385" s="350"/>
      <c r="CDE385" s="350"/>
      <c r="CDF385" s="350"/>
      <c r="CDG385" s="350"/>
      <c r="CDH385" s="350"/>
      <c r="CDI385" s="350"/>
      <c r="CDJ385" s="350"/>
      <c r="CDK385" s="350"/>
      <c r="CDL385" s="350"/>
      <c r="CDM385" s="350"/>
      <c r="CDN385" s="350"/>
      <c r="CDO385" s="350"/>
      <c r="CDP385" s="350"/>
      <c r="CDQ385" s="350"/>
      <c r="CDR385" s="350"/>
      <c r="CDS385" s="350"/>
      <c r="CDT385" s="350"/>
      <c r="CDU385" s="350"/>
      <c r="CDV385" s="350"/>
      <c r="CDW385" s="350"/>
      <c r="CDX385" s="350"/>
      <c r="CDY385" s="350"/>
      <c r="CDZ385" s="350"/>
      <c r="CEA385" s="350"/>
      <c r="CEB385" s="350"/>
      <c r="CEC385" s="350"/>
      <c r="CED385" s="350"/>
      <c r="CEE385" s="350"/>
      <c r="CEF385" s="350"/>
      <c r="CEG385" s="350"/>
      <c r="CEH385" s="350"/>
      <c r="CEI385" s="350"/>
      <c r="CEJ385" s="350"/>
      <c r="CEK385" s="350"/>
      <c r="CEL385" s="350"/>
      <c r="CEM385" s="350"/>
      <c r="CEN385" s="350"/>
      <c r="CEO385" s="350"/>
      <c r="CEP385" s="350"/>
      <c r="CEQ385" s="350"/>
      <c r="CER385" s="350"/>
      <c r="CES385" s="350"/>
      <c r="CET385" s="350"/>
      <c r="CEU385" s="350"/>
      <c r="CEV385" s="350"/>
      <c r="CEW385" s="350"/>
      <c r="CEX385" s="350"/>
      <c r="CEY385" s="350"/>
      <c r="CEZ385" s="350"/>
      <c r="CFA385" s="350"/>
      <c r="CFB385" s="350"/>
      <c r="CFC385" s="350"/>
      <c r="CFD385" s="350"/>
      <c r="CFE385" s="350"/>
      <c r="CFF385" s="350"/>
      <c r="CFG385" s="350"/>
      <c r="CFH385" s="350"/>
      <c r="CFI385" s="350"/>
      <c r="CFJ385" s="350"/>
      <c r="CFK385" s="350"/>
      <c r="CFL385" s="350"/>
      <c r="CFM385" s="350"/>
      <c r="CFN385" s="350"/>
      <c r="CFO385" s="350"/>
      <c r="CFP385" s="350"/>
      <c r="CFQ385" s="350"/>
      <c r="CFR385" s="350"/>
      <c r="CFS385" s="350"/>
      <c r="CFT385" s="350"/>
      <c r="CFU385" s="350"/>
      <c r="CFV385" s="350"/>
      <c r="CFW385" s="350"/>
      <c r="CFX385" s="350"/>
      <c r="CFY385" s="350"/>
      <c r="CFZ385" s="350"/>
      <c r="CGA385" s="350"/>
      <c r="CGB385" s="350"/>
      <c r="CGC385" s="350"/>
      <c r="CGD385" s="350"/>
      <c r="CGE385" s="350"/>
      <c r="CGF385" s="350"/>
      <c r="CGG385" s="350"/>
      <c r="CGH385" s="350"/>
      <c r="CGI385" s="350"/>
      <c r="CGJ385" s="350"/>
      <c r="CGK385" s="350"/>
      <c r="CGL385" s="350"/>
      <c r="CGM385" s="350"/>
      <c r="CGN385" s="350"/>
      <c r="CGO385" s="350"/>
      <c r="CGP385" s="350"/>
      <c r="CGQ385" s="350"/>
      <c r="CGR385" s="350"/>
      <c r="CGS385" s="350"/>
      <c r="CGT385" s="350"/>
      <c r="CGU385" s="350"/>
      <c r="CGV385" s="350"/>
      <c r="CGW385" s="350"/>
      <c r="CGX385" s="350"/>
      <c r="CGY385" s="350"/>
      <c r="CGZ385" s="350"/>
      <c r="CHA385" s="350"/>
      <c r="CHB385" s="350"/>
      <c r="CHC385" s="350"/>
      <c r="CHD385" s="350"/>
      <c r="CHE385" s="350"/>
      <c r="CHF385" s="350"/>
      <c r="CHG385" s="350"/>
      <c r="CHH385" s="350"/>
      <c r="CHI385" s="350"/>
      <c r="CHJ385" s="350"/>
      <c r="CHK385" s="350"/>
      <c r="CHL385" s="350"/>
      <c r="CHM385" s="350"/>
      <c r="CHN385" s="350"/>
      <c r="CHO385" s="350"/>
      <c r="CHP385" s="350"/>
      <c r="CHQ385" s="350"/>
      <c r="CHR385" s="350"/>
      <c r="CHS385" s="350"/>
      <c r="CHT385" s="350"/>
      <c r="CHU385" s="350"/>
      <c r="CHV385" s="350"/>
      <c r="CHW385" s="350"/>
      <c r="CHX385" s="350"/>
      <c r="CHY385" s="350"/>
      <c r="CHZ385" s="350"/>
      <c r="CIA385" s="350"/>
      <c r="CIB385" s="350"/>
      <c r="CIC385" s="350"/>
      <c r="CID385" s="350"/>
      <c r="CIE385" s="350"/>
      <c r="CIF385" s="350"/>
      <c r="CIG385" s="350"/>
      <c r="CIH385" s="350"/>
      <c r="CII385" s="350"/>
      <c r="CIJ385" s="350"/>
      <c r="CIK385" s="350"/>
      <c r="CIL385" s="350"/>
      <c r="CIM385" s="350"/>
      <c r="CIN385" s="350"/>
      <c r="CIO385" s="350"/>
      <c r="CIP385" s="350"/>
      <c r="CIQ385" s="350"/>
      <c r="CIR385" s="350"/>
      <c r="CIS385" s="350"/>
      <c r="CIT385" s="350"/>
      <c r="CIU385" s="350"/>
      <c r="CIV385" s="350"/>
      <c r="CIW385" s="350"/>
      <c r="CIX385" s="350"/>
      <c r="CIY385" s="350"/>
      <c r="CIZ385" s="350"/>
      <c r="CJA385" s="350"/>
      <c r="CJB385" s="350"/>
      <c r="CJC385" s="350"/>
      <c r="CJD385" s="350"/>
      <c r="CJE385" s="350"/>
      <c r="CJF385" s="350"/>
      <c r="CJG385" s="350"/>
      <c r="CJH385" s="350"/>
      <c r="CJI385" s="350"/>
      <c r="CJJ385" s="350"/>
      <c r="CJK385" s="350"/>
      <c r="CJL385" s="350"/>
      <c r="CJM385" s="350"/>
      <c r="CJN385" s="350"/>
      <c r="CJO385" s="350"/>
      <c r="CJP385" s="350"/>
      <c r="CJQ385" s="350"/>
      <c r="CJR385" s="350"/>
      <c r="CJS385" s="350"/>
      <c r="CJT385" s="350"/>
      <c r="CJU385" s="350"/>
      <c r="CJV385" s="350"/>
      <c r="CJW385" s="350"/>
      <c r="CJX385" s="350"/>
      <c r="CJY385" s="350"/>
      <c r="CJZ385" s="350"/>
      <c r="CKA385" s="350"/>
      <c r="CKB385" s="350"/>
      <c r="CKC385" s="350"/>
      <c r="CKD385" s="350"/>
      <c r="CKE385" s="350"/>
      <c r="CKF385" s="350"/>
      <c r="CKG385" s="350"/>
      <c r="CKH385" s="350"/>
      <c r="CKI385" s="350"/>
      <c r="CKJ385" s="350"/>
      <c r="CKK385" s="350"/>
      <c r="CKL385" s="350"/>
      <c r="CKM385" s="350"/>
      <c r="CKN385" s="350"/>
      <c r="CKO385" s="350"/>
      <c r="CKP385" s="350"/>
      <c r="CKQ385" s="350"/>
      <c r="CKR385" s="350"/>
      <c r="CKS385" s="350"/>
      <c r="CKT385" s="350"/>
      <c r="CKU385" s="350"/>
      <c r="CKV385" s="350"/>
      <c r="CKW385" s="350"/>
      <c r="CKX385" s="350"/>
      <c r="CKY385" s="350"/>
      <c r="CKZ385" s="350"/>
      <c r="CLA385" s="350"/>
      <c r="CLB385" s="350"/>
      <c r="CLC385" s="350"/>
      <c r="CLD385" s="350"/>
      <c r="CLE385" s="350"/>
      <c r="CLF385" s="350"/>
      <c r="CLG385" s="350"/>
      <c r="CLH385" s="350"/>
      <c r="CLI385" s="350"/>
      <c r="CLJ385" s="350"/>
      <c r="CLK385" s="350"/>
      <c r="CLL385" s="350"/>
      <c r="CLM385" s="350"/>
      <c r="CLN385" s="350"/>
      <c r="CLO385" s="350"/>
      <c r="CLP385" s="350"/>
      <c r="CLQ385" s="350"/>
      <c r="CLR385" s="350"/>
      <c r="CLS385" s="350"/>
      <c r="CLT385" s="350"/>
      <c r="CLU385" s="350"/>
      <c r="CLV385" s="350"/>
      <c r="CLW385" s="350"/>
      <c r="CLX385" s="350"/>
      <c r="CLY385" s="350"/>
      <c r="CLZ385" s="350"/>
      <c r="CMA385" s="350"/>
      <c r="CMB385" s="350"/>
      <c r="CMC385" s="350"/>
      <c r="CMD385" s="350"/>
      <c r="CME385" s="350"/>
      <c r="CMF385" s="350"/>
      <c r="CMG385" s="350"/>
      <c r="CMH385" s="350"/>
      <c r="CMI385" s="350"/>
      <c r="CMJ385" s="350"/>
      <c r="CMK385" s="350"/>
      <c r="CML385" s="350"/>
      <c r="CMM385" s="350"/>
      <c r="CMN385" s="350"/>
      <c r="CMO385" s="350"/>
      <c r="CMP385" s="350"/>
      <c r="CMQ385" s="350"/>
      <c r="CMR385" s="350"/>
      <c r="CMS385" s="350"/>
      <c r="CMT385" s="350"/>
      <c r="CMU385" s="350"/>
      <c r="CMV385" s="350"/>
      <c r="CMW385" s="350"/>
      <c r="CMX385" s="350"/>
      <c r="CMY385" s="350"/>
      <c r="CMZ385" s="350"/>
      <c r="CNA385" s="350"/>
      <c r="CNB385" s="350"/>
      <c r="CNC385" s="350"/>
      <c r="CND385" s="350"/>
      <c r="CNE385" s="350"/>
      <c r="CNF385" s="350"/>
      <c r="CNG385" s="350"/>
      <c r="CNH385" s="350"/>
      <c r="CNI385" s="350"/>
      <c r="CNJ385" s="350"/>
      <c r="CNK385" s="350"/>
      <c r="CNL385" s="350"/>
      <c r="CNM385" s="350"/>
      <c r="CNN385" s="350"/>
      <c r="CNO385" s="350"/>
      <c r="CNP385" s="350"/>
      <c r="CNQ385" s="350"/>
      <c r="CNR385" s="350"/>
      <c r="CNS385" s="350"/>
      <c r="CNT385" s="350"/>
      <c r="CNU385" s="350"/>
      <c r="CNV385" s="350"/>
      <c r="CNW385" s="350"/>
      <c r="CNX385" s="350"/>
      <c r="CNY385" s="350"/>
      <c r="CNZ385" s="350"/>
      <c r="COA385" s="350"/>
      <c r="COB385" s="350"/>
      <c r="COC385" s="350"/>
      <c r="COD385" s="350"/>
      <c r="COE385" s="350"/>
      <c r="COF385" s="350"/>
      <c r="COG385" s="350"/>
      <c r="COH385" s="350"/>
      <c r="COI385" s="350"/>
      <c r="COJ385" s="350"/>
      <c r="COK385" s="350"/>
      <c r="COL385" s="350"/>
      <c r="COM385" s="350"/>
      <c r="CON385" s="350"/>
      <c r="COO385" s="350"/>
      <c r="COP385" s="350"/>
      <c r="COQ385" s="350"/>
      <c r="COR385" s="350"/>
      <c r="COS385" s="350"/>
      <c r="COT385" s="350"/>
      <c r="COU385" s="350"/>
      <c r="COV385" s="350"/>
      <c r="COW385" s="350"/>
      <c r="COX385" s="350"/>
      <c r="COY385" s="350"/>
      <c r="COZ385" s="350"/>
      <c r="CPA385" s="350"/>
      <c r="CPB385" s="350"/>
      <c r="CPC385" s="350"/>
      <c r="CPD385" s="350"/>
      <c r="CPE385" s="350"/>
      <c r="CPF385" s="350"/>
      <c r="CPG385" s="350"/>
      <c r="CPH385" s="350"/>
      <c r="CPI385" s="350"/>
      <c r="CPJ385" s="350"/>
      <c r="CPK385" s="350"/>
      <c r="CPL385" s="350"/>
      <c r="CPM385" s="350"/>
      <c r="CPN385" s="350"/>
      <c r="CPO385" s="350"/>
      <c r="CPP385" s="350"/>
      <c r="CPQ385" s="350"/>
      <c r="CPR385" s="350"/>
      <c r="CPS385" s="350"/>
      <c r="CPT385" s="350"/>
      <c r="CPU385" s="350"/>
      <c r="CPV385" s="350"/>
      <c r="CPW385" s="350"/>
      <c r="CPX385" s="350"/>
      <c r="CPY385" s="350"/>
      <c r="CPZ385" s="350"/>
      <c r="CQA385" s="350"/>
      <c r="CQB385" s="350"/>
      <c r="CQC385" s="350"/>
      <c r="CQD385" s="350"/>
      <c r="CQE385" s="350"/>
      <c r="CQF385" s="350"/>
      <c r="CQG385" s="350"/>
      <c r="CQH385" s="350"/>
      <c r="CQI385" s="350"/>
      <c r="CQJ385" s="350"/>
      <c r="CQK385" s="350"/>
      <c r="CQL385" s="350"/>
      <c r="CQM385" s="350"/>
      <c r="CQN385" s="350"/>
      <c r="CQO385" s="350"/>
      <c r="CQP385" s="350"/>
      <c r="CQQ385" s="350"/>
      <c r="CQR385" s="350"/>
      <c r="CQS385" s="350"/>
      <c r="CQT385" s="350"/>
      <c r="CQU385" s="350"/>
      <c r="CQV385" s="350"/>
      <c r="CQW385" s="350"/>
      <c r="CQX385" s="350"/>
      <c r="CQY385" s="350"/>
      <c r="CQZ385" s="350"/>
      <c r="CRA385" s="350"/>
      <c r="CRB385" s="350"/>
      <c r="CRC385" s="350"/>
      <c r="CRD385" s="350"/>
      <c r="CRE385" s="350"/>
      <c r="CRF385" s="350"/>
      <c r="CRG385" s="350"/>
      <c r="CRH385" s="350"/>
      <c r="CRI385" s="350"/>
      <c r="CRJ385" s="350"/>
      <c r="CRK385" s="350"/>
      <c r="CRL385" s="350"/>
      <c r="CRM385" s="350"/>
      <c r="CRN385" s="350"/>
      <c r="CRO385" s="350"/>
      <c r="CRP385" s="350"/>
      <c r="CRQ385" s="350"/>
      <c r="CRR385" s="350"/>
      <c r="CRS385" s="350"/>
      <c r="CRT385" s="350"/>
      <c r="CRU385" s="350"/>
      <c r="CRV385" s="350"/>
      <c r="CRW385" s="350"/>
      <c r="CRX385" s="350"/>
      <c r="CRY385" s="350"/>
      <c r="CRZ385" s="350"/>
      <c r="CSA385" s="350"/>
      <c r="CSB385" s="350"/>
      <c r="CSC385" s="350"/>
      <c r="CSD385" s="350"/>
      <c r="CSE385" s="350"/>
      <c r="CSF385" s="350"/>
      <c r="CSG385" s="350"/>
      <c r="CSH385" s="350"/>
      <c r="CSI385" s="350"/>
      <c r="CSJ385" s="350"/>
      <c r="CSK385" s="350"/>
      <c r="CSL385" s="350"/>
      <c r="CSM385" s="350"/>
      <c r="CSN385" s="350"/>
      <c r="CSO385" s="350"/>
      <c r="CSP385" s="350"/>
      <c r="CSQ385" s="350"/>
      <c r="CSR385" s="350"/>
      <c r="CSS385" s="350"/>
      <c r="CST385" s="350"/>
      <c r="CSU385" s="350"/>
      <c r="CSV385" s="350"/>
      <c r="CSW385" s="350"/>
      <c r="CSX385" s="350"/>
      <c r="CSY385" s="350"/>
      <c r="CSZ385" s="350"/>
      <c r="CTA385" s="350"/>
      <c r="CTB385" s="350"/>
      <c r="CTC385" s="350"/>
      <c r="CTD385" s="350"/>
      <c r="CTE385" s="350"/>
      <c r="CTF385" s="350"/>
      <c r="CTG385" s="350"/>
      <c r="CTH385" s="350"/>
      <c r="CTI385" s="350"/>
      <c r="CTJ385" s="350"/>
      <c r="CTK385" s="350"/>
      <c r="CTL385" s="350"/>
      <c r="CTM385" s="350"/>
      <c r="CTN385" s="350"/>
      <c r="CTO385" s="350"/>
      <c r="CTP385" s="350"/>
      <c r="CTQ385" s="350"/>
      <c r="CTR385" s="350"/>
      <c r="CTS385" s="350"/>
      <c r="CTT385" s="350"/>
      <c r="CTU385" s="350"/>
      <c r="CTV385" s="350"/>
      <c r="CTW385" s="350"/>
      <c r="CTX385" s="350"/>
      <c r="CTY385" s="350"/>
      <c r="CTZ385" s="350"/>
      <c r="CUA385" s="350"/>
      <c r="CUB385" s="350"/>
      <c r="CUC385" s="350"/>
      <c r="CUD385" s="350"/>
      <c r="CUE385" s="350"/>
      <c r="CUF385" s="350"/>
      <c r="CUG385" s="350"/>
      <c r="CUH385" s="350"/>
      <c r="CUI385" s="350"/>
      <c r="CUJ385" s="350"/>
      <c r="CUK385" s="350"/>
      <c r="CUL385" s="350"/>
      <c r="CUM385" s="350"/>
      <c r="CUN385" s="350"/>
      <c r="CUO385" s="350"/>
      <c r="CUP385" s="350"/>
      <c r="CUQ385" s="350"/>
      <c r="CUR385" s="350"/>
      <c r="CUS385" s="350"/>
      <c r="CUT385" s="350"/>
      <c r="CUU385" s="350"/>
      <c r="CUV385" s="350"/>
      <c r="CUW385" s="350"/>
      <c r="CUX385" s="350"/>
      <c r="CUY385" s="350"/>
      <c r="CUZ385" s="350"/>
      <c r="CVA385" s="350"/>
      <c r="CVB385" s="350"/>
      <c r="CVC385" s="350"/>
      <c r="CVD385" s="350"/>
      <c r="CVE385" s="350"/>
      <c r="CVF385" s="350"/>
      <c r="CVG385" s="350"/>
      <c r="CVH385" s="350"/>
      <c r="CVI385" s="350"/>
      <c r="CVJ385" s="350"/>
      <c r="CVK385" s="350"/>
      <c r="CVL385" s="350"/>
      <c r="CVM385" s="350"/>
      <c r="CVN385" s="350"/>
      <c r="CVO385" s="350"/>
      <c r="CVP385" s="350"/>
      <c r="CVQ385" s="350"/>
      <c r="CVR385" s="350"/>
      <c r="CVS385" s="350"/>
      <c r="CVT385" s="350"/>
      <c r="CVU385" s="350"/>
      <c r="CVV385" s="350"/>
      <c r="CVW385" s="350"/>
      <c r="CVX385" s="350"/>
      <c r="CVY385" s="350"/>
      <c r="CVZ385" s="350"/>
      <c r="CWA385" s="350"/>
      <c r="CWB385" s="350"/>
      <c r="CWC385" s="350"/>
      <c r="CWD385" s="350"/>
      <c r="CWE385" s="350"/>
      <c r="CWF385" s="350"/>
      <c r="CWG385" s="350"/>
      <c r="CWH385" s="350"/>
      <c r="CWI385" s="350"/>
      <c r="CWJ385" s="350"/>
      <c r="CWK385" s="350"/>
      <c r="CWL385" s="350"/>
      <c r="CWM385" s="350"/>
      <c r="CWN385" s="350"/>
      <c r="CWO385" s="350"/>
      <c r="CWP385" s="350"/>
      <c r="CWQ385" s="350"/>
      <c r="CWR385" s="350"/>
      <c r="CWS385" s="350"/>
      <c r="CWT385" s="350"/>
      <c r="CWU385" s="350"/>
      <c r="CWV385" s="350"/>
      <c r="CWW385" s="350"/>
      <c r="CWX385" s="350"/>
      <c r="CWY385" s="350"/>
      <c r="CWZ385" s="350"/>
      <c r="CXA385" s="350"/>
      <c r="CXB385" s="350"/>
      <c r="CXC385" s="350"/>
      <c r="CXD385" s="350"/>
      <c r="CXE385" s="350"/>
      <c r="CXF385" s="350"/>
      <c r="CXG385" s="350"/>
      <c r="CXH385" s="350"/>
      <c r="CXI385" s="350"/>
      <c r="CXJ385" s="350"/>
      <c r="CXK385" s="350"/>
      <c r="CXL385" s="350"/>
      <c r="CXM385" s="350"/>
      <c r="CXN385" s="350"/>
      <c r="CXO385" s="350"/>
      <c r="CXP385" s="350"/>
      <c r="CXQ385" s="350"/>
      <c r="CXR385" s="350"/>
      <c r="CXS385" s="350"/>
      <c r="CXT385" s="350"/>
      <c r="CXU385" s="350"/>
      <c r="CXV385" s="350"/>
      <c r="CXW385" s="350"/>
      <c r="CXX385" s="350"/>
      <c r="CXY385" s="350"/>
      <c r="CXZ385" s="350"/>
      <c r="CYA385" s="350"/>
      <c r="CYB385" s="350"/>
      <c r="CYC385" s="350"/>
      <c r="CYD385" s="350"/>
      <c r="CYE385" s="350"/>
      <c r="CYF385" s="350"/>
      <c r="CYG385" s="350"/>
      <c r="CYH385" s="350"/>
      <c r="CYI385" s="350"/>
      <c r="CYJ385" s="350"/>
      <c r="CYK385" s="350"/>
      <c r="CYL385" s="350"/>
      <c r="CYM385" s="350"/>
      <c r="CYN385" s="350"/>
      <c r="CYO385" s="350"/>
      <c r="CYP385" s="350"/>
      <c r="CYQ385" s="350"/>
      <c r="CYR385" s="350"/>
      <c r="CYS385" s="350"/>
      <c r="CYT385" s="350"/>
      <c r="CYU385" s="350"/>
      <c r="CYV385" s="350"/>
      <c r="CYW385" s="350"/>
      <c r="CYX385" s="350"/>
      <c r="CYY385" s="350"/>
      <c r="CYZ385" s="350"/>
      <c r="CZA385" s="350"/>
      <c r="CZB385" s="350"/>
      <c r="CZC385" s="350"/>
      <c r="CZD385" s="350"/>
      <c r="CZE385" s="350"/>
      <c r="CZF385" s="350"/>
      <c r="CZG385" s="350"/>
      <c r="CZH385" s="350"/>
      <c r="CZI385" s="350"/>
      <c r="CZJ385" s="350"/>
      <c r="CZK385" s="350"/>
      <c r="CZL385" s="350"/>
      <c r="CZM385" s="350"/>
      <c r="CZN385" s="350"/>
      <c r="CZO385" s="350"/>
      <c r="CZP385" s="350"/>
      <c r="CZQ385" s="350"/>
      <c r="CZR385" s="350"/>
      <c r="CZS385" s="350"/>
      <c r="CZT385" s="350"/>
      <c r="CZU385" s="350"/>
      <c r="CZV385" s="350"/>
      <c r="CZW385" s="350"/>
      <c r="CZX385" s="350"/>
      <c r="CZY385" s="350"/>
      <c r="CZZ385" s="350"/>
      <c r="DAA385" s="350"/>
      <c r="DAB385" s="350"/>
      <c r="DAC385" s="350"/>
      <c r="DAD385" s="350"/>
      <c r="DAE385" s="350"/>
      <c r="DAF385" s="350"/>
      <c r="DAG385" s="350"/>
      <c r="DAH385" s="350"/>
      <c r="DAI385" s="350"/>
      <c r="DAJ385" s="350"/>
      <c r="DAK385" s="350"/>
      <c r="DAL385" s="350"/>
      <c r="DAM385" s="350"/>
      <c r="DAN385" s="350"/>
      <c r="DAO385" s="350"/>
      <c r="DAP385" s="350"/>
      <c r="DAQ385" s="350"/>
      <c r="DAR385" s="350"/>
      <c r="DAS385" s="350"/>
      <c r="DAT385" s="350"/>
      <c r="DAU385" s="350"/>
      <c r="DAV385" s="350"/>
      <c r="DAW385" s="350"/>
      <c r="DAX385" s="350"/>
      <c r="DAY385" s="350"/>
      <c r="DAZ385" s="350"/>
      <c r="DBA385" s="350"/>
      <c r="DBB385" s="350"/>
      <c r="DBC385" s="350"/>
      <c r="DBD385" s="350"/>
      <c r="DBE385" s="350"/>
      <c r="DBF385" s="350"/>
      <c r="DBG385" s="350"/>
      <c r="DBH385" s="350"/>
      <c r="DBI385" s="350"/>
      <c r="DBJ385" s="350"/>
      <c r="DBK385" s="350"/>
      <c r="DBL385" s="350"/>
      <c r="DBM385" s="350"/>
      <c r="DBN385" s="350"/>
      <c r="DBO385" s="350"/>
      <c r="DBP385" s="350"/>
      <c r="DBQ385" s="350"/>
      <c r="DBR385" s="350"/>
      <c r="DBS385" s="350"/>
      <c r="DBT385" s="350"/>
      <c r="DBU385" s="350"/>
      <c r="DBV385" s="350"/>
      <c r="DBW385" s="350"/>
      <c r="DBX385" s="350"/>
      <c r="DBY385" s="350"/>
      <c r="DBZ385" s="350"/>
      <c r="DCA385" s="350"/>
      <c r="DCB385" s="350"/>
      <c r="DCC385" s="350"/>
      <c r="DCD385" s="350"/>
      <c r="DCE385" s="350"/>
      <c r="DCF385" s="350"/>
      <c r="DCG385" s="350"/>
      <c r="DCH385" s="350"/>
      <c r="DCI385" s="350"/>
      <c r="DCJ385" s="350"/>
      <c r="DCK385" s="350"/>
      <c r="DCL385" s="350"/>
      <c r="DCM385" s="350"/>
      <c r="DCN385" s="350"/>
      <c r="DCO385" s="350"/>
      <c r="DCP385" s="350"/>
      <c r="DCQ385" s="350"/>
      <c r="DCR385" s="350"/>
      <c r="DCS385" s="350"/>
      <c r="DCT385" s="350"/>
      <c r="DCU385" s="350"/>
      <c r="DCV385" s="350"/>
      <c r="DCW385" s="350"/>
      <c r="DCX385" s="350"/>
      <c r="DCY385" s="350"/>
      <c r="DCZ385" s="350"/>
      <c r="DDA385" s="350"/>
      <c r="DDB385" s="350"/>
      <c r="DDC385" s="350"/>
      <c r="DDD385" s="350"/>
      <c r="DDE385" s="350"/>
      <c r="DDF385" s="350"/>
      <c r="DDG385" s="350"/>
      <c r="DDH385" s="350"/>
      <c r="DDI385" s="350"/>
      <c r="DDJ385" s="350"/>
      <c r="DDK385" s="350"/>
      <c r="DDL385" s="350"/>
      <c r="DDM385" s="350"/>
      <c r="DDN385" s="350"/>
      <c r="DDO385" s="350"/>
      <c r="DDP385" s="350"/>
      <c r="DDQ385" s="350"/>
      <c r="DDR385" s="350"/>
      <c r="DDS385" s="350"/>
      <c r="DDT385" s="350"/>
      <c r="DDU385" s="350"/>
      <c r="DDV385" s="350"/>
      <c r="DDW385" s="350"/>
      <c r="DDX385" s="350"/>
      <c r="DDY385" s="350"/>
      <c r="DDZ385" s="350"/>
      <c r="DEA385" s="350"/>
      <c r="DEB385" s="350"/>
      <c r="DEC385" s="350"/>
      <c r="DED385" s="350"/>
      <c r="DEE385" s="350"/>
      <c r="DEF385" s="350"/>
      <c r="DEG385" s="350"/>
      <c r="DEH385" s="350"/>
      <c r="DEI385" s="350"/>
      <c r="DEJ385" s="350"/>
      <c r="DEK385" s="350"/>
      <c r="DEL385" s="350"/>
      <c r="DEM385" s="350"/>
      <c r="DEN385" s="350"/>
      <c r="DEO385" s="350"/>
      <c r="DEP385" s="350"/>
      <c r="DEQ385" s="350"/>
      <c r="DER385" s="350"/>
      <c r="DES385" s="350"/>
      <c r="DET385" s="350"/>
      <c r="DEU385" s="350"/>
      <c r="DEV385" s="350"/>
      <c r="DEW385" s="350"/>
      <c r="DEX385" s="350"/>
      <c r="DEY385" s="350"/>
      <c r="DEZ385" s="350"/>
      <c r="DFA385" s="350"/>
      <c r="DFB385" s="350"/>
      <c r="DFC385" s="350"/>
      <c r="DFD385" s="350"/>
      <c r="DFE385" s="350"/>
      <c r="DFF385" s="350"/>
      <c r="DFG385" s="350"/>
      <c r="DFH385" s="350"/>
      <c r="DFI385" s="350"/>
      <c r="DFJ385" s="350"/>
      <c r="DFK385" s="350"/>
      <c r="DFL385" s="350"/>
      <c r="DFM385" s="350"/>
      <c r="DFN385" s="350"/>
      <c r="DFO385" s="350"/>
      <c r="DFP385" s="350"/>
      <c r="DFQ385" s="350"/>
      <c r="DFR385" s="350"/>
      <c r="DFS385" s="350"/>
      <c r="DFT385" s="350"/>
      <c r="DFU385" s="350"/>
      <c r="DFV385" s="350"/>
      <c r="DFW385" s="350"/>
      <c r="DFX385" s="350"/>
      <c r="DFY385" s="350"/>
      <c r="DFZ385" s="350"/>
      <c r="DGA385" s="350"/>
      <c r="DGB385" s="350"/>
      <c r="DGC385" s="350"/>
      <c r="DGD385" s="350"/>
      <c r="DGE385" s="350"/>
      <c r="DGF385" s="350"/>
      <c r="DGG385" s="350"/>
      <c r="DGH385" s="350"/>
      <c r="DGI385" s="350"/>
      <c r="DGJ385" s="350"/>
      <c r="DGK385" s="350"/>
      <c r="DGL385" s="350"/>
      <c r="DGM385" s="350"/>
      <c r="DGN385" s="350"/>
      <c r="DGO385" s="350"/>
      <c r="DGP385" s="350"/>
      <c r="DGQ385" s="350"/>
      <c r="DGR385" s="350"/>
      <c r="DGS385" s="350"/>
      <c r="DGT385" s="350"/>
      <c r="DGU385" s="350"/>
      <c r="DGV385" s="350"/>
      <c r="DGW385" s="350"/>
      <c r="DGX385" s="350"/>
      <c r="DGY385" s="350"/>
      <c r="DGZ385" s="350"/>
      <c r="DHA385" s="350"/>
      <c r="DHB385" s="350"/>
      <c r="DHC385" s="350"/>
      <c r="DHD385" s="350"/>
      <c r="DHE385" s="350"/>
      <c r="DHF385" s="350"/>
      <c r="DHG385" s="350"/>
      <c r="DHH385" s="350"/>
      <c r="DHI385" s="350"/>
      <c r="DHJ385" s="350"/>
      <c r="DHK385" s="350"/>
      <c r="DHL385" s="350"/>
      <c r="DHM385" s="350"/>
      <c r="DHN385" s="350"/>
      <c r="DHO385" s="350"/>
      <c r="DHP385" s="350"/>
      <c r="DHQ385" s="350"/>
      <c r="DHR385" s="350"/>
      <c r="DHS385" s="350"/>
      <c r="DHT385" s="350"/>
      <c r="DHU385" s="350"/>
      <c r="DHV385" s="350"/>
      <c r="DHW385" s="350"/>
      <c r="DHX385" s="350"/>
      <c r="DHY385" s="350"/>
      <c r="DHZ385" s="350"/>
      <c r="DIA385" s="350"/>
      <c r="DIB385" s="350"/>
      <c r="DIC385" s="350"/>
      <c r="DID385" s="350"/>
      <c r="DIE385" s="350"/>
      <c r="DIF385" s="350"/>
      <c r="DIG385" s="350"/>
      <c r="DIH385" s="350"/>
      <c r="DII385" s="350"/>
      <c r="DIJ385" s="350"/>
      <c r="DIK385" s="350"/>
      <c r="DIL385" s="350"/>
      <c r="DIM385" s="350"/>
      <c r="DIN385" s="350"/>
      <c r="DIO385" s="350"/>
      <c r="DIP385" s="350"/>
      <c r="DIQ385" s="350"/>
      <c r="DIR385" s="350"/>
      <c r="DIS385" s="350"/>
      <c r="DIT385" s="350"/>
      <c r="DIU385" s="350"/>
      <c r="DIV385" s="350"/>
      <c r="DIW385" s="350"/>
      <c r="DIX385" s="350"/>
      <c r="DIY385" s="350"/>
      <c r="DIZ385" s="350"/>
      <c r="DJA385" s="350"/>
      <c r="DJB385" s="350"/>
      <c r="DJC385" s="350"/>
      <c r="DJD385" s="350"/>
      <c r="DJE385" s="350"/>
      <c r="DJF385" s="350"/>
      <c r="DJG385" s="350"/>
      <c r="DJH385" s="350"/>
      <c r="DJI385" s="350"/>
      <c r="DJJ385" s="350"/>
      <c r="DJK385" s="350"/>
      <c r="DJL385" s="350"/>
      <c r="DJM385" s="350"/>
      <c r="DJN385" s="350"/>
      <c r="DJO385" s="350"/>
      <c r="DJP385" s="350"/>
      <c r="DJQ385" s="350"/>
      <c r="DJR385" s="350"/>
      <c r="DJS385" s="350"/>
      <c r="DJT385" s="350"/>
      <c r="DJU385" s="350"/>
      <c r="DJV385" s="350"/>
      <c r="DJW385" s="350"/>
      <c r="DJX385" s="350"/>
      <c r="DJY385" s="350"/>
      <c r="DJZ385" s="350"/>
      <c r="DKA385" s="350"/>
      <c r="DKB385" s="350"/>
      <c r="DKC385" s="350"/>
      <c r="DKD385" s="350"/>
      <c r="DKE385" s="350"/>
      <c r="DKF385" s="350"/>
      <c r="DKG385" s="350"/>
      <c r="DKH385" s="350"/>
      <c r="DKI385" s="350"/>
      <c r="DKJ385" s="350"/>
      <c r="DKK385" s="350"/>
      <c r="DKL385" s="350"/>
      <c r="DKM385" s="350"/>
      <c r="DKN385" s="350"/>
      <c r="DKO385" s="350"/>
      <c r="DKP385" s="350"/>
      <c r="DKQ385" s="350"/>
      <c r="DKR385" s="350"/>
      <c r="DKS385" s="350"/>
      <c r="DKT385" s="350"/>
      <c r="DKU385" s="350"/>
      <c r="DKV385" s="350"/>
      <c r="DKW385" s="350"/>
      <c r="DKX385" s="350"/>
      <c r="DKY385" s="350"/>
      <c r="DKZ385" s="350"/>
      <c r="DLA385" s="350"/>
      <c r="DLB385" s="350"/>
      <c r="DLC385" s="350"/>
      <c r="DLD385" s="350"/>
      <c r="DLE385" s="350"/>
      <c r="DLF385" s="350"/>
      <c r="DLG385" s="350"/>
      <c r="DLH385" s="350"/>
      <c r="DLI385" s="350"/>
      <c r="DLJ385" s="350"/>
      <c r="DLK385" s="350"/>
      <c r="DLL385" s="350"/>
      <c r="DLM385" s="350"/>
      <c r="DLN385" s="350"/>
      <c r="DLO385" s="350"/>
      <c r="DLP385" s="350"/>
      <c r="DLQ385" s="350"/>
      <c r="DLR385" s="350"/>
      <c r="DLS385" s="350"/>
      <c r="DLT385" s="350"/>
      <c r="DLU385" s="350"/>
      <c r="DLV385" s="350"/>
      <c r="DLW385" s="350"/>
      <c r="DLX385" s="350"/>
      <c r="DLY385" s="350"/>
      <c r="DLZ385" s="350"/>
      <c r="DMA385" s="350"/>
      <c r="DMB385" s="350"/>
      <c r="DMC385" s="350"/>
      <c r="DMD385" s="350"/>
      <c r="DME385" s="350"/>
      <c r="DMF385" s="350"/>
      <c r="DMG385" s="350"/>
      <c r="DMH385" s="350"/>
      <c r="DMI385" s="350"/>
      <c r="DMJ385" s="350"/>
      <c r="DMK385" s="350"/>
      <c r="DML385" s="350"/>
      <c r="DMM385" s="350"/>
      <c r="DMN385" s="350"/>
      <c r="DMO385" s="350"/>
      <c r="DMP385" s="350"/>
      <c r="DMQ385" s="350"/>
      <c r="DMR385" s="350"/>
      <c r="DMS385" s="350"/>
      <c r="DMT385" s="350"/>
      <c r="DMU385" s="350"/>
      <c r="DMV385" s="350"/>
      <c r="DMW385" s="350"/>
      <c r="DMX385" s="350"/>
      <c r="DMY385" s="350"/>
      <c r="DMZ385" s="350"/>
      <c r="DNA385" s="350"/>
      <c r="DNB385" s="350"/>
      <c r="DNC385" s="350"/>
      <c r="DND385" s="350"/>
      <c r="DNE385" s="350"/>
      <c r="DNF385" s="350"/>
      <c r="DNG385" s="350"/>
      <c r="DNH385" s="350"/>
      <c r="DNI385" s="350"/>
      <c r="DNJ385" s="350"/>
      <c r="DNK385" s="350"/>
      <c r="DNL385" s="350"/>
      <c r="DNM385" s="350"/>
      <c r="DNN385" s="350"/>
      <c r="DNO385" s="350"/>
      <c r="DNP385" s="350"/>
      <c r="DNQ385" s="350"/>
      <c r="DNR385" s="350"/>
      <c r="DNS385" s="350"/>
      <c r="DNT385" s="350"/>
      <c r="DNU385" s="350"/>
      <c r="DNV385" s="350"/>
      <c r="DNW385" s="350"/>
      <c r="DNX385" s="350"/>
      <c r="DNY385" s="350"/>
      <c r="DNZ385" s="350"/>
      <c r="DOA385" s="350"/>
      <c r="DOB385" s="350"/>
      <c r="DOC385" s="350"/>
      <c r="DOD385" s="350"/>
      <c r="DOE385" s="350"/>
      <c r="DOF385" s="350"/>
      <c r="DOG385" s="350"/>
      <c r="DOH385" s="350"/>
      <c r="DOI385" s="350"/>
      <c r="DOJ385" s="350"/>
      <c r="DOK385" s="350"/>
      <c r="DOL385" s="350"/>
      <c r="DOM385" s="350"/>
      <c r="DON385" s="350"/>
      <c r="DOO385" s="350"/>
      <c r="DOP385" s="350"/>
      <c r="DOQ385" s="350"/>
      <c r="DOR385" s="350"/>
      <c r="DOS385" s="350"/>
      <c r="DOT385" s="350"/>
      <c r="DOU385" s="350"/>
      <c r="DOV385" s="350"/>
      <c r="DOW385" s="350"/>
      <c r="DOX385" s="350"/>
      <c r="DOY385" s="350"/>
      <c r="DOZ385" s="350"/>
      <c r="DPA385" s="350"/>
      <c r="DPB385" s="350"/>
      <c r="DPC385" s="350"/>
      <c r="DPD385" s="350"/>
      <c r="DPE385" s="350"/>
      <c r="DPF385" s="350"/>
      <c r="DPG385" s="350"/>
      <c r="DPH385" s="350"/>
      <c r="DPI385" s="350"/>
      <c r="DPJ385" s="350"/>
      <c r="DPK385" s="350"/>
      <c r="DPL385" s="350"/>
      <c r="DPM385" s="350"/>
      <c r="DPN385" s="350"/>
      <c r="DPO385" s="350"/>
      <c r="DPP385" s="350"/>
      <c r="DPQ385" s="350"/>
      <c r="DPR385" s="350"/>
      <c r="DPS385" s="350"/>
      <c r="DPT385" s="350"/>
      <c r="DPU385" s="350"/>
      <c r="DPV385" s="350"/>
      <c r="DPW385" s="350"/>
      <c r="DPX385" s="350"/>
      <c r="DPY385" s="350"/>
      <c r="DPZ385" s="350"/>
      <c r="DQA385" s="350"/>
      <c r="DQB385" s="350"/>
      <c r="DQC385" s="350"/>
      <c r="DQD385" s="350"/>
      <c r="DQE385" s="350"/>
      <c r="DQF385" s="350"/>
      <c r="DQG385" s="350"/>
      <c r="DQH385" s="350"/>
      <c r="DQI385" s="350"/>
      <c r="DQJ385" s="350"/>
      <c r="DQK385" s="350"/>
      <c r="DQL385" s="350"/>
      <c r="DQM385" s="350"/>
      <c r="DQN385" s="350"/>
      <c r="DQO385" s="350"/>
      <c r="DQP385" s="350"/>
      <c r="DQQ385" s="350"/>
      <c r="DQR385" s="350"/>
      <c r="DQS385" s="350"/>
      <c r="DQT385" s="350"/>
      <c r="DQU385" s="350"/>
      <c r="DQV385" s="350"/>
      <c r="DQW385" s="350"/>
      <c r="DQX385" s="350"/>
      <c r="DQY385" s="350"/>
      <c r="DQZ385" s="350"/>
      <c r="DRA385" s="350"/>
      <c r="DRB385" s="350"/>
      <c r="DRC385" s="350"/>
      <c r="DRD385" s="350"/>
      <c r="DRE385" s="350"/>
      <c r="DRF385" s="350"/>
      <c r="DRG385" s="350"/>
      <c r="DRH385" s="350"/>
      <c r="DRI385" s="350"/>
      <c r="DRJ385" s="350"/>
      <c r="DRK385" s="350"/>
      <c r="DRL385" s="350"/>
      <c r="DRM385" s="350"/>
      <c r="DRN385" s="350"/>
      <c r="DRO385" s="350"/>
      <c r="DRP385" s="350"/>
      <c r="DRQ385" s="350"/>
      <c r="DRR385" s="350"/>
      <c r="DRS385" s="350"/>
      <c r="DRT385" s="350"/>
      <c r="DRU385" s="350"/>
      <c r="DRV385" s="350"/>
      <c r="DRW385" s="350"/>
      <c r="DRX385" s="350"/>
      <c r="DRY385" s="350"/>
      <c r="DRZ385" s="350"/>
      <c r="DSA385" s="350"/>
      <c r="DSB385" s="350"/>
      <c r="DSC385" s="350"/>
      <c r="DSD385" s="350"/>
      <c r="DSE385" s="350"/>
      <c r="DSF385" s="350"/>
      <c r="DSG385" s="350"/>
      <c r="DSH385" s="350"/>
      <c r="DSI385" s="350"/>
      <c r="DSJ385" s="350"/>
      <c r="DSK385" s="350"/>
      <c r="DSL385" s="350"/>
      <c r="DSM385" s="350"/>
      <c r="DSN385" s="350"/>
      <c r="DSO385" s="350"/>
      <c r="DSP385" s="350"/>
      <c r="DSQ385" s="350"/>
      <c r="DSR385" s="350"/>
      <c r="DSS385" s="350"/>
      <c r="DST385" s="350"/>
      <c r="DSU385" s="350"/>
      <c r="DSV385" s="350"/>
      <c r="DSW385" s="350"/>
      <c r="DSX385" s="350"/>
      <c r="DSY385" s="350"/>
      <c r="DSZ385" s="350"/>
      <c r="DTA385" s="350"/>
      <c r="DTB385" s="350"/>
      <c r="DTC385" s="350"/>
      <c r="DTD385" s="350"/>
      <c r="DTE385" s="350"/>
      <c r="DTF385" s="350"/>
      <c r="DTG385" s="350"/>
      <c r="DTH385" s="350"/>
      <c r="DTI385" s="350"/>
      <c r="DTJ385" s="350"/>
      <c r="DTK385" s="350"/>
      <c r="DTL385" s="350"/>
      <c r="DTM385" s="350"/>
      <c r="DTN385" s="350"/>
      <c r="DTO385" s="350"/>
      <c r="DTP385" s="350"/>
      <c r="DTQ385" s="350"/>
      <c r="DTR385" s="350"/>
      <c r="DTS385" s="350"/>
      <c r="DTT385" s="350"/>
      <c r="DTU385" s="350"/>
      <c r="DTV385" s="350"/>
      <c r="DTW385" s="350"/>
      <c r="DTX385" s="350"/>
      <c r="DTY385" s="350"/>
      <c r="DTZ385" s="350"/>
      <c r="DUA385" s="350"/>
      <c r="DUB385" s="350"/>
      <c r="DUC385" s="350"/>
      <c r="DUD385" s="350"/>
      <c r="DUE385" s="350"/>
      <c r="DUF385" s="350"/>
      <c r="DUG385" s="350"/>
      <c r="DUH385" s="350"/>
      <c r="DUI385" s="350"/>
      <c r="DUJ385" s="350"/>
      <c r="DUK385" s="350"/>
      <c r="DUL385" s="350"/>
      <c r="DUM385" s="350"/>
      <c r="DUN385" s="350"/>
      <c r="DUO385" s="350"/>
      <c r="DUP385" s="350"/>
      <c r="DUQ385" s="350"/>
      <c r="DUR385" s="350"/>
      <c r="DUS385" s="350"/>
      <c r="DUT385" s="350"/>
      <c r="DUU385" s="350"/>
      <c r="DUV385" s="350"/>
      <c r="DUW385" s="350"/>
      <c r="DUX385" s="350"/>
      <c r="DUY385" s="350"/>
      <c r="DUZ385" s="350"/>
      <c r="DVA385" s="350"/>
      <c r="DVB385" s="350"/>
      <c r="DVC385" s="350"/>
      <c r="DVD385" s="350"/>
      <c r="DVE385" s="350"/>
      <c r="DVF385" s="350"/>
      <c r="DVG385" s="350"/>
      <c r="DVH385" s="350"/>
      <c r="DVI385" s="350"/>
      <c r="DVJ385" s="350"/>
      <c r="DVK385" s="350"/>
      <c r="DVL385" s="350"/>
      <c r="DVM385" s="350"/>
      <c r="DVN385" s="350"/>
      <c r="DVO385" s="350"/>
      <c r="DVP385" s="350"/>
      <c r="DVQ385" s="350"/>
      <c r="DVR385" s="350"/>
      <c r="DVS385" s="350"/>
      <c r="DVT385" s="350"/>
      <c r="DVU385" s="350"/>
      <c r="DVV385" s="350"/>
      <c r="DVW385" s="350"/>
      <c r="DVX385" s="350"/>
      <c r="DVY385" s="350"/>
      <c r="DVZ385" s="350"/>
      <c r="DWA385" s="350"/>
      <c r="DWB385" s="350"/>
      <c r="DWC385" s="350"/>
      <c r="DWD385" s="350"/>
      <c r="DWE385" s="350"/>
      <c r="DWF385" s="350"/>
      <c r="DWG385" s="350"/>
      <c r="DWH385" s="350"/>
      <c r="DWI385" s="350"/>
      <c r="DWJ385" s="350"/>
      <c r="DWK385" s="350"/>
      <c r="DWL385" s="350"/>
      <c r="DWM385" s="350"/>
      <c r="DWN385" s="350"/>
      <c r="DWO385" s="350"/>
      <c r="DWP385" s="350"/>
      <c r="DWQ385" s="350"/>
      <c r="DWR385" s="350"/>
      <c r="DWS385" s="350"/>
      <c r="DWT385" s="350"/>
      <c r="DWU385" s="350"/>
      <c r="DWV385" s="350"/>
      <c r="DWW385" s="350"/>
      <c r="DWX385" s="350"/>
      <c r="DWY385" s="350"/>
      <c r="DWZ385" s="350"/>
      <c r="DXA385" s="350"/>
      <c r="DXB385" s="350"/>
      <c r="DXC385" s="350"/>
      <c r="DXD385" s="350"/>
      <c r="DXE385" s="350"/>
      <c r="DXF385" s="350"/>
      <c r="DXG385" s="350"/>
      <c r="DXH385" s="350"/>
      <c r="DXI385" s="350"/>
      <c r="DXJ385" s="350"/>
      <c r="DXK385" s="350"/>
      <c r="DXL385" s="350"/>
      <c r="DXM385" s="350"/>
      <c r="DXN385" s="350"/>
      <c r="DXO385" s="350"/>
      <c r="DXP385" s="350"/>
      <c r="DXQ385" s="350"/>
      <c r="DXR385" s="350"/>
      <c r="DXS385" s="350"/>
      <c r="DXT385" s="350"/>
      <c r="DXU385" s="350"/>
      <c r="DXV385" s="350"/>
      <c r="DXW385" s="350"/>
      <c r="DXX385" s="350"/>
      <c r="DXY385" s="350"/>
      <c r="DXZ385" s="350"/>
      <c r="DYA385" s="350"/>
      <c r="DYB385" s="350"/>
      <c r="DYC385" s="350"/>
      <c r="DYD385" s="350"/>
      <c r="DYE385" s="350"/>
      <c r="DYF385" s="350"/>
      <c r="DYG385" s="350"/>
      <c r="DYH385" s="350"/>
      <c r="DYI385" s="350"/>
      <c r="DYJ385" s="350"/>
      <c r="DYK385" s="350"/>
      <c r="DYL385" s="350"/>
      <c r="DYM385" s="350"/>
      <c r="DYN385" s="350"/>
      <c r="DYO385" s="350"/>
      <c r="DYP385" s="350"/>
      <c r="DYQ385" s="350"/>
      <c r="DYR385" s="350"/>
      <c r="DYS385" s="350"/>
      <c r="DYT385" s="350"/>
      <c r="DYU385" s="350"/>
      <c r="DYV385" s="350"/>
      <c r="DYW385" s="350"/>
      <c r="DYX385" s="350"/>
      <c r="DYY385" s="350"/>
      <c r="DYZ385" s="350"/>
      <c r="DZA385" s="350"/>
      <c r="DZB385" s="350"/>
      <c r="DZC385" s="350"/>
      <c r="DZD385" s="350"/>
      <c r="DZE385" s="350"/>
      <c r="DZF385" s="350"/>
      <c r="DZG385" s="350"/>
      <c r="DZH385" s="350"/>
      <c r="DZI385" s="350"/>
      <c r="DZJ385" s="350"/>
      <c r="DZK385" s="350"/>
      <c r="DZL385" s="350"/>
      <c r="DZM385" s="350"/>
      <c r="DZN385" s="350"/>
      <c r="DZO385" s="350"/>
      <c r="DZP385" s="350"/>
      <c r="DZQ385" s="350"/>
      <c r="DZR385" s="350"/>
      <c r="DZS385" s="350"/>
      <c r="DZT385" s="350"/>
      <c r="DZU385" s="350"/>
      <c r="DZV385" s="350"/>
      <c r="DZW385" s="350"/>
      <c r="DZX385" s="350"/>
      <c r="DZY385" s="350"/>
      <c r="DZZ385" s="350"/>
      <c r="EAA385" s="350"/>
      <c r="EAB385" s="350"/>
      <c r="EAC385" s="350"/>
      <c r="EAD385" s="350"/>
      <c r="EAE385" s="350"/>
      <c r="EAF385" s="350"/>
      <c r="EAG385" s="350"/>
      <c r="EAH385" s="350"/>
      <c r="EAI385" s="350"/>
      <c r="EAJ385" s="350"/>
      <c r="EAK385" s="350"/>
      <c r="EAL385" s="350"/>
      <c r="EAM385" s="350"/>
      <c r="EAN385" s="350"/>
      <c r="EAO385" s="350"/>
      <c r="EAP385" s="350"/>
      <c r="EAQ385" s="350"/>
      <c r="EAR385" s="350"/>
      <c r="EAS385" s="350"/>
      <c r="EAT385" s="350"/>
      <c r="EAU385" s="350"/>
      <c r="EAV385" s="350"/>
      <c r="EAW385" s="350"/>
      <c r="EAX385" s="350"/>
      <c r="EAY385" s="350"/>
      <c r="EAZ385" s="350"/>
      <c r="EBA385" s="350"/>
      <c r="EBB385" s="350"/>
      <c r="EBC385" s="350"/>
      <c r="EBD385" s="350"/>
      <c r="EBE385" s="350"/>
      <c r="EBF385" s="350"/>
      <c r="EBG385" s="350"/>
      <c r="EBH385" s="350"/>
      <c r="EBI385" s="350"/>
      <c r="EBJ385" s="350"/>
      <c r="EBK385" s="350"/>
      <c r="EBL385" s="350"/>
      <c r="EBM385" s="350"/>
      <c r="EBN385" s="350"/>
      <c r="EBO385" s="350"/>
      <c r="EBP385" s="350"/>
      <c r="EBQ385" s="350"/>
      <c r="EBR385" s="350"/>
      <c r="EBS385" s="350"/>
      <c r="EBT385" s="350"/>
      <c r="EBU385" s="350"/>
      <c r="EBV385" s="350"/>
      <c r="EBW385" s="350"/>
      <c r="EBX385" s="350"/>
      <c r="EBY385" s="350"/>
      <c r="EBZ385" s="350"/>
      <c r="ECA385" s="350"/>
      <c r="ECB385" s="350"/>
      <c r="ECC385" s="350"/>
      <c r="ECD385" s="350"/>
      <c r="ECE385" s="350"/>
      <c r="ECF385" s="350"/>
      <c r="ECG385" s="350"/>
      <c r="ECH385" s="350"/>
      <c r="ECI385" s="350"/>
      <c r="ECJ385" s="350"/>
      <c r="ECK385" s="350"/>
      <c r="ECL385" s="350"/>
      <c r="ECM385" s="350"/>
      <c r="ECN385" s="350"/>
      <c r="ECO385" s="350"/>
      <c r="ECP385" s="350"/>
      <c r="ECQ385" s="350"/>
      <c r="ECR385" s="350"/>
      <c r="ECS385" s="350"/>
      <c r="ECT385" s="350"/>
      <c r="ECU385" s="350"/>
      <c r="ECV385" s="350"/>
      <c r="ECW385" s="350"/>
      <c r="ECX385" s="350"/>
      <c r="ECY385" s="350"/>
      <c r="ECZ385" s="350"/>
      <c r="EDA385" s="350"/>
      <c r="EDB385" s="350"/>
      <c r="EDC385" s="350"/>
      <c r="EDD385" s="350"/>
      <c r="EDE385" s="350"/>
      <c r="EDF385" s="350"/>
      <c r="EDG385" s="350"/>
      <c r="EDH385" s="350"/>
      <c r="EDI385" s="350"/>
      <c r="EDJ385" s="350"/>
      <c r="EDK385" s="350"/>
      <c r="EDL385" s="350"/>
      <c r="EDM385" s="350"/>
      <c r="EDN385" s="350"/>
      <c r="EDO385" s="350"/>
      <c r="EDP385" s="350"/>
      <c r="EDQ385" s="350"/>
      <c r="EDR385" s="350"/>
      <c r="EDS385" s="350"/>
      <c r="EDT385" s="350"/>
      <c r="EDU385" s="350"/>
      <c r="EDV385" s="350"/>
      <c r="EDW385" s="350"/>
      <c r="EDX385" s="350"/>
      <c r="EDY385" s="350"/>
      <c r="EDZ385" s="350"/>
      <c r="EEA385" s="350"/>
      <c r="EEB385" s="350"/>
      <c r="EEC385" s="350"/>
      <c r="EED385" s="350"/>
      <c r="EEE385" s="350"/>
      <c r="EEF385" s="350"/>
      <c r="EEG385" s="350"/>
      <c r="EEH385" s="350"/>
      <c r="EEI385" s="350"/>
      <c r="EEJ385" s="350"/>
      <c r="EEK385" s="350"/>
      <c r="EEL385" s="350"/>
      <c r="EEM385" s="350"/>
      <c r="EEN385" s="350"/>
      <c r="EEO385" s="350"/>
      <c r="EEP385" s="350"/>
      <c r="EEQ385" s="350"/>
      <c r="EER385" s="350"/>
      <c r="EES385" s="350"/>
      <c r="EET385" s="350"/>
      <c r="EEU385" s="350"/>
      <c r="EEV385" s="350"/>
      <c r="EEW385" s="350"/>
      <c r="EEX385" s="350"/>
      <c r="EEY385" s="350"/>
      <c r="EEZ385" s="350"/>
      <c r="EFA385" s="350"/>
      <c r="EFB385" s="350"/>
      <c r="EFC385" s="350"/>
      <c r="EFD385" s="350"/>
      <c r="EFE385" s="350"/>
      <c r="EFF385" s="350"/>
      <c r="EFG385" s="350"/>
      <c r="EFH385" s="350"/>
      <c r="EFI385" s="350"/>
      <c r="EFJ385" s="350"/>
      <c r="EFK385" s="350"/>
      <c r="EFL385" s="350"/>
      <c r="EFM385" s="350"/>
      <c r="EFN385" s="350"/>
      <c r="EFO385" s="350"/>
      <c r="EFP385" s="350"/>
      <c r="EFQ385" s="350"/>
      <c r="EFR385" s="350"/>
      <c r="EFS385" s="350"/>
      <c r="EFT385" s="350"/>
      <c r="EFU385" s="350"/>
      <c r="EFV385" s="350"/>
      <c r="EFW385" s="350"/>
      <c r="EFX385" s="350"/>
      <c r="EFY385" s="350"/>
      <c r="EFZ385" s="350"/>
      <c r="EGA385" s="350"/>
      <c r="EGB385" s="350"/>
      <c r="EGC385" s="350"/>
      <c r="EGD385" s="350"/>
      <c r="EGE385" s="350"/>
      <c r="EGF385" s="350"/>
      <c r="EGG385" s="350"/>
      <c r="EGH385" s="350"/>
      <c r="EGI385" s="350"/>
      <c r="EGJ385" s="350"/>
      <c r="EGK385" s="350"/>
      <c r="EGL385" s="350"/>
      <c r="EGM385" s="350"/>
      <c r="EGN385" s="350"/>
      <c r="EGO385" s="350"/>
      <c r="EGP385" s="350"/>
      <c r="EGQ385" s="350"/>
      <c r="EGR385" s="350"/>
      <c r="EGS385" s="350"/>
      <c r="EGT385" s="350"/>
      <c r="EGU385" s="350"/>
      <c r="EGV385" s="350"/>
      <c r="EGW385" s="350"/>
      <c r="EGX385" s="350"/>
      <c r="EGY385" s="350"/>
      <c r="EGZ385" s="350"/>
      <c r="EHA385" s="350"/>
      <c r="EHB385" s="350"/>
      <c r="EHC385" s="350"/>
      <c r="EHD385" s="350"/>
      <c r="EHE385" s="350"/>
      <c r="EHF385" s="350"/>
      <c r="EHG385" s="350"/>
      <c r="EHH385" s="350"/>
      <c r="EHI385" s="350"/>
      <c r="EHJ385" s="350"/>
      <c r="EHK385" s="350"/>
      <c r="EHL385" s="350"/>
      <c r="EHM385" s="350"/>
      <c r="EHN385" s="350"/>
      <c r="EHO385" s="350"/>
      <c r="EHP385" s="350"/>
      <c r="EHQ385" s="350"/>
      <c r="EHR385" s="350"/>
      <c r="EHS385" s="350"/>
      <c r="EHT385" s="350"/>
      <c r="EHU385" s="350"/>
      <c r="EHV385" s="350"/>
      <c r="EHW385" s="350"/>
      <c r="EHX385" s="350"/>
      <c r="EHY385" s="350"/>
      <c r="EHZ385" s="350"/>
      <c r="EIA385" s="350"/>
      <c r="EIB385" s="350"/>
      <c r="EIC385" s="350"/>
      <c r="EID385" s="350"/>
      <c r="EIE385" s="350"/>
      <c r="EIF385" s="350"/>
      <c r="EIG385" s="350"/>
      <c r="EIH385" s="350"/>
      <c r="EII385" s="350"/>
      <c r="EIJ385" s="350"/>
      <c r="EIK385" s="350"/>
      <c r="EIL385" s="350"/>
      <c r="EIM385" s="350"/>
      <c r="EIN385" s="350"/>
      <c r="EIO385" s="350"/>
      <c r="EIP385" s="350"/>
      <c r="EIQ385" s="350"/>
      <c r="EIR385" s="350"/>
      <c r="EIS385" s="350"/>
      <c r="EIT385" s="350"/>
      <c r="EIU385" s="350"/>
      <c r="EIV385" s="350"/>
      <c r="EIW385" s="350"/>
      <c r="EIX385" s="350"/>
      <c r="EIY385" s="350"/>
      <c r="EIZ385" s="350"/>
      <c r="EJA385" s="350"/>
      <c r="EJB385" s="350"/>
      <c r="EJC385" s="350"/>
      <c r="EJD385" s="350"/>
      <c r="EJE385" s="350"/>
      <c r="EJF385" s="350"/>
      <c r="EJG385" s="350"/>
      <c r="EJH385" s="350"/>
      <c r="EJI385" s="350"/>
      <c r="EJJ385" s="350"/>
      <c r="EJK385" s="350"/>
      <c r="EJL385" s="350"/>
      <c r="EJM385" s="350"/>
      <c r="EJN385" s="350"/>
      <c r="EJO385" s="350"/>
      <c r="EJP385" s="350"/>
      <c r="EJQ385" s="350"/>
      <c r="EJR385" s="350"/>
      <c r="EJS385" s="350"/>
      <c r="EJT385" s="350"/>
      <c r="EJU385" s="350"/>
      <c r="EJV385" s="350"/>
      <c r="EJW385" s="350"/>
      <c r="EJX385" s="350"/>
      <c r="EJY385" s="350"/>
      <c r="EJZ385" s="350"/>
      <c r="EKA385" s="350"/>
      <c r="EKB385" s="350"/>
      <c r="EKC385" s="350"/>
      <c r="EKD385" s="350"/>
      <c r="EKE385" s="350"/>
      <c r="EKF385" s="350"/>
      <c r="EKG385" s="350"/>
      <c r="EKH385" s="350"/>
      <c r="EKI385" s="350"/>
      <c r="EKJ385" s="350"/>
      <c r="EKK385" s="350"/>
      <c r="EKL385" s="350"/>
      <c r="EKM385" s="350"/>
      <c r="EKN385" s="350"/>
      <c r="EKO385" s="350"/>
      <c r="EKP385" s="350"/>
      <c r="EKQ385" s="350"/>
      <c r="EKR385" s="350"/>
      <c r="EKS385" s="350"/>
      <c r="EKT385" s="350"/>
      <c r="EKU385" s="350"/>
      <c r="EKV385" s="350"/>
      <c r="EKW385" s="350"/>
      <c r="EKX385" s="350"/>
      <c r="EKY385" s="350"/>
      <c r="EKZ385" s="350"/>
      <c r="ELA385" s="350"/>
      <c r="ELB385" s="350"/>
      <c r="ELC385" s="350"/>
      <c r="ELD385" s="350"/>
      <c r="ELE385" s="350"/>
      <c r="ELF385" s="350"/>
      <c r="ELG385" s="350"/>
      <c r="ELH385" s="350"/>
      <c r="ELI385" s="350"/>
      <c r="ELJ385" s="350"/>
      <c r="ELK385" s="350"/>
      <c r="ELL385" s="350"/>
      <c r="ELM385" s="350"/>
      <c r="ELN385" s="350"/>
      <c r="ELO385" s="350"/>
      <c r="ELP385" s="350"/>
      <c r="ELQ385" s="350"/>
      <c r="ELR385" s="350"/>
      <c r="ELS385" s="350"/>
      <c r="ELT385" s="350"/>
      <c r="ELU385" s="350"/>
      <c r="ELV385" s="350"/>
      <c r="ELW385" s="350"/>
      <c r="ELX385" s="350"/>
      <c r="ELY385" s="350"/>
      <c r="ELZ385" s="350"/>
      <c r="EMA385" s="350"/>
      <c r="EMB385" s="350"/>
      <c r="EMC385" s="350"/>
      <c r="EMD385" s="350"/>
      <c r="EME385" s="350"/>
      <c r="EMF385" s="350"/>
      <c r="EMG385" s="350"/>
      <c r="EMH385" s="350"/>
      <c r="EMI385" s="350"/>
      <c r="EMJ385" s="350"/>
      <c r="EMK385" s="350"/>
      <c r="EML385" s="350"/>
      <c r="EMM385" s="350"/>
      <c r="EMN385" s="350"/>
      <c r="EMO385" s="350"/>
      <c r="EMP385" s="350"/>
      <c r="EMQ385" s="350"/>
      <c r="EMR385" s="350"/>
      <c r="EMS385" s="350"/>
      <c r="EMT385" s="350"/>
      <c r="EMU385" s="350"/>
      <c r="EMV385" s="350"/>
      <c r="EMW385" s="350"/>
      <c r="EMX385" s="350"/>
      <c r="EMY385" s="350"/>
      <c r="EMZ385" s="350"/>
      <c r="ENA385" s="350"/>
      <c r="ENB385" s="350"/>
      <c r="ENC385" s="350"/>
      <c r="END385" s="350"/>
      <c r="ENE385" s="350"/>
      <c r="ENF385" s="350"/>
      <c r="ENG385" s="350"/>
      <c r="ENH385" s="350"/>
      <c r="ENI385" s="350"/>
      <c r="ENJ385" s="350"/>
      <c r="ENK385" s="350"/>
      <c r="ENL385" s="350"/>
      <c r="ENM385" s="350"/>
      <c r="ENN385" s="350"/>
      <c r="ENO385" s="350"/>
      <c r="ENP385" s="350"/>
      <c r="ENQ385" s="350"/>
      <c r="ENR385" s="350"/>
      <c r="ENS385" s="350"/>
      <c r="ENT385" s="350"/>
      <c r="ENU385" s="350"/>
      <c r="ENV385" s="350"/>
      <c r="ENW385" s="350"/>
      <c r="ENX385" s="350"/>
      <c r="ENY385" s="350"/>
      <c r="ENZ385" s="350"/>
      <c r="EOA385" s="350"/>
      <c r="EOB385" s="350"/>
      <c r="EOC385" s="350"/>
      <c r="EOD385" s="350"/>
      <c r="EOE385" s="350"/>
      <c r="EOF385" s="350"/>
      <c r="EOG385" s="350"/>
      <c r="EOH385" s="350"/>
      <c r="EOI385" s="350"/>
      <c r="EOJ385" s="350"/>
      <c r="EOK385" s="350"/>
      <c r="EOL385" s="350"/>
      <c r="EOM385" s="350"/>
      <c r="EON385" s="350"/>
      <c r="EOO385" s="350"/>
      <c r="EOP385" s="350"/>
      <c r="EOQ385" s="350"/>
      <c r="EOR385" s="350"/>
      <c r="EOS385" s="350"/>
      <c r="EOT385" s="350"/>
      <c r="EOU385" s="350"/>
      <c r="EOV385" s="350"/>
      <c r="EOW385" s="350"/>
      <c r="EOX385" s="350"/>
      <c r="EOY385" s="350"/>
      <c r="EOZ385" s="350"/>
      <c r="EPA385" s="350"/>
      <c r="EPB385" s="350"/>
      <c r="EPC385" s="350"/>
      <c r="EPD385" s="350"/>
      <c r="EPE385" s="350"/>
      <c r="EPF385" s="350"/>
      <c r="EPG385" s="350"/>
      <c r="EPH385" s="350"/>
      <c r="EPI385" s="350"/>
      <c r="EPJ385" s="350"/>
      <c r="EPK385" s="350"/>
      <c r="EPL385" s="350"/>
      <c r="EPM385" s="350"/>
      <c r="EPN385" s="350"/>
      <c r="EPO385" s="350"/>
      <c r="EPP385" s="350"/>
      <c r="EPQ385" s="350"/>
      <c r="EPR385" s="350"/>
      <c r="EPS385" s="350"/>
      <c r="EPT385" s="350"/>
      <c r="EPU385" s="350"/>
      <c r="EPV385" s="350"/>
      <c r="EPW385" s="350"/>
      <c r="EPX385" s="350"/>
      <c r="EPY385" s="350"/>
      <c r="EPZ385" s="350"/>
      <c r="EQA385" s="350"/>
      <c r="EQB385" s="350"/>
      <c r="EQC385" s="350"/>
      <c r="EQD385" s="350"/>
      <c r="EQE385" s="350"/>
      <c r="EQF385" s="350"/>
      <c r="EQG385" s="350"/>
      <c r="EQH385" s="350"/>
      <c r="EQI385" s="350"/>
      <c r="EQJ385" s="350"/>
      <c r="EQK385" s="350"/>
      <c r="EQL385" s="350"/>
      <c r="EQM385" s="350"/>
      <c r="EQN385" s="350"/>
      <c r="EQO385" s="350"/>
      <c r="EQP385" s="350"/>
      <c r="EQQ385" s="350"/>
      <c r="EQR385" s="350"/>
      <c r="EQS385" s="350"/>
      <c r="EQT385" s="350"/>
      <c r="EQU385" s="350"/>
      <c r="EQV385" s="350"/>
      <c r="EQW385" s="350"/>
      <c r="EQX385" s="350"/>
      <c r="EQY385" s="350"/>
      <c r="EQZ385" s="350"/>
      <c r="ERA385" s="350"/>
      <c r="ERB385" s="350"/>
      <c r="ERC385" s="350"/>
      <c r="ERD385" s="350"/>
      <c r="ERE385" s="350"/>
      <c r="ERF385" s="350"/>
      <c r="ERG385" s="350"/>
      <c r="ERH385" s="350"/>
      <c r="ERI385" s="350"/>
      <c r="ERJ385" s="350"/>
      <c r="ERK385" s="350"/>
      <c r="ERL385" s="350"/>
      <c r="ERM385" s="350"/>
      <c r="ERN385" s="350"/>
      <c r="ERO385" s="350"/>
      <c r="ERP385" s="350"/>
      <c r="ERQ385" s="350"/>
      <c r="ERR385" s="350"/>
      <c r="ERS385" s="350"/>
      <c r="ERT385" s="350"/>
      <c r="ERU385" s="350"/>
      <c r="ERV385" s="350"/>
      <c r="ERW385" s="350"/>
      <c r="ERX385" s="350"/>
      <c r="ERY385" s="350"/>
      <c r="ERZ385" s="350"/>
      <c r="ESA385" s="350"/>
      <c r="ESB385" s="350"/>
      <c r="ESC385" s="350"/>
      <c r="ESD385" s="350"/>
      <c r="ESE385" s="350"/>
      <c r="ESF385" s="350"/>
      <c r="ESG385" s="350"/>
      <c r="ESH385" s="350"/>
      <c r="ESI385" s="350"/>
      <c r="ESJ385" s="350"/>
      <c r="ESK385" s="350"/>
      <c r="ESL385" s="350"/>
      <c r="ESM385" s="350"/>
      <c r="ESN385" s="350"/>
      <c r="ESO385" s="350"/>
      <c r="ESP385" s="350"/>
      <c r="ESQ385" s="350"/>
      <c r="ESR385" s="350"/>
      <c r="ESS385" s="350"/>
      <c r="EST385" s="350"/>
      <c r="ESU385" s="350"/>
      <c r="ESV385" s="350"/>
      <c r="ESW385" s="350"/>
      <c r="ESX385" s="350"/>
      <c r="ESY385" s="350"/>
      <c r="ESZ385" s="350"/>
      <c r="ETA385" s="350"/>
      <c r="ETB385" s="350"/>
      <c r="ETC385" s="350"/>
      <c r="ETD385" s="350"/>
      <c r="ETE385" s="350"/>
      <c r="ETF385" s="350"/>
      <c r="ETG385" s="350"/>
      <c r="ETH385" s="350"/>
      <c r="ETI385" s="350"/>
      <c r="ETJ385" s="350"/>
      <c r="ETK385" s="350"/>
      <c r="ETL385" s="350"/>
      <c r="ETM385" s="350"/>
      <c r="ETN385" s="350"/>
      <c r="ETO385" s="350"/>
      <c r="ETP385" s="350"/>
      <c r="ETQ385" s="350"/>
      <c r="ETR385" s="350"/>
      <c r="ETS385" s="350"/>
      <c r="ETT385" s="350"/>
      <c r="ETU385" s="350"/>
      <c r="ETV385" s="350"/>
      <c r="ETW385" s="350"/>
      <c r="ETX385" s="350"/>
      <c r="ETY385" s="350"/>
      <c r="ETZ385" s="350"/>
      <c r="EUA385" s="350"/>
      <c r="EUB385" s="350"/>
      <c r="EUC385" s="350"/>
      <c r="EUD385" s="350"/>
      <c r="EUE385" s="350"/>
      <c r="EUF385" s="350"/>
      <c r="EUG385" s="350"/>
      <c r="EUH385" s="350"/>
      <c r="EUI385" s="350"/>
      <c r="EUJ385" s="350"/>
      <c r="EUK385" s="350"/>
      <c r="EUL385" s="350"/>
      <c r="EUM385" s="350"/>
      <c r="EUN385" s="350"/>
      <c r="EUO385" s="350"/>
      <c r="EUP385" s="350"/>
      <c r="EUQ385" s="350"/>
      <c r="EUR385" s="350"/>
      <c r="EUS385" s="350"/>
      <c r="EUT385" s="350"/>
      <c r="EUU385" s="350"/>
      <c r="EUV385" s="350"/>
      <c r="EUW385" s="350"/>
      <c r="EUX385" s="350"/>
      <c r="EUY385" s="350"/>
      <c r="EUZ385" s="350"/>
      <c r="EVA385" s="350"/>
      <c r="EVB385" s="350"/>
      <c r="EVC385" s="350"/>
      <c r="EVD385" s="350"/>
      <c r="EVE385" s="350"/>
      <c r="EVF385" s="350"/>
      <c r="EVG385" s="350"/>
      <c r="EVH385" s="350"/>
      <c r="EVI385" s="350"/>
      <c r="EVJ385" s="350"/>
      <c r="EVK385" s="350"/>
      <c r="EVL385" s="350"/>
      <c r="EVM385" s="350"/>
      <c r="EVN385" s="350"/>
      <c r="EVO385" s="350"/>
      <c r="EVP385" s="350"/>
      <c r="EVQ385" s="350"/>
      <c r="EVR385" s="350"/>
      <c r="EVS385" s="350"/>
      <c r="EVT385" s="350"/>
      <c r="EVU385" s="350"/>
      <c r="EVV385" s="350"/>
      <c r="EVW385" s="350"/>
      <c r="EVX385" s="350"/>
      <c r="EVY385" s="350"/>
      <c r="EVZ385" s="350"/>
      <c r="EWA385" s="350"/>
      <c r="EWB385" s="350"/>
      <c r="EWC385" s="350"/>
      <c r="EWD385" s="350"/>
      <c r="EWE385" s="350"/>
      <c r="EWF385" s="350"/>
      <c r="EWG385" s="350"/>
      <c r="EWH385" s="350"/>
      <c r="EWI385" s="350"/>
      <c r="EWJ385" s="350"/>
      <c r="EWK385" s="350"/>
      <c r="EWL385" s="350"/>
      <c r="EWM385" s="350"/>
      <c r="EWN385" s="350"/>
      <c r="EWO385" s="350"/>
      <c r="EWP385" s="350"/>
      <c r="EWQ385" s="350"/>
      <c r="EWR385" s="350"/>
      <c r="EWS385" s="350"/>
      <c r="EWT385" s="350"/>
      <c r="EWU385" s="350"/>
      <c r="EWV385" s="350"/>
      <c r="EWW385" s="350"/>
      <c r="EWX385" s="350"/>
      <c r="EWY385" s="350"/>
      <c r="EWZ385" s="350"/>
      <c r="EXA385" s="350"/>
      <c r="EXB385" s="350"/>
      <c r="EXC385" s="350"/>
      <c r="EXD385" s="350"/>
      <c r="EXE385" s="350"/>
      <c r="EXF385" s="350"/>
      <c r="EXG385" s="350"/>
      <c r="EXH385" s="350"/>
      <c r="EXI385" s="350"/>
      <c r="EXJ385" s="350"/>
      <c r="EXK385" s="350"/>
      <c r="EXL385" s="350"/>
      <c r="EXM385" s="350"/>
      <c r="EXN385" s="350"/>
      <c r="EXO385" s="350"/>
      <c r="EXP385" s="350"/>
      <c r="EXQ385" s="350"/>
      <c r="EXR385" s="350"/>
      <c r="EXS385" s="350"/>
      <c r="EXT385" s="350"/>
      <c r="EXU385" s="350"/>
      <c r="EXV385" s="350"/>
      <c r="EXW385" s="350"/>
      <c r="EXX385" s="350"/>
      <c r="EXY385" s="350"/>
      <c r="EXZ385" s="350"/>
      <c r="EYA385" s="350"/>
      <c r="EYB385" s="350"/>
      <c r="EYC385" s="350"/>
      <c r="EYD385" s="350"/>
      <c r="EYE385" s="350"/>
      <c r="EYF385" s="350"/>
      <c r="EYG385" s="350"/>
      <c r="EYH385" s="350"/>
      <c r="EYI385" s="350"/>
      <c r="EYJ385" s="350"/>
      <c r="EYK385" s="350"/>
      <c r="EYL385" s="350"/>
      <c r="EYM385" s="350"/>
      <c r="EYN385" s="350"/>
      <c r="EYO385" s="350"/>
      <c r="EYP385" s="350"/>
      <c r="EYQ385" s="350"/>
      <c r="EYR385" s="350"/>
      <c r="EYS385" s="350"/>
      <c r="EYT385" s="350"/>
      <c r="EYU385" s="350"/>
      <c r="EYV385" s="350"/>
      <c r="EYW385" s="350"/>
      <c r="EYX385" s="350"/>
      <c r="EYY385" s="350"/>
      <c r="EYZ385" s="350"/>
      <c r="EZA385" s="350"/>
      <c r="EZB385" s="350"/>
      <c r="EZC385" s="350"/>
      <c r="EZD385" s="350"/>
      <c r="EZE385" s="350"/>
      <c r="EZF385" s="350"/>
      <c r="EZG385" s="350"/>
      <c r="EZH385" s="350"/>
      <c r="EZI385" s="350"/>
      <c r="EZJ385" s="350"/>
      <c r="EZK385" s="350"/>
      <c r="EZL385" s="350"/>
      <c r="EZM385" s="350"/>
      <c r="EZN385" s="350"/>
      <c r="EZO385" s="350"/>
      <c r="EZP385" s="350"/>
      <c r="EZQ385" s="350"/>
      <c r="EZR385" s="350"/>
      <c r="EZS385" s="350"/>
      <c r="EZT385" s="350"/>
      <c r="EZU385" s="350"/>
      <c r="EZV385" s="350"/>
      <c r="EZW385" s="350"/>
      <c r="EZX385" s="350"/>
      <c r="EZY385" s="350"/>
      <c r="EZZ385" s="350"/>
      <c r="FAA385" s="350"/>
      <c r="FAB385" s="350"/>
      <c r="FAC385" s="350"/>
      <c r="FAD385" s="350"/>
      <c r="FAE385" s="350"/>
      <c r="FAF385" s="350"/>
      <c r="FAG385" s="350"/>
      <c r="FAH385" s="350"/>
      <c r="FAI385" s="350"/>
      <c r="FAJ385" s="350"/>
      <c r="FAK385" s="350"/>
      <c r="FAL385" s="350"/>
      <c r="FAM385" s="350"/>
      <c r="FAN385" s="350"/>
      <c r="FAO385" s="350"/>
      <c r="FAP385" s="350"/>
      <c r="FAQ385" s="350"/>
      <c r="FAR385" s="350"/>
      <c r="FAS385" s="350"/>
      <c r="FAT385" s="350"/>
      <c r="FAU385" s="350"/>
      <c r="FAV385" s="350"/>
      <c r="FAW385" s="350"/>
      <c r="FAX385" s="350"/>
      <c r="FAY385" s="350"/>
      <c r="FAZ385" s="350"/>
      <c r="FBA385" s="350"/>
      <c r="FBB385" s="350"/>
      <c r="FBC385" s="350"/>
      <c r="FBD385" s="350"/>
      <c r="FBE385" s="350"/>
      <c r="FBF385" s="350"/>
      <c r="FBG385" s="350"/>
      <c r="FBH385" s="350"/>
      <c r="FBI385" s="350"/>
      <c r="FBJ385" s="350"/>
      <c r="FBK385" s="350"/>
      <c r="FBL385" s="350"/>
      <c r="FBM385" s="350"/>
      <c r="FBN385" s="350"/>
      <c r="FBO385" s="350"/>
      <c r="FBP385" s="350"/>
      <c r="FBQ385" s="350"/>
      <c r="FBR385" s="350"/>
      <c r="FBS385" s="350"/>
      <c r="FBT385" s="350"/>
      <c r="FBU385" s="350"/>
      <c r="FBV385" s="350"/>
      <c r="FBW385" s="350"/>
      <c r="FBX385" s="350"/>
      <c r="FBY385" s="350"/>
      <c r="FBZ385" s="350"/>
      <c r="FCA385" s="350"/>
      <c r="FCB385" s="350"/>
      <c r="FCC385" s="350"/>
      <c r="FCD385" s="350"/>
      <c r="FCE385" s="350"/>
      <c r="FCF385" s="350"/>
      <c r="FCG385" s="350"/>
      <c r="FCH385" s="350"/>
      <c r="FCI385" s="350"/>
      <c r="FCJ385" s="350"/>
      <c r="FCK385" s="350"/>
      <c r="FCL385" s="350"/>
      <c r="FCM385" s="350"/>
      <c r="FCN385" s="350"/>
      <c r="FCO385" s="350"/>
      <c r="FCP385" s="350"/>
      <c r="FCQ385" s="350"/>
      <c r="FCR385" s="350"/>
      <c r="FCS385" s="350"/>
      <c r="FCT385" s="350"/>
      <c r="FCU385" s="350"/>
      <c r="FCV385" s="350"/>
      <c r="FCW385" s="350"/>
      <c r="FCX385" s="350"/>
      <c r="FCY385" s="350"/>
      <c r="FCZ385" s="350"/>
      <c r="FDA385" s="350"/>
      <c r="FDB385" s="350"/>
      <c r="FDC385" s="350"/>
      <c r="FDD385" s="350"/>
      <c r="FDE385" s="350"/>
      <c r="FDF385" s="350"/>
      <c r="FDG385" s="350"/>
      <c r="FDH385" s="350"/>
      <c r="FDI385" s="350"/>
      <c r="FDJ385" s="350"/>
      <c r="FDK385" s="350"/>
      <c r="FDL385" s="350"/>
      <c r="FDM385" s="350"/>
      <c r="FDN385" s="350"/>
      <c r="FDO385" s="350"/>
      <c r="FDP385" s="350"/>
      <c r="FDQ385" s="350"/>
      <c r="FDR385" s="350"/>
      <c r="FDS385" s="350"/>
      <c r="FDT385" s="350"/>
      <c r="FDU385" s="350"/>
      <c r="FDV385" s="350"/>
      <c r="FDW385" s="350"/>
      <c r="FDX385" s="350"/>
      <c r="FDY385" s="350"/>
      <c r="FDZ385" s="350"/>
      <c r="FEA385" s="350"/>
      <c r="FEB385" s="350"/>
      <c r="FEC385" s="350"/>
      <c r="FED385" s="350"/>
      <c r="FEE385" s="350"/>
      <c r="FEF385" s="350"/>
      <c r="FEG385" s="350"/>
      <c r="FEH385" s="350"/>
      <c r="FEI385" s="350"/>
      <c r="FEJ385" s="350"/>
      <c r="FEK385" s="350"/>
      <c r="FEL385" s="350"/>
      <c r="FEM385" s="350"/>
      <c r="FEN385" s="350"/>
      <c r="FEO385" s="350"/>
      <c r="FEP385" s="350"/>
      <c r="FEQ385" s="350"/>
      <c r="FER385" s="350"/>
      <c r="FES385" s="350"/>
      <c r="FET385" s="350"/>
      <c r="FEU385" s="350"/>
      <c r="FEV385" s="350"/>
      <c r="FEW385" s="350"/>
      <c r="FEX385" s="350"/>
      <c r="FEY385" s="350"/>
      <c r="FEZ385" s="350"/>
      <c r="FFA385" s="350"/>
      <c r="FFB385" s="350"/>
      <c r="FFC385" s="350"/>
      <c r="FFD385" s="350"/>
      <c r="FFE385" s="350"/>
      <c r="FFF385" s="350"/>
      <c r="FFG385" s="350"/>
      <c r="FFH385" s="350"/>
      <c r="FFI385" s="350"/>
      <c r="FFJ385" s="350"/>
      <c r="FFK385" s="350"/>
      <c r="FFL385" s="350"/>
      <c r="FFM385" s="350"/>
      <c r="FFN385" s="350"/>
      <c r="FFO385" s="350"/>
      <c r="FFP385" s="350"/>
      <c r="FFQ385" s="350"/>
      <c r="FFR385" s="350"/>
      <c r="FFS385" s="350"/>
      <c r="FFT385" s="350"/>
      <c r="FFU385" s="350"/>
      <c r="FFV385" s="350"/>
      <c r="FFW385" s="350"/>
      <c r="FFX385" s="350"/>
      <c r="FFY385" s="350"/>
      <c r="FFZ385" s="350"/>
      <c r="FGA385" s="350"/>
      <c r="FGB385" s="350"/>
      <c r="FGC385" s="350"/>
      <c r="FGD385" s="350"/>
      <c r="FGE385" s="350"/>
      <c r="FGF385" s="350"/>
      <c r="FGG385" s="350"/>
      <c r="FGH385" s="350"/>
      <c r="FGI385" s="350"/>
      <c r="FGJ385" s="350"/>
      <c r="FGK385" s="350"/>
      <c r="FGL385" s="350"/>
      <c r="FGM385" s="350"/>
      <c r="FGN385" s="350"/>
      <c r="FGO385" s="350"/>
      <c r="FGP385" s="350"/>
      <c r="FGQ385" s="350"/>
      <c r="FGR385" s="350"/>
      <c r="FGS385" s="350"/>
      <c r="FGT385" s="350"/>
      <c r="FGU385" s="350"/>
      <c r="FGV385" s="350"/>
      <c r="FGW385" s="350"/>
      <c r="FGX385" s="350"/>
      <c r="FGY385" s="350"/>
      <c r="FGZ385" s="350"/>
      <c r="FHA385" s="350"/>
      <c r="FHB385" s="350"/>
      <c r="FHC385" s="350"/>
      <c r="FHD385" s="350"/>
      <c r="FHE385" s="350"/>
      <c r="FHF385" s="350"/>
      <c r="FHG385" s="350"/>
      <c r="FHH385" s="350"/>
      <c r="FHI385" s="350"/>
      <c r="FHJ385" s="350"/>
      <c r="FHK385" s="350"/>
      <c r="FHL385" s="350"/>
      <c r="FHM385" s="350"/>
      <c r="FHN385" s="350"/>
      <c r="FHO385" s="350"/>
      <c r="FHP385" s="350"/>
      <c r="FHQ385" s="350"/>
      <c r="FHR385" s="350"/>
      <c r="FHS385" s="350"/>
      <c r="FHT385" s="350"/>
      <c r="FHU385" s="350"/>
      <c r="FHV385" s="350"/>
      <c r="FHW385" s="350"/>
      <c r="FHX385" s="350"/>
      <c r="FHY385" s="350"/>
      <c r="FHZ385" s="350"/>
      <c r="FIA385" s="350"/>
      <c r="FIB385" s="350"/>
      <c r="FIC385" s="350"/>
      <c r="FID385" s="350"/>
      <c r="FIE385" s="350"/>
      <c r="FIF385" s="350"/>
      <c r="FIG385" s="350"/>
      <c r="FIH385" s="350"/>
      <c r="FII385" s="350"/>
      <c r="FIJ385" s="350"/>
      <c r="FIK385" s="350"/>
      <c r="FIL385" s="350"/>
      <c r="FIM385" s="350"/>
      <c r="FIN385" s="350"/>
      <c r="FIO385" s="350"/>
      <c r="FIP385" s="350"/>
      <c r="FIQ385" s="350"/>
      <c r="FIR385" s="350"/>
      <c r="FIS385" s="350"/>
      <c r="FIT385" s="350"/>
      <c r="FIU385" s="350"/>
      <c r="FIV385" s="350"/>
      <c r="FIW385" s="350"/>
      <c r="FIX385" s="350"/>
      <c r="FIY385" s="350"/>
      <c r="FIZ385" s="350"/>
      <c r="FJA385" s="350"/>
      <c r="FJB385" s="350"/>
      <c r="FJC385" s="350"/>
      <c r="FJD385" s="350"/>
      <c r="FJE385" s="350"/>
      <c r="FJF385" s="350"/>
      <c r="FJG385" s="350"/>
      <c r="FJH385" s="350"/>
      <c r="FJI385" s="350"/>
      <c r="FJJ385" s="350"/>
      <c r="FJK385" s="350"/>
      <c r="FJL385" s="350"/>
      <c r="FJM385" s="350"/>
      <c r="FJN385" s="350"/>
      <c r="FJO385" s="350"/>
      <c r="FJP385" s="350"/>
      <c r="FJQ385" s="350"/>
      <c r="FJR385" s="350"/>
      <c r="FJS385" s="350"/>
      <c r="FJT385" s="350"/>
      <c r="FJU385" s="350"/>
      <c r="FJV385" s="350"/>
      <c r="FJW385" s="350"/>
      <c r="FJX385" s="350"/>
      <c r="FJY385" s="350"/>
      <c r="FJZ385" s="350"/>
      <c r="FKA385" s="350"/>
      <c r="FKB385" s="350"/>
      <c r="FKC385" s="350"/>
      <c r="FKD385" s="350"/>
      <c r="FKE385" s="350"/>
      <c r="FKF385" s="350"/>
      <c r="FKG385" s="350"/>
      <c r="FKH385" s="350"/>
      <c r="FKI385" s="350"/>
      <c r="FKJ385" s="350"/>
      <c r="FKK385" s="350"/>
      <c r="FKL385" s="350"/>
      <c r="FKM385" s="350"/>
      <c r="FKN385" s="350"/>
      <c r="FKO385" s="350"/>
      <c r="FKP385" s="350"/>
      <c r="FKQ385" s="350"/>
      <c r="FKR385" s="350"/>
      <c r="FKS385" s="350"/>
      <c r="FKT385" s="350"/>
      <c r="FKU385" s="350"/>
      <c r="FKV385" s="350"/>
      <c r="FKW385" s="350"/>
      <c r="FKX385" s="350"/>
      <c r="FKY385" s="350"/>
      <c r="FKZ385" s="350"/>
      <c r="FLA385" s="350"/>
      <c r="FLB385" s="350"/>
      <c r="FLC385" s="350"/>
      <c r="FLD385" s="350"/>
      <c r="FLE385" s="350"/>
      <c r="FLF385" s="350"/>
      <c r="FLG385" s="350"/>
      <c r="FLH385" s="350"/>
      <c r="FLI385" s="350"/>
      <c r="FLJ385" s="350"/>
      <c r="FLK385" s="350"/>
      <c r="FLL385" s="350"/>
      <c r="FLM385" s="350"/>
      <c r="FLN385" s="350"/>
      <c r="FLO385" s="350"/>
      <c r="FLP385" s="350"/>
      <c r="FLQ385" s="350"/>
      <c r="FLR385" s="350"/>
      <c r="FLS385" s="350"/>
      <c r="FLT385" s="350"/>
      <c r="FLU385" s="350"/>
      <c r="FLV385" s="350"/>
      <c r="FLW385" s="350"/>
      <c r="FLX385" s="350"/>
      <c r="FLY385" s="350"/>
      <c r="FLZ385" s="350"/>
      <c r="FMA385" s="350"/>
      <c r="FMB385" s="350"/>
      <c r="FMC385" s="350"/>
      <c r="FMD385" s="350"/>
      <c r="FME385" s="350"/>
      <c r="FMF385" s="350"/>
      <c r="FMG385" s="350"/>
      <c r="FMH385" s="350"/>
      <c r="FMI385" s="350"/>
      <c r="FMJ385" s="350"/>
      <c r="FMK385" s="350"/>
      <c r="FML385" s="350"/>
      <c r="FMM385" s="350"/>
      <c r="FMN385" s="350"/>
      <c r="FMO385" s="350"/>
      <c r="FMP385" s="350"/>
      <c r="FMQ385" s="350"/>
      <c r="FMR385" s="350"/>
      <c r="FMS385" s="350"/>
      <c r="FMT385" s="350"/>
      <c r="FMU385" s="350"/>
      <c r="FMV385" s="350"/>
      <c r="FMW385" s="350"/>
      <c r="FMX385" s="350"/>
      <c r="FMY385" s="350"/>
      <c r="FMZ385" s="350"/>
      <c r="FNA385" s="350"/>
      <c r="FNB385" s="350"/>
      <c r="FNC385" s="350"/>
      <c r="FND385" s="350"/>
      <c r="FNE385" s="350"/>
      <c r="FNF385" s="350"/>
      <c r="FNG385" s="350"/>
      <c r="FNH385" s="350"/>
      <c r="FNI385" s="350"/>
      <c r="FNJ385" s="350"/>
      <c r="FNK385" s="350"/>
      <c r="FNL385" s="350"/>
      <c r="FNM385" s="350"/>
      <c r="FNN385" s="350"/>
      <c r="FNO385" s="350"/>
      <c r="FNP385" s="350"/>
      <c r="FNQ385" s="350"/>
      <c r="FNR385" s="350"/>
      <c r="FNS385" s="350"/>
      <c r="FNT385" s="350"/>
      <c r="FNU385" s="350"/>
      <c r="FNV385" s="350"/>
      <c r="FNW385" s="350"/>
      <c r="FNX385" s="350"/>
      <c r="FNY385" s="350"/>
      <c r="FNZ385" s="350"/>
      <c r="FOA385" s="350"/>
      <c r="FOB385" s="350"/>
      <c r="FOC385" s="350"/>
      <c r="FOD385" s="350"/>
      <c r="FOE385" s="350"/>
      <c r="FOF385" s="350"/>
      <c r="FOG385" s="350"/>
      <c r="FOH385" s="350"/>
      <c r="FOI385" s="350"/>
      <c r="FOJ385" s="350"/>
      <c r="FOK385" s="350"/>
      <c r="FOL385" s="350"/>
      <c r="FOM385" s="350"/>
      <c r="FON385" s="350"/>
      <c r="FOO385" s="350"/>
      <c r="FOP385" s="350"/>
      <c r="FOQ385" s="350"/>
      <c r="FOR385" s="350"/>
      <c r="FOS385" s="350"/>
      <c r="FOT385" s="350"/>
      <c r="FOU385" s="350"/>
      <c r="FOV385" s="350"/>
      <c r="FOW385" s="350"/>
      <c r="FOX385" s="350"/>
      <c r="FOY385" s="350"/>
      <c r="FOZ385" s="350"/>
      <c r="FPA385" s="350"/>
      <c r="FPB385" s="350"/>
      <c r="FPC385" s="350"/>
      <c r="FPD385" s="350"/>
      <c r="FPE385" s="350"/>
      <c r="FPF385" s="350"/>
      <c r="FPG385" s="350"/>
      <c r="FPH385" s="350"/>
      <c r="FPI385" s="350"/>
      <c r="FPJ385" s="350"/>
      <c r="FPK385" s="350"/>
      <c r="FPL385" s="350"/>
      <c r="FPM385" s="350"/>
      <c r="FPN385" s="350"/>
      <c r="FPO385" s="350"/>
      <c r="FPP385" s="350"/>
      <c r="FPQ385" s="350"/>
      <c r="FPR385" s="350"/>
      <c r="FPS385" s="350"/>
      <c r="FPT385" s="350"/>
      <c r="FPU385" s="350"/>
      <c r="FPV385" s="350"/>
      <c r="FPW385" s="350"/>
      <c r="FPX385" s="350"/>
      <c r="FPY385" s="350"/>
      <c r="FPZ385" s="350"/>
      <c r="FQA385" s="350"/>
      <c r="FQB385" s="350"/>
      <c r="FQC385" s="350"/>
      <c r="FQD385" s="350"/>
      <c r="FQE385" s="350"/>
      <c r="FQF385" s="350"/>
      <c r="FQG385" s="350"/>
      <c r="FQH385" s="350"/>
      <c r="FQI385" s="350"/>
      <c r="FQJ385" s="350"/>
      <c r="FQK385" s="350"/>
      <c r="FQL385" s="350"/>
      <c r="FQM385" s="350"/>
      <c r="FQN385" s="350"/>
      <c r="FQO385" s="350"/>
      <c r="FQP385" s="350"/>
      <c r="FQQ385" s="350"/>
      <c r="FQR385" s="350"/>
      <c r="FQS385" s="350"/>
      <c r="FQT385" s="350"/>
      <c r="FQU385" s="350"/>
      <c r="FQV385" s="350"/>
      <c r="FQW385" s="350"/>
      <c r="FQX385" s="350"/>
      <c r="FQY385" s="350"/>
      <c r="FQZ385" s="350"/>
      <c r="FRA385" s="350"/>
      <c r="FRB385" s="350"/>
      <c r="FRC385" s="350"/>
      <c r="FRD385" s="350"/>
      <c r="FRE385" s="350"/>
      <c r="FRF385" s="350"/>
      <c r="FRG385" s="350"/>
      <c r="FRH385" s="350"/>
      <c r="FRI385" s="350"/>
      <c r="FRJ385" s="350"/>
      <c r="FRK385" s="350"/>
      <c r="FRL385" s="350"/>
      <c r="FRM385" s="350"/>
      <c r="FRN385" s="350"/>
      <c r="FRO385" s="350"/>
      <c r="FRP385" s="350"/>
      <c r="FRQ385" s="350"/>
      <c r="FRR385" s="350"/>
      <c r="FRS385" s="350"/>
      <c r="FRT385" s="350"/>
      <c r="FRU385" s="350"/>
      <c r="FRV385" s="350"/>
      <c r="FRW385" s="350"/>
      <c r="FRX385" s="350"/>
      <c r="FRY385" s="350"/>
      <c r="FRZ385" s="350"/>
      <c r="FSA385" s="350"/>
      <c r="FSB385" s="350"/>
      <c r="FSC385" s="350"/>
      <c r="FSD385" s="350"/>
      <c r="FSE385" s="350"/>
      <c r="FSF385" s="350"/>
      <c r="FSG385" s="350"/>
      <c r="FSH385" s="350"/>
      <c r="FSI385" s="350"/>
      <c r="FSJ385" s="350"/>
      <c r="FSK385" s="350"/>
      <c r="FSL385" s="350"/>
      <c r="FSM385" s="350"/>
      <c r="FSN385" s="350"/>
      <c r="FSO385" s="350"/>
      <c r="FSP385" s="350"/>
      <c r="FSQ385" s="350"/>
      <c r="FSR385" s="350"/>
      <c r="FSS385" s="350"/>
      <c r="FST385" s="350"/>
      <c r="FSU385" s="350"/>
      <c r="FSV385" s="350"/>
      <c r="FSW385" s="350"/>
      <c r="FSX385" s="350"/>
      <c r="FSY385" s="350"/>
      <c r="FSZ385" s="350"/>
      <c r="FTA385" s="350"/>
      <c r="FTB385" s="350"/>
      <c r="FTC385" s="350"/>
      <c r="FTD385" s="350"/>
      <c r="FTE385" s="350"/>
      <c r="FTF385" s="350"/>
      <c r="FTG385" s="350"/>
      <c r="FTH385" s="350"/>
      <c r="FTI385" s="350"/>
      <c r="FTJ385" s="350"/>
      <c r="FTK385" s="350"/>
      <c r="FTL385" s="350"/>
      <c r="FTM385" s="350"/>
      <c r="FTN385" s="350"/>
      <c r="FTO385" s="350"/>
      <c r="FTP385" s="350"/>
      <c r="FTQ385" s="350"/>
      <c r="FTR385" s="350"/>
      <c r="FTS385" s="350"/>
      <c r="FTT385" s="350"/>
      <c r="FTU385" s="350"/>
      <c r="FTV385" s="350"/>
      <c r="FTW385" s="350"/>
      <c r="FTX385" s="350"/>
      <c r="FTY385" s="350"/>
      <c r="FTZ385" s="350"/>
      <c r="FUA385" s="350"/>
      <c r="FUB385" s="350"/>
      <c r="FUC385" s="350"/>
      <c r="FUD385" s="350"/>
      <c r="FUE385" s="350"/>
      <c r="FUF385" s="350"/>
      <c r="FUG385" s="350"/>
      <c r="FUH385" s="350"/>
      <c r="FUI385" s="350"/>
      <c r="FUJ385" s="350"/>
      <c r="FUK385" s="350"/>
      <c r="FUL385" s="350"/>
      <c r="FUM385" s="350"/>
      <c r="FUN385" s="350"/>
      <c r="FUO385" s="350"/>
      <c r="FUP385" s="350"/>
      <c r="FUQ385" s="350"/>
      <c r="FUR385" s="350"/>
      <c r="FUS385" s="350"/>
      <c r="FUT385" s="350"/>
      <c r="FUU385" s="350"/>
      <c r="FUV385" s="350"/>
      <c r="FUW385" s="350"/>
      <c r="FUX385" s="350"/>
      <c r="FUY385" s="350"/>
      <c r="FUZ385" s="350"/>
      <c r="FVA385" s="350"/>
      <c r="FVB385" s="350"/>
      <c r="FVC385" s="350"/>
      <c r="FVD385" s="350"/>
      <c r="FVE385" s="350"/>
      <c r="FVF385" s="350"/>
      <c r="FVG385" s="350"/>
      <c r="FVH385" s="350"/>
      <c r="FVI385" s="350"/>
      <c r="FVJ385" s="350"/>
      <c r="FVK385" s="350"/>
      <c r="FVL385" s="350"/>
      <c r="FVM385" s="350"/>
      <c r="FVN385" s="350"/>
      <c r="FVO385" s="350"/>
      <c r="FVP385" s="350"/>
      <c r="FVQ385" s="350"/>
      <c r="FVR385" s="350"/>
      <c r="FVS385" s="350"/>
      <c r="FVT385" s="350"/>
      <c r="FVU385" s="350"/>
      <c r="FVV385" s="350"/>
      <c r="FVW385" s="350"/>
      <c r="FVX385" s="350"/>
      <c r="FVY385" s="350"/>
      <c r="FVZ385" s="350"/>
      <c r="FWA385" s="350"/>
      <c r="FWB385" s="350"/>
      <c r="FWC385" s="350"/>
      <c r="FWD385" s="350"/>
      <c r="FWE385" s="350"/>
      <c r="FWF385" s="350"/>
      <c r="FWG385" s="350"/>
      <c r="FWH385" s="350"/>
      <c r="FWI385" s="350"/>
      <c r="FWJ385" s="350"/>
      <c r="FWK385" s="350"/>
      <c r="FWL385" s="350"/>
      <c r="FWM385" s="350"/>
      <c r="FWN385" s="350"/>
      <c r="FWO385" s="350"/>
      <c r="FWP385" s="350"/>
      <c r="FWQ385" s="350"/>
      <c r="FWR385" s="350"/>
      <c r="FWS385" s="350"/>
      <c r="FWT385" s="350"/>
      <c r="FWU385" s="350"/>
      <c r="FWV385" s="350"/>
      <c r="FWW385" s="350"/>
      <c r="FWX385" s="350"/>
      <c r="FWY385" s="350"/>
      <c r="FWZ385" s="350"/>
      <c r="FXA385" s="350"/>
      <c r="FXB385" s="350"/>
      <c r="FXC385" s="350"/>
      <c r="FXD385" s="350"/>
      <c r="FXE385" s="350"/>
      <c r="FXF385" s="350"/>
      <c r="FXG385" s="350"/>
      <c r="FXH385" s="350"/>
      <c r="FXI385" s="350"/>
      <c r="FXJ385" s="350"/>
      <c r="FXK385" s="350"/>
      <c r="FXL385" s="350"/>
      <c r="FXM385" s="350"/>
      <c r="FXN385" s="350"/>
      <c r="FXO385" s="350"/>
      <c r="FXP385" s="350"/>
      <c r="FXQ385" s="350"/>
      <c r="FXR385" s="350"/>
      <c r="FXS385" s="350"/>
      <c r="FXT385" s="350"/>
      <c r="FXU385" s="350"/>
      <c r="FXV385" s="350"/>
      <c r="FXW385" s="350"/>
      <c r="FXX385" s="350"/>
      <c r="FXY385" s="350"/>
      <c r="FXZ385" s="350"/>
      <c r="FYA385" s="350"/>
      <c r="FYB385" s="350"/>
      <c r="FYC385" s="350"/>
      <c r="FYD385" s="350"/>
      <c r="FYE385" s="350"/>
      <c r="FYF385" s="350"/>
      <c r="FYG385" s="350"/>
      <c r="FYH385" s="350"/>
      <c r="FYI385" s="350"/>
      <c r="FYJ385" s="350"/>
      <c r="FYK385" s="350"/>
      <c r="FYL385" s="350"/>
      <c r="FYM385" s="350"/>
      <c r="FYN385" s="350"/>
      <c r="FYO385" s="350"/>
      <c r="FYP385" s="350"/>
      <c r="FYQ385" s="350"/>
      <c r="FYR385" s="350"/>
      <c r="FYS385" s="350"/>
      <c r="FYT385" s="350"/>
      <c r="FYU385" s="350"/>
      <c r="FYV385" s="350"/>
      <c r="FYW385" s="350"/>
      <c r="FYX385" s="350"/>
      <c r="FYY385" s="350"/>
      <c r="FYZ385" s="350"/>
      <c r="FZA385" s="350"/>
      <c r="FZB385" s="350"/>
      <c r="FZC385" s="350"/>
      <c r="FZD385" s="350"/>
      <c r="FZE385" s="350"/>
      <c r="FZF385" s="350"/>
      <c r="FZG385" s="350"/>
      <c r="FZH385" s="350"/>
      <c r="FZI385" s="350"/>
      <c r="FZJ385" s="350"/>
      <c r="FZK385" s="350"/>
      <c r="FZL385" s="350"/>
      <c r="FZM385" s="350"/>
      <c r="FZN385" s="350"/>
      <c r="FZO385" s="350"/>
      <c r="FZP385" s="350"/>
      <c r="FZQ385" s="350"/>
      <c r="FZR385" s="350"/>
      <c r="FZS385" s="350"/>
      <c r="FZT385" s="350"/>
      <c r="FZU385" s="350"/>
      <c r="FZV385" s="350"/>
      <c r="FZW385" s="350"/>
      <c r="FZX385" s="350"/>
      <c r="FZY385" s="350"/>
      <c r="FZZ385" s="350"/>
      <c r="GAA385" s="350"/>
      <c r="GAB385" s="350"/>
      <c r="GAC385" s="350"/>
      <c r="GAD385" s="350"/>
      <c r="GAE385" s="350"/>
      <c r="GAF385" s="350"/>
      <c r="GAG385" s="350"/>
      <c r="GAH385" s="350"/>
      <c r="GAI385" s="350"/>
      <c r="GAJ385" s="350"/>
      <c r="GAK385" s="350"/>
      <c r="GAL385" s="350"/>
      <c r="GAM385" s="350"/>
      <c r="GAN385" s="350"/>
      <c r="GAO385" s="350"/>
      <c r="GAP385" s="350"/>
      <c r="GAQ385" s="350"/>
      <c r="GAR385" s="350"/>
      <c r="GAS385" s="350"/>
      <c r="GAT385" s="350"/>
      <c r="GAU385" s="350"/>
      <c r="GAV385" s="350"/>
      <c r="GAW385" s="350"/>
      <c r="GAX385" s="350"/>
      <c r="GAY385" s="350"/>
      <c r="GAZ385" s="350"/>
      <c r="GBA385" s="350"/>
      <c r="GBB385" s="350"/>
      <c r="GBC385" s="350"/>
      <c r="GBD385" s="350"/>
      <c r="GBE385" s="350"/>
      <c r="GBF385" s="350"/>
      <c r="GBG385" s="350"/>
      <c r="GBH385" s="350"/>
      <c r="GBI385" s="350"/>
      <c r="GBJ385" s="350"/>
      <c r="GBK385" s="350"/>
      <c r="GBL385" s="350"/>
      <c r="GBM385" s="350"/>
      <c r="GBN385" s="350"/>
      <c r="GBO385" s="350"/>
      <c r="GBP385" s="350"/>
      <c r="GBQ385" s="350"/>
      <c r="GBR385" s="350"/>
      <c r="GBS385" s="350"/>
      <c r="GBT385" s="350"/>
      <c r="GBU385" s="350"/>
      <c r="GBV385" s="350"/>
      <c r="GBW385" s="350"/>
      <c r="GBX385" s="350"/>
      <c r="GBY385" s="350"/>
      <c r="GBZ385" s="350"/>
      <c r="GCA385" s="350"/>
      <c r="GCB385" s="350"/>
      <c r="GCC385" s="350"/>
      <c r="GCD385" s="350"/>
      <c r="GCE385" s="350"/>
      <c r="GCF385" s="350"/>
      <c r="GCG385" s="350"/>
      <c r="GCH385" s="350"/>
      <c r="GCI385" s="350"/>
      <c r="GCJ385" s="350"/>
      <c r="GCK385" s="350"/>
      <c r="GCL385" s="350"/>
      <c r="GCM385" s="350"/>
      <c r="GCN385" s="350"/>
      <c r="GCO385" s="350"/>
      <c r="GCP385" s="350"/>
      <c r="GCQ385" s="350"/>
      <c r="GCR385" s="350"/>
      <c r="GCS385" s="350"/>
      <c r="GCT385" s="350"/>
      <c r="GCU385" s="350"/>
      <c r="GCV385" s="350"/>
      <c r="GCW385" s="350"/>
      <c r="GCX385" s="350"/>
      <c r="GCY385" s="350"/>
      <c r="GCZ385" s="350"/>
      <c r="GDA385" s="350"/>
      <c r="GDB385" s="350"/>
      <c r="GDC385" s="350"/>
      <c r="GDD385" s="350"/>
      <c r="GDE385" s="350"/>
      <c r="GDF385" s="350"/>
      <c r="GDG385" s="350"/>
      <c r="GDH385" s="350"/>
      <c r="GDI385" s="350"/>
      <c r="GDJ385" s="350"/>
      <c r="GDK385" s="350"/>
      <c r="GDL385" s="350"/>
      <c r="GDM385" s="350"/>
      <c r="GDN385" s="350"/>
      <c r="GDO385" s="350"/>
      <c r="GDP385" s="350"/>
      <c r="GDQ385" s="350"/>
      <c r="GDR385" s="350"/>
      <c r="GDS385" s="350"/>
      <c r="GDT385" s="350"/>
      <c r="GDU385" s="350"/>
      <c r="GDV385" s="350"/>
      <c r="GDW385" s="350"/>
      <c r="GDX385" s="350"/>
      <c r="GDY385" s="350"/>
      <c r="GDZ385" s="350"/>
      <c r="GEA385" s="350"/>
      <c r="GEB385" s="350"/>
      <c r="GEC385" s="350"/>
      <c r="GED385" s="350"/>
      <c r="GEE385" s="350"/>
      <c r="GEF385" s="350"/>
      <c r="GEG385" s="350"/>
      <c r="GEH385" s="350"/>
      <c r="GEI385" s="350"/>
      <c r="GEJ385" s="350"/>
      <c r="GEK385" s="350"/>
      <c r="GEL385" s="350"/>
      <c r="GEM385" s="350"/>
      <c r="GEN385" s="350"/>
      <c r="GEO385" s="350"/>
      <c r="GEP385" s="350"/>
      <c r="GEQ385" s="350"/>
      <c r="GER385" s="350"/>
      <c r="GES385" s="350"/>
      <c r="GET385" s="350"/>
      <c r="GEU385" s="350"/>
      <c r="GEV385" s="350"/>
      <c r="GEW385" s="350"/>
      <c r="GEX385" s="350"/>
      <c r="GEY385" s="350"/>
      <c r="GEZ385" s="350"/>
      <c r="GFA385" s="350"/>
      <c r="GFB385" s="350"/>
      <c r="GFC385" s="350"/>
      <c r="GFD385" s="350"/>
      <c r="GFE385" s="350"/>
      <c r="GFF385" s="350"/>
      <c r="GFG385" s="350"/>
      <c r="GFH385" s="350"/>
      <c r="GFI385" s="350"/>
      <c r="GFJ385" s="350"/>
      <c r="GFK385" s="350"/>
      <c r="GFL385" s="350"/>
      <c r="GFM385" s="350"/>
      <c r="GFN385" s="350"/>
      <c r="GFO385" s="350"/>
      <c r="GFP385" s="350"/>
      <c r="GFQ385" s="350"/>
      <c r="GFR385" s="350"/>
      <c r="GFS385" s="350"/>
      <c r="GFT385" s="350"/>
      <c r="GFU385" s="350"/>
      <c r="GFV385" s="350"/>
      <c r="GFW385" s="350"/>
      <c r="GFX385" s="350"/>
      <c r="GFY385" s="350"/>
      <c r="GFZ385" s="350"/>
      <c r="GGA385" s="350"/>
      <c r="GGB385" s="350"/>
      <c r="GGC385" s="350"/>
      <c r="GGD385" s="350"/>
      <c r="GGE385" s="350"/>
      <c r="GGF385" s="350"/>
      <c r="GGG385" s="350"/>
      <c r="GGH385" s="350"/>
      <c r="GGI385" s="350"/>
      <c r="GGJ385" s="350"/>
      <c r="GGK385" s="350"/>
      <c r="GGL385" s="350"/>
      <c r="GGM385" s="350"/>
      <c r="GGN385" s="350"/>
      <c r="GGO385" s="350"/>
      <c r="GGP385" s="350"/>
      <c r="GGQ385" s="350"/>
      <c r="GGR385" s="350"/>
      <c r="GGS385" s="350"/>
      <c r="GGT385" s="350"/>
      <c r="GGU385" s="350"/>
      <c r="GGV385" s="350"/>
      <c r="GGW385" s="350"/>
      <c r="GGX385" s="350"/>
      <c r="GGY385" s="350"/>
      <c r="GGZ385" s="350"/>
      <c r="GHA385" s="350"/>
      <c r="GHB385" s="350"/>
      <c r="GHC385" s="350"/>
      <c r="GHD385" s="350"/>
      <c r="GHE385" s="350"/>
      <c r="GHF385" s="350"/>
      <c r="GHG385" s="350"/>
      <c r="GHH385" s="350"/>
      <c r="GHI385" s="350"/>
      <c r="GHJ385" s="350"/>
      <c r="GHK385" s="350"/>
      <c r="GHL385" s="350"/>
      <c r="GHM385" s="350"/>
      <c r="GHN385" s="350"/>
      <c r="GHO385" s="350"/>
      <c r="GHP385" s="350"/>
      <c r="GHQ385" s="350"/>
      <c r="GHR385" s="350"/>
      <c r="GHS385" s="350"/>
      <c r="GHT385" s="350"/>
      <c r="GHU385" s="350"/>
      <c r="GHV385" s="350"/>
      <c r="GHW385" s="350"/>
      <c r="GHX385" s="350"/>
      <c r="GHY385" s="350"/>
      <c r="GHZ385" s="350"/>
      <c r="GIA385" s="350"/>
      <c r="GIB385" s="350"/>
      <c r="GIC385" s="350"/>
      <c r="GID385" s="350"/>
      <c r="GIE385" s="350"/>
      <c r="GIF385" s="350"/>
      <c r="GIG385" s="350"/>
      <c r="GIH385" s="350"/>
      <c r="GII385" s="350"/>
      <c r="GIJ385" s="350"/>
      <c r="GIK385" s="350"/>
      <c r="GIL385" s="350"/>
      <c r="GIM385" s="350"/>
      <c r="GIN385" s="350"/>
      <c r="GIO385" s="350"/>
      <c r="GIP385" s="350"/>
      <c r="GIQ385" s="350"/>
      <c r="GIR385" s="350"/>
      <c r="GIS385" s="350"/>
      <c r="GIT385" s="350"/>
      <c r="GIU385" s="350"/>
      <c r="GIV385" s="350"/>
      <c r="GIW385" s="350"/>
      <c r="GIX385" s="350"/>
      <c r="GIY385" s="350"/>
      <c r="GIZ385" s="350"/>
      <c r="GJA385" s="350"/>
      <c r="GJB385" s="350"/>
      <c r="GJC385" s="350"/>
      <c r="GJD385" s="350"/>
      <c r="GJE385" s="350"/>
      <c r="GJF385" s="350"/>
      <c r="GJG385" s="350"/>
      <c r="GJH385" s="350"/>
      <c r="GJI385" s="350"/>
      <c r="GJJ385" s="350"/>
      <c r="GJK385" s="350"/>
      <c r="GJL385" s="350"/>
      <c r="GJM385" s="350"/>
      <c r="GJN385" s="350"/>
      <c r="GJO385" s="350"/>
      <c r="GJP385" s="350"/>
      <c r="GJQ385" s="350"/>
      <c r="GJR385" s="350"/>
      <c r="GJS385" s="350"/>
      <c r="GJT385" s="350"/>
      <c r="GJU385" s="350"/>
      <c r="GJV385" s="350"/>
      <c r="GJW385" s="350"/>
      <c r="GJX385" s="350"/>
      <c r="GJY385" s="350"/>
      <c r="GJZ385" s="350"/>
      <c r="GKA385" s="350"/>
      <c r="GKB385" s="350"/>
      <c r="GKC385" s="350"/>
      <c r="GKD385" s="350"/>
      <c r="GKE385" s="350"/>
      <c r="GKF385" s="350"/>
      <c r="GKG385" s="350"/>
      <c r="GKH385" s="350"/>
      <c r="GKI385" s="350"/>
      <c r="GKJ385" s="350"/>
      <c r="GKK385" s="350"/>
      <c r="GKL385" s="350"/>
      <c r="GKM385" s="350"/>
      <c r="GKN385" s="350"/>
      <c r="GKO385" s="350"/>
      <c r="GKP385" s="350"/>
      <c r="GKQ385" s="350"/>
      <c r="GKR385" s="350"/>
      <c r="GKS385" s="350"/>
      <c r="GKT385" s="350"/>
      <c r="GKU385" s="350"/>
      <c r="GKV385" s="350"/>
      <c r="GKW385" s="350"/>
      <c r="GKX385" s="350"/>
      <c r="GKY385" s="350"/>
      <c r="GKZ385" s="350"/>
      <c r="GLA385" s="350"/>
      <c r="GLB385" s="350"/>
      <c r="GLC385" s="350"/>
      <c r="GLD385" s="350"/>
      <c r="GLE385" s="350"/>
      <c r="GLF385" s="350"/>
      <c r="GLG385" s="350"/>
      <c r="GLH385" s="350"/>
      <c r="GLI385" s="350"/>
      <c r="GLJ385" s="350"/>
      <c r="GLK385" s="350"/>
      <c r="GLL385" s="350"/>
      <c r="GLM385" s="350"/>
      <c r="GLN385" s="350"/>
      <c r="GLO385" s="350"/>
      <c r="GLP385" s="350"/>
      <c r="GLQ385" s="350"/>
      <c r="GLR385" s="350"/>
      <c r="GLS385" s="350"/>
      <c r="GLT385" s="350"/>
      <c r="GLU385" s="350"/>
      <c r="GLV385" s="350"/>
      <c r="GLW385" s="350"/>
      <c r="GLX385" s="350"/>
      <c r="GLY385" s="350"/>
      <c r="GLZ385" s="350"/>
      <c r="GMA385" s="350"/>
      <c r="GMB385" s="350"/>
      <c r="GMC385" s="350"/>
      <c r="GMD385" s="350"/>
      <c r="GME385" s="350"/>
      <c r="GMF385" s="350"/>
      <c r="GMG385" s="350"/>
      <c r="GMH385" s="350"/>
      <c r="GMI385" s="350"/>
      <c r="GMJ385" s="350"/>
      <c r="GMK385" s="350"/>
      <c r="GML385" s="350"/>
      <c r="GMM385" s="350"/>
      <c r="GMN385" s="350"/>
      <c r="GMO385" s="350"/>
      <c r="GMP385" s="350"/>
      <c r="GMQ385" s="350"/>
      <c r="GMR385" s="350"/>
      <c r="GMS385" s="350"/>
      <c r="GMT385" s="350"/>
      <c r="GMU385" s="350"/>
      <c r="GMV385" s="350"/>
      <c r="GMW385" s="350"/>
      <c r="GMX385" s="350"/>
      <c r="GMY385" s="350"/>
      <c r="GMZ385" s="350"/>
      <c r="GNA385" s="350"/>
      <c r="GNB385" s="350"/>
      <c r="GNC385" s="350"/>
      <c r="GND385" s="350"/>
      <c r="GNE385" s="350"/>
      <c r="GNF385" s="350"/>
      <c r="GNG385" s="350"/>
      <c r="GNH385" s="350"/>
      <c r="GNI385" s="350"/>
      <c r="GNJ385" s="350"/>
      <c r="GNK385" s="350"/>
      <c r="GNL385" s="350"/>
      <c r="GNM385" s="350"/>
      <c r="GNN385" s="350"/>
      <c r="GNO385" s="350"/>
      <c r="GNP385" s="350"/>
      <c r="GNQ385" s="350"/>
      <c r="GNR385" s="350"/>
      <c r="GNS385" s="350"/>
      <c r="GNT385" s="350"/>
      <c r="GNU385" s="350"/>
      <c r="GNV385" s="350"/>
      <c r="GNW385" s="350"/>
      <c r="GNX385" s="350"/>
      <c r="GNY385" s="350"/>
      <c r="GNZ385" s="350"/>
      <c r="GOA385" s="350"/>
      <c r="GOB385" s="350"/>
      <c r="GOC385" s="350"/>
      <c r="GOD385" s="350"/>
      <c r="GOE385" s="350"/>
      <c r="GOF385" s="350"/>
      <c r="GOG385" s="350"/>
      <c r="GOH385" s="350"/>
      <c r="GOI385" s="350"/>
      <c r="GOJ385" s="350"/>
      <c r="GOK385" s="350"/>
      <c r="GOL385" s="350"/>
      <c r="GOM385" s="350"/>
      <c r="GON385" s="350"/>
      <c r="GOO385" s="350"/>
      <c r="GOP385" s="350"/>
      <c r="GOQ385" s="350"/>
      <c r="GOR385" s="350"/>
      <c r="GOS385" s="350"/>
      <c r="GOT385" s="350"/>
      <c r="GOU385" s="350"/>
      <c r="GOV385" s="350"/>
      <c r="GOW385" s="350"/>
      <c r="GOX385" s="350"/>
      <c r="GOY385" s="350"/>
      <c r="GOZ385" s="350"/>
      <c r="GPA385" s="350"/>
      <c r="GPB385" s="350"/>
      <c r="GPC385" s="350"/>
      <c r="GPD385" s="350"/>
      <c r="GPE385" s="350"/>
      <c r="GPF385" s="350"/>
      <c r="GPG385" s="350"/>
      <c r="GPH385" s="350"/>
      <c r="GPI385" s="350"/>
      <c r="GPJ385" s="350"/>
      <c r="GPK385" s="350"/>
      <c r="GPL385" s="350"/>
      <c r="GPM385" s="350"/>
      <c r="GPN385" s="350"/>
      <c r="GPO385" s="350"/>
      <c r="GPP385" s="350"/>
      <c r="GPQ385" s="350"/>
      <c r="GPR385" s="350"/>
      <c r="GPS385" s="350"/>
      <c r="GPT385" s="350"/>
      <c r="GPU385" s="350"/>
      <c r="GPV385" s="350"/>
      <c r="GPW385" s="350"/>
      <c r="GPX385" s="350"/>
      <c r="GPY385" s="350"/>
      <c r="GPZ385" s="350"/>
      <c r="GQA385" s="350"/>
      <c r="GQB385" s="350"/>
      <c r="GQC385" s="350"/>
      <c r="GQD385" s="350"/>
      <c r="GQE385" s="350"/>
      <c r="GQF385" s="350"/>
      <c r="GQG385" s="350"/>
      <c r="GQH385" s="350"/>
      <c r="GQI385" s="350"/>
      <c r="GQJ385" s="350"/>
      <c r="GQK385" s="350"/>
      <c r="GQL385" s="350"/>
      <c r="GQM385" s="350"/>
      <c r="GQN385" s="350"/>
      <c r="GQO385" s="350"/>
      <c r="GQP385" s="350"/>
      <c r="GQQ385" s="350"/>
      <c r="GQR385" s="350"/>
      <c r="GQS385" s="350"/>
      <c r="GQT385" s="350"/>
      <c r="GQU385" s="350"/>
      <c r="GQV385" s="350"/>
      <c r="GQW385" s="350"/>
      <c r="GQX385" s="350"/>
      <c r="GQY385" s="350"/>
      <c r="GQZ385" s="350"/>
      <c r="GRA385" s="350"/>
      <c r="GRB385" s="350"/>
      <c r="GRC385" s="350"/>
      <c r="GRD385" s="350"/>
      <c r="GRE385" s="350"/>
      <c r="GRF385" s="350"/>
      <c r="GRG385" s="350"/>
      <c r="GRH385" s="350"/>
      <c r="GRI385" s="350"/>
      <c r="GRJ385" s="350"/>
      <c r="GRK385" s="350"/>
      <c r="GRL385" s="350"/>
      <c r="GRM385" s="350"/>
      <c r="GRN385" s="350"/>
      <c r="GRO385" s="350"/>
      <c r="GRP385" s="350"/>
      <c r="GRQ385" s="350"/>
      <c r="GRR385" s="350"/>
      <c r="GRS385" s="350"/>
      <c r="GRT385" s="350"/>
      <c r="GRU385" s="350"/>
      <c r="GRV385" s="350"/>
      <c r="GRW385" s="350"/>
      <c r="GRX385" s="350"/>
      <c r="GRY385" s="350"/>
      <c r="GRZ385" s="350"/>
      <c r="GSA385" s="350"/>
      <c r="GSB385" s="350"/>
      <c r="GSC385" s="350"/>
      <c r="GSD385" s="350"/>
      <c r="GSE385" s="350"/>
      <c r="GSF385" s="350"/>
      <c r="GSG385" s="350"/>
      <c r="GSH385" s="350"/>
      <c r="GSI385" s="350"/>
      <c r="GSJ385" s="350"/>
      <c r="GSK385" s="350"/>
      <c r="GSL385" s="350"/>
      <c r="GSM385" s="350"/>
      <c r="GSN385" s="350"/>
      <c r="GSO385" s="350"/>
      <c r="GSP385" s="350"/>
      <c r="GSQ385" s="350"/>
      <c r="GSR385" s="350"/>
      <c r="GSS385" s="350"/>
      <c r="GST385" s="350"/>
      <c r="GSU385" s="350"/>
      <c r="GSV385" s="350"/>
      <c r="GSW385" s="350"/>
      <c r="GSX385" s="350"/>
      <c r="GSY385" s="350"/>
      <c r="GSZ385" s="350"/>
      <c r="GTA385" s="350"/>
      <c r="GTB385" s="350"/>
      <c r="GTC385" s="350"/>
      <c r="GTD385" s="350"/>
      <c r="GTE385" s="350"/>
      <c r="GTF385" s="350"/>
      <c r="GTG385" s="350"/>
      <c r="GTH385" s="350"/>
      <c r="GTI385" s="350"/>
      <c r="GTJ385" s="350"/>
      <c r="GTK385" s="350"/>
      <c r="GTL385" s="350"/>
      <c r="GTM385" s="350"/>
      <c r="GTN385" s="350"/>
      <c r="GTO385" s="350"/>
      <c r="GTP385" s="350"/>
      <c r="GTQ385" s="350"/>
      <c r="GTR385" s="350"/>
      <c r="GTS385" s="350"/>
      <c r="GTT385" s="350"/>
      <c r="GTU385" s="350"/>
      <c r="GTV385" s="350"/>
      <c r="GTW385" s="350"/>
      <c r="GTX385" s="350"/>
      <c r="GTY385" s="350"/>
      <c r="GTZ385" s="350"/>
      <c r="GUA385" s="350"/>
      <c r="GUB385" s="350"/>
      <c r="GUC385" s="350"/>
      <c r="GUD385" s="350"/>
      <c r="GUE385" s="350"/>
      <c r="GUF385" s="350"/>
      <c r="GUG385" s="350"/>
      <c r="GUH385" s="350"/>
      <c r="GUI385" s="350"/>
      <c r="GUJ385" s="350"/>
      <c r="GUK385" s="350"/>
      <c r="GUL385" s="350"/>
      <c r="GUM385" s="350"/>
      <c r="GUN385" s="350"/>
      <c r="GUO385" s="350"/>
      <c r="GUP385" s="350"/>
      <c r="GUQ385" s="350"/>
      <c r="GUR385" s="350"/>
      <c r="GUS385" s="350"/>
      <c r="GUT385" s="350"/>
      <c r="GUU385" s="350"/>
      <c r="GUV385" s="350"/>
      <c r="GUW385" s="350"/>
      <c r="GUX385" s="350"/>
      <c r="GUY385" s="350"/>
      <c r="GUZ385" s="350"/>
      <c r="GVA385" s="350"/>
      <c r="GVB385" s="350"/>
      <c r="GVC385" s="350"/>
      <c r="GVD385" s="350"/>
      <c r="GVE385" s="350"/>
      <c r="GVF385" s="350"/>
      <c r="GVG385" s="350"/>
      <c r="GVH385" s="350"/>
      <c r="GVI385" s="350"/>
      <c r="GVJ385" s="350"/>
      <c r="GVK385" s="350"/>
      <c r="GVL385" s="350"/>
      <c r="GVM385" s="350"/>
      <c r="GVN385" s="350"/>
      <c r="GVO385" s="350"/>
      <c r="GVP385" s="350"/>
      <c r="GVQ385" s="350"/>
      <c r="GVR385" s="350"/>
      <c r="GVS385" s="350"/>
      <c r="GVT385" s="350"/>
      <c r="GVU385" s="350"/>
      <c r="GVV385" s="350"/>
      <c r="GVW385" s="350"/>
      <c r="GVX385" s="350"/>
      <c r="GVY385" s="350"/>
      <c r="GVZ385" s="350"/>
      <c r="GWA385" s="350"/>
      <c r="GWB385" s="350"/>
      <c r="GWC385" s="350"/>
      <c r="GWD385" s="350"/>
      <c r="GWE385" s="350"/>
      <c r="GWF385" s="350"/>
      <c r="GWG385" s="350"/>
      <c r="GWH385" s="350"/>
      <c r="GWI385" s="350"/>
      <c r="GWJ385" s="350"/>
      <c r="GWK385" s="350"/>
      <c r="GWL385" s="350"/>
      <c r="GWM385" s="350"/>
      <c r="GWN385" s="350"/>
      <c r="GWO385" s="350"/>
      <c r="GWP385" s="350"/>
      <c r="GWQ385" s="350"/>
      <c r="GWR385" s="350"/>
      <c r="GWS385" s="350"/>
      <c r="GWT385" s="350"/>
      <c r="GWU385" s="350"/>
      <c r="GWV385" s="350"/>
      <c r="GWW385" s="350"/>
      <c r="GWX385" s="350"/>
      <c r="GWY385" s="350"/>
      <c r="GWZ385" s="350"/>
      <c r="GXA385" s="350"/>
      <c r="GXB385" s="350"/>
      <c r="GXC385" s="350"/>
      <c r="GXD385" s="350"/>
      <c r="GXE385" s="350"/>
      <c r="GXF385" s="350"/>
      <c r="GXG385" s="350"/>
      <c r="GXH385" s="350"/>
      <c r="GXI385" s="350"/>
      <c r="GXJ385" s="350"/>
      <c r="GXK385" s="350"/>
      <c r="GXL385" s="350"/>
      <c r="GXM385" s="350"/>
      <c r="GXN385" s="350"/>
      <c r="GXO385" s="350"/>
      <c r="GXP385" s="350"/>
      <c r="GXQ385" s="350"/>
      <c r="GXR385" s="350"/>
      <c r="GXS385" s="350"/>
      <c r="GXT385" s="350"/>
      <c r="GXU385" s="350"/>
      <c r="GXV385" s="350"/>
      <c r="GXW385" s="350"/>
      <c r="GXX385" s="350"/>
      <c r="GXY385" s="350"/>
      <c r="GXZ385" s="350"/>
      <c r="GYA385" s="350"/>
      <c r="GYB385" s="350"/>
      <c r="GYC385" s="350"/>
      <c r="GYD385" s="350"/>
      <c r="GYE385" s="350"/>
      <c r="GYF385" s="350"/>
      <c r="GYG385" s="350"/>
      <c r="GYH385" s="350"/>
      <c r="GYI385" s="350"/>
      <c r="GYJ385" s="350"/>
      <c r="GYK385" s="350"/>
      <c r="GYL385" s="350"/>
      <c r="GYM385" s="350"/>
      <c r="GYN385" s="350"/>
      <c r="GYO385" s="350"/>
      <c r="GYP385" s="350"/>
      <c r="GYQ385" s="350"/>
      <c r="GYR385" s="350"/>
      <c r="GYS385" s="350"/>
      <c r="GYT385" s="350"/>
      <c r="GYU385" s="350"/>
      <c r="GYV385" s="350"/>
      <c r="GYW385" s="350"/>
      <c r="GYX385" s="350"/>
      <c r="GYY385" s="350"/>
      <c r="GYZ385" s="350"/>
      <c r="GZA385" s="350"/>
      <c r="GZB385" s="350"/>
      <c r="GZC385" s="350"/>
      <c r="GZD385" s="350"/>
      <c r="GZE385" s="350"/>
      <c r="GZF385" s="350"/>
      <c r="GZG385" s="350"/>
      <c r="GZH385" s="350"/>
      <c r="GZI385" s="350"/>
      <c r="GZJ385" s="350"/>
      <c r="GZK385" s="350"/>
      <c r="GZL385" s="350"/>
      <c r="GZM385" s="350"/>
      <c r="GZN385" s="350"/>
      <c r="GZO385" s="350"/>
      <c r="GZP385" s="350"/>
      <c r="GZQ385" s="350"/>
      <c r="GZR385" s="350"/>
      <c r="GZS385" s="350"/>
      <c r="GZT385" s="350"/>
      <c r="GZU385" s="350"/>
      <c r="GZV385" s="350"/>
      <c r="GZW385" s="350"/>
      <c r="GZX385" s="350"/>
      <c r="GZY385" s="350"/>
      <c r="GZZ385" s="350"/>
      <c r="HAA385" s="350"/>
      <c r="HAB385" s="350"/>
      <c r="HAC385" s="350"/>
      <c r="HAD385" s="350"/>
      <c r="HAE385" s="350"/>
      <c r="HAF385" s="350"/>
      <c r="HAG385" s="350"/>
      <c r="HAH385" s="350"/>
      <c r="HAI385" s="350"/>
      <c r="HAJ385" s="350"/>
      <c r="HAK385" s="350"/>
      <c r="HAL385" s="350"/>
      <c r="HAM385" s="350"/>
      <c r="HAN385" s="350"/>
      <c r="HAO385" s="350"/>
      <c r="HAP385" s="350"/>
      <c r="HAQ385" s="350"/>
      <c r="HAR385" s="350"/>
      <c r="HAS385" s="350"/>
      <c r="HAT385" s="350"/>
      <c r="HAU385" s="350"/>
      <c r="HAV385" s="350"/>
      <c r="HAW385" s="350"/>
      <c r="HAX385" s="350"/>
      <c r="HAY385" s="350"/>
      <c r="HAZ385" s="350"/>
      <c r="HBA385" s="350"/>
      <c r="HBB385" s="350"/>
      <c r="HBC385" s="350"/>
      <c r="HBD385" s="350"/>
      <c r="HBE385" s="350"/>
      <c r="HBF385" s="350"/>
      <c r="HBG385" s="350"/>
      <c r="HBH385" s="350"/>
      <c r="HBI385" s="350"/>
      <c r="HBJ385" s="350"/>
      <c r="HBK385" s="350"/>
      <c r="HBL385" s="350"/>
      <c r="HBM385" s="350"/>
      <c r="HBN385" s="350"/>
      <c r="HBO385" s="350"/>
      <c r="HBP385" s="350"/>
      <c r="HBQ385" s="350"/>
      <c r="HBR385" s="350"/>
      <c r="HBS385" s="350"/>
      <c r="HBT385" s="350"/>
      <c r="HBU385" s="350"/>
      <c r="HBV385" s="350"/>
      <c r="HBW385" s="350"/>
      <c r="HBX385" s="350"/>
      <c r="HBY385" s="350"/>
      <c r="HBZ385" s="350"/>
      <c r="HCA385" s="350"/>
      <c r="HCB385" s="350"/>
      <c r="HCC385" s="350"/>
      <c r="HCD385" s="350"/>
      <c r="HCE385" s="350"/>
      <c r="HCF385" s="350"/>
      <c r="HCG385" s="350"/>
      <c r="HCH385" s="350"/>
      <c r="HCI385" s="350"/>
      <c r="HCJ385" s="350"/>
      <c r="HCK385" s="350"/>
      <c r="HCL385" s="350"/>
      <c r="HCM385" s="350"/>
      <c r="HCN385" s="350"/>
      <c r="HCO385" s="350"/>
      <c r="HCP385" s="350"/>
      <c r="HCQ385" s="350"/>
      <c r="HCR385" s="350"/>
      <c r="HCS385" s="350"/>
      <c r="HCT385" s="350"/>
      <c r="HCU385" s="350"/>
      <c r="HCV385" s="350"/>
      <c r="HCW385" s="350"/>
      <c r="HCX385" s="350"/>
      <c r="HCY385" s="350"/>
      <c r="HCZ385" s="350"/>
      <c r="HDA385" s="350"/>
      <c r="HDB385" s="350"/>
      <c r="HDC385" s="350"/>
      <c r="HDD385" s="350"/>
      <c r="HDE385" s="350"/>
      <c r="HDF385" s="350"/>
      <c r="HDG385" s="350"/>
      <c r="HDH385" s="350"/>
      <c r="HDI385" s="350"/>
      <c r="HDJ385" s="350"/>
      <c r="HDK385" s="350"/>
      <c r="HDL385" s="350"/>
      <c r="HDM385" s="350"/>
      <c r="HDN385" s="350"/>
      <c r="HDO385" s="350"/>
      <c r="HDP385" s="350"/>
      <c r="HDQ385" s="350"/>
      <c r="HDR385" s="350"/>
      <c r="HDS385" s="350"/>
      <c r="HDT385" s="350"/>
      <c r="HDU385" s="350"/>
      <c r="HDV385" s="350"/>
      <c r="HDW385" s="350"/>
      <c r="HDX385" s="350"/>
      <c r="HDY385" s="350"/>
      <c r="HDZ385" s="350"/>
      <c r="HEA385" s="350"/>
      <c r="HEB385" s="350"/>
      <c r="HEC385" s="350"/>
      <c r="HED385" s="350"/>
      <c r="HEE385" s="350"/>
      <c r="HEF385" s="350"/>
      <c r="HEG385" s="350"/>
      <c r="HEH385" s="350"/>
      <c r="HEI385" s="350"/>
      <c r="HEJ385" s="350"/>
      <c r="HEK385" s="350"/>
      <c r="HEL385" s="350"/>
      <c r="HEM385" s="350"/>
      <c r="HEN385" s="350"/>
      <c r="HEO385" s="350"/>
      <c r="HEP385" s="350"/>
      <c r="HEQ385" s="350"/>
      <c r="HER385" s="350"/>
      <c r="HES385" s="350"/>
      <c r="HET385" s="350"/>
      <c r="HEU385" s="350"/>
      <c r="HEV385" s="350"/>
      <c r="HEW385" s="350"/>
      <c r="HEX385" s="350"/>
      <c r="HEY385" s="350"/>
      <c r="HEZ385" s="350"/>
      <c r="HFA385" s="350"/>
      <c r="HFB385" s="350"/>
      <c r="HFC385" s="350"/>
      <c r="HFD385" s="350"/>
      <c r="HFE385" s="350"/>
      <c r="HFF385" s="350"/>
      <c r="HFG385" s="350"/>
      <c r="HFH385" s="350"/>
      <c r="HFI385" s="350"/>
      <c r="HFJ385" s="350"/>
      <c r="HFK385" s="350"/>
      <c r="HFL385" s="350"/>
      <c r="HFM385" s="350"/>
      <c r="HFN385" s="350"/>
      <c r="HFO385" s="350"/>
      <c r="HFP385" s="350"/>
      <c r="HFQ385" s="350"/>
      <c r="HFR385" s="350"/>
      <c r="HFS385" s="350"/>
      <c r="HFT385" s="350"/>
      <c r="HFU385" s="350"/>
      <c r="HFV385" s="350"/>
      <c r="HFW385" s="350"/>
      <c r="HFX385" s="350"/>
      <c r="HFY385" s="350"/>
      <c r="HFZ385" s="350"/>
      <c r="HGA385" s="350"/>
      <c r="HGB385" s="350"/>
      <c r="HGC385" s="350"/>
      <c r="HGD385" s="350"/>
      <c r="HGE385" s="350"/>
      <c r="HGF385" s="350"/>
      <c r="HGG385" s="350"/>
      <c r="HGH385" s="350"/>
      <c r="HGI385" s="350"/>
      <c r="HGJ385" s="350"/>
      <c r="HGK385" s="350"/>
      <c r="HGL385" s="350"/>
      <c r="HGM385" s="350"/>
      <c r="HGN385" s="350"/>
      <c r="HGO385" s="350"/>
      <c r="HGP385" s="350"/>
      <c r="HGQ385" s="350"/>
      <c r="HGR385" s="350"/>
      <c r="HGS385" s="350"/>
      <c r="HGT385" s="350"/>
      <c r="HGU385" s="350"/>
      <c r="HGV385" s="350"/>
      <c r="HGW385" s="350"/>
      <c r="HGX385" s="350"/>
      <c r="HGY385" s="350"/>
      <c r="HGZ385" s="350"/>
      <c r="HHA385" s="350"/>
      <c r="HHB385" s="350"/>
      <c r="HHC385" s="350"/>
      <c r="HHD385" s="350"/>
      <c r="HHE385" s="350"/>
      <c r="HHF385" s="350"/>
      <c r="HHG385" s="350"/>
      <c r="HHH385" s="350"/>
      <c r="HHI385" s="350"/>
      <c r="HHJ385" s="350"/>
      <c r="HHK385" s="350"/>
      <c r="HHL385" s="350"/>
      <c r="HHM385" s="350"/>
      <c r="HHN385" s="350"/>
      <c r="HHO385" s="350"/>
      <c r="HHP385" s="350"/>
      <c r="HHQ385" s="350"/>
      <c r="HHR385" s="350"/>
      <c r="HHS385" s="350"/>
      <c r="HHT385" s="350"/>
      <c r="HHU385" s="350"/>
      <c r="HHV385" s="350"/>
      <c r="HHW385" s="350"/>
      <c r="HHX385" s="350"/>
      <c r="HHY385" s="350"/>
      <c r="HHZ385" s="350"/>
      <c r="HIA385" s="350"/>
      <c r="HIB385" s="350"/>
      <c r="HIC385" s="350"/>
      <c r="HID385" s="350"/>
      <c r="HIE385" s="350"/>
      <c r="HIF385" s="350"/>
      <c r="HIG385" s="350"/>
      <c r="HIH385" s="350"/>
      <c r="HII385" s="350"/>
      <c r="HIJ385" s="350"/>
      <c r="HIK385" s="350"/>
      <c r="HIL385" s="350"/>
      <c r="HIM385" s="350"/>
      <c r="HIN385" s="350"/>
      <c r="HIO385" s="350"/>
      <c r="HIP385" s="350"/>
      <c r="HIQ385" s="350"/>
      <c r="HIR385" s="350"/>
      <c r="HIS385" s="350"/>
      <c r="HIT385" s="350"/>
      <c r="HIU385" s="350"/>
      <c r="HIV385" s="350"/>
      <c r="HIW385" s="350"/>
      <c r="HIX385" s="350"/>
      <c r="HIY385" s="350"/>
      <c r="HIZ385" s="350"/>
      <c r="HJA385" s="350"/>
      <c r="HJB385" s="350"/>
      <c r="HJC385" s="350"/>
      <c r="HJD385" s="350"/>
      <c r="HJE385" s="350"/>
      <c r="HJF385" s="350"/>
      <c r="HJG385" s="350"/>
      <c r="HJH385" s="350"/>
      <c r="HJI385" s="350"/>
      <c r="HJJ385" s="350"/>
      <c r="HJK385" s="350"/>
      <c r="HJL385" s="350"/>
      <c r="HJM385" s="350"/>
      <c r="HJN385" s="350"/>
      <c r="HJO385" s="350"/>
      <c r="HJP385" s="350"/>
      <c r="HJQ385" s="350"/>
      <c r="HJR385" s="350"/>
      <c r="HJS385" s="350"/>
      <c r="HJT385" s="350"/>
      <c r="HJU385" s="350"/>
      <c r="HJV385" s="350"/>
      <c r="HJW385" s="350"/>
      <c r="HJX385" s="350"/>
      <c r="HJY385" s="350"/>
      <c r="HJZ385" s="350"/>
      <c r="HKA385" s="350"/>
      <c r="HKB385" s="350"/>
      <c r="HKC385" s="350"/>
      <c r="HKD385" s="350"/>
      <c r="HKE385" s="350"/>
      <c r="HKF385" s="350"/>
      <c r="HKG385" s="350"/>
      <c r="HKH385" s="350"/>
      <c r="HKI385" s="350"/>
      <c r="HKJ385" s="350"/>
      <c r="HKK385" s="350"/>
      <c r="HKL385" s="350"/>
      <c r="HKM385" s="350"/>
      <c r="HKN385" s="350"/>
      <c r="HKO385" s="350"/>
      <c r="HKP385" s="350"/>
      <c r="HKQ385" s="350"/>
      <c r="HKR385" s="350"/>
      <c r="HKS385" s="350"/>
      <c r="HKT385" s="350"/>
      <c r="HKU385" s="350"/>
      <c r="HKV385" s="350"/>
      <c r="HKW385" s="350"/>
      <c r="HKX385" s="350"/>
      <c r="HKY385" s="350"/>
      <c r="HKZ385" s="350"/>
      <c r="HLA385" s="350"/>
      <c r="HLB385" s="350"/>
      <c r="HLC385" s="350"/>
      <c r="HLD385" s="350"/>
      <c r="HLE385" s="350"/>
      <c r="HLF385" s="350"/>
      <c r="HLG385" s="350"/>
      <c r="HLH385" s="350"/>
      <c r="HLI385" s="350"/>
      <c r="HLJ385" s="350"/>
      <c r="HLK385" s="350"/>
      <c r="HLL385" s="350"/>
      <c r="HLM385" s="350"/>
      <c r="HLN385" s="350"/>
      <c r="HLO385" s="350"/>
      <c r="HLP385" s="350"/>
      <c r="HLQ385" s="350"/>
      <c r="HLR385" s="350"/>
      <c r="HLS385" s="350"/>
      <c r="HLT385" s="350"/>
      <c r="HLU385" s="350"/>
      <c r="HLV385" s="350"/>
      <c r="HLW385" s="350"/>
      <c r="HLX385" s="350"/>
      <c r="HLY385" s="350"/>
      <c r="HLZ385" s="350"/>
      <c r="HMA385" s="350"/>
      <c r="HMB385" s="350"/>
      <c r="HMC385" s="350"/>
      <c r="HMD385" s="350"/>
      <c r="HME385" s="350"/>
      <c r="HMF385" s="350"/>
      <c r="HMG385" s="350"/>
      <c r="HMH385" s="350"/>
      <c r="HMI385" s="350"/>
      <c r="HMJ385" s="350"/>
      <c r="HMK385" s="350"/>
      <c r="HML385" s="350"/>
      <c r="HMM385" s="350"/>
      <c r="HMN385" s="350"/>
      <c r="HMO385" s="350"/>
      <c r="HMP385" s="350"/>
      <c r="HMQ385" s="350"/>
      <c r="HMR385" s="350"/>
      <c r="HMS385" s="350"/>
      <c r="HMT385" s="350"/>
      <c r="HMU385" s="350"/>
      <c r="HMV385" s="350"/>
      <c r="HMW385" s="350"/>
      <c r="HMX385" s="350"/>
      <c r="HMY385" s="350"/>
      <c r="HMZ385" s="350"/>
      <c r="HNA385" s="350"/>
      <c r="HNB385" s="350"/>
      <c r="HNC385" s="350"/>
      <c r="HND385" s="350"/>
      <c r="HNE385" s="350"/>
      <c r="HNF385" s="350"/>
      <c r="HNG385" s="350"/>
      <c r="HNH385" s="350"/>
      <c r="HNI385" s="350"/>
      <c r="HNJ385" s="350"/>
      <c r="HNK385" s="350"/>
      <c r="HNL385" s="350"/>
      <c r="HNM385" s="350"/>
      <c r="HNN385" s="350"/>
      <c r="HNO385" s="350"/>
      <c r="HNP385" s="350"/>
      <c r="HNQ385" s="350"/>
      <c r="HNR385" s="350"/>
      <c r="HNS385" s="350"/>
      <c r="HNT385" s="350"/>
      <c r="HNU385" s="350"/>
      <c r="HNV385" s="350"/>
      <c r="HNW385" s="350"/>
      <c r="HNX385" s="350"/>
      <c r="HNY385" s="350"/>
      <c r="HNZ385" s="350"/>
      <c r="HOA385" s="350"/>
      <c r="HOB385" s="350"/>
      <c r="HOC385" s="350"/>
      <c r="HOD385" s="350"/>
      <c r="HOE385" s="350"/>
      <c r="HOF385" s="350"/>
      <c r="HOG385" s="350"/>
      <c r="HOH385" s="350"/>
      <c r="HOI385" s="350"/>
      <c r="HOJ385" s="350"/>
      <c r="HOK385" s="350"/>
      <c r="HOL385" s="350"/>
      <c r="HOM385" s="350"/>
      <c r="HON385" s="350"/>
      <c r="HOO385" s="350"/>
      <c r="HOP385" s="350"/>
      <c r="HOQ385" s="350"/>
      <c r="HOR385" s="350"/>
      <c r="HOS385" s="350"/>
      <c r="HOT385" s="350"/>
      <c r="HOU385" s="350"/>
      <c r="HOV385" s="350"/>
      <c r="HOW385" s="350"/>
      <c r="HOX385" s="350"/>
      <c r="HOY385" s="350"/>
      <c r="HOZ385" s="350"/>
      <c r="HPA385" s="350"/>
      <c r="HPB385" s="350"/>
      <c r="HPC385" s="350"/>
      <c r="HPD385" s="350"/>
      <c r="HPE385" s="350"/>
      <c r="HPF385" s="350"/>
      <c r="HPG385" s="350"/>
      <c r="HPH385" s="350"/>
      <c r="HPI385" s="350"/>
      <c r="HPJ385" s="350"/>
      <c r="HPK385" s="350"/>
      <c r="HPL385" s="350"/>
      <c r="HPM385" s="350"/>
      <c r="HPN385" s="350"/>
      <c r="HPO385" s="350"/>
      <c r="HPP385" s="350"/>
      <c r="HPQ385" s="350"/>
      <c r="HPR385" s="350"/>
      <c r="HPS385" s="350"/>
      <c r="HPT385" s="350"/>
      <c r="HPU385" s="350"/>
      <c r="HPV385" s="350"/>
      <c r="HPW385" s="350"/>
      <c r="HPX385" s="350"/>
      <c r="HPY385" s="350"/>
      <c r="HPZ385" s="350"/>
      <c r="HQA385" s="350"/>
      <c r="HQB385" s="350"/>
      <c r="HQC385" s="350"/>
      <c r="HQD385" s="350"/>
      <c r="HQE385" s="350"/>
      <c r="HQF385" s="350"/>
      <c r="HQG385" s="350"/>
      <c r="HQH385" s="350"/>
      <c r="HQI385" s="350"/>
      <c r="HQJ385" s="350"/>
      <c r="HQK385" s="350"/>
      <c r="HQL385" s="350"/>
      <c r="HQM385" s="350"/>
      <c r="HQN385" s="350"/>
      <c r="HQO385" s="350"/>
      <c r="HQP385" s="350"/>
      <c r="HQQ385" s="350"/>
      <c r="HQR385" s="350"/>
      <c r="HQS385" s="350"/>
      <c r="HQT385" s="350"/>
      <c r="HQU385" s="350"/>
      <c r="HQV385" s="350"/>
      <c r="HQW385" s="350"/>
      <c r="HQX385" s="350"/>
      <c r="HQY385" s="350"/>
      <c r="HQZ385" s="350"/>
      <c r="HRA385" s="350"/>
      <c r="HRB385" s="350"/>
      <c r="HRC385" s="350"/>
      <c r="HRD385" s="350"/>
      <c r="HRE385" s="350"/>
      <c r="HRF385" s="350"/>
      <c r="HRG385" s="350"/>
      <c r="HRH385" s="350"/>
      <c r="HRI385" s="350"/>
      <c r="HRJ385" s="350"/>
      <c r="HRK385" s="350"/>
      <c r="HRL385" s="350"/>
      <c r="HRM385" s="350"/>
      <c r="HRN385" s="350"/>
      <c r="HRO385" s="350"/>
      <c r="HRP385" s="350"/>
      <c r="HRQ385" s="350"/>
      <c r="HRR385" s="350"/>
      <c r="HRS385" s="350"/>
      <c r="HRT385" s="350"/>
      <c r="HRU385" s="350"/>
      <c r="HRV385" s="350"/>
      <c r="HRW385" s="350"/>
      <c r="HRX385" s="350"/>
      <c r="HRY385" s="350"/>
      <c r="HRZ385" s="350"/>
      <c r="HSA385" s="350"/>
      <c r="HSB385" s="350"/>
      <c r="HSC385" s="350"/>
      <c r="HSD385" s="350"/>
      <c r="HSE385" s="350"/>
      <c r="HSF385" s="350"/>
      <c r="HSG385" s="350"/>
      <c r="HSH385" s="350"/>
      <c r="HSI385" s="350"/>
      <c r="HSJ385" s="350"/>
      <c r="HSK385" s="350"/>
      <c r="HSL385" s="350"/>
      <c r="HSM385" s="350"/>
      <c r="HSN385" s="350"/>
      <c r="HSO385" s="350"/>
      <c r="HSP385" s="350"/>
      <c r="HSQ385" s="350"/>
      <c r="HSR385" s="350"/>
      <c r="HSS385" s="350"/>
      <c r="HST385" s="350"/>
      <c r="HSU385" s="350"/>
      <c r="HSV385" s="350"/>
      <c r="HSW385" s="350"/>
      <c r="HSX385" s="350"/>
      <c r="HSY385" s="350"/>
      <c r="HSZ385" s="350"/>
      <c r="HTA385" s="350"/>
      <c r="HTB385" s="350"/>
      <c r="HTC385" s="350"/>
      <c r="HTD385" s="350"/>
      <c r="HTE385" s="350"/>
      <c r="HTF385" s="350"/>
      <c r="HTG385" s="350"/>
      <c r="HTH385" s="350"/>
      <c r="HTI385" s="350"/>
      <c r="HTJ385" s="350"/>
      <c r="HTK385" s="350"/>
      <c r="HTL385" s="350"/>
      <c r="HTM385" s="350"/>
      <c r="HTN385" s="350"/>
      <c r="HTO385" s="350"/>
      <c r="HTP385" s="350"/>
      <c r="HTQ385" s="350"/>
      <c r="HTR385" s="350"/>
      <c r="HTS385" s="350"/>
      <c r="HTT385" s="350"/>
      <c r="HTU385" s="350"/>
      <c r="HTV385" s="350"/>
      <c r="HTW385" s="350"/>
      <c r="HTX385" s="350"/>
      <c r="HTY385" s="350"/>
      <c r="HTZ385" s="350"/>
      <c r="HUA385" s="350"/>
      <c r="HUB385" s="350"/>
      <c r="HUC385" s="350"/>
      <c r="HUD385" s="350"/>
      <c r="HUE385" s="350"/>
      <c r="HUF385" s="350"/>
      <c r="HUG385" s="350"/>
      <c r="HUH385" s="350"/>
      <c r="HUI385" s="350"/>
      <c r="HUJ385" s="350"/>
      <c r="HUK385" s="350"/>
      <c r="HUL385" s="350"/>
      <c r="HUM385" s="350"/>
      <c r="HUN385" s="350"/>
      <c r="HUO385" s="350"/>
      <c r="HUP385" s="350"/>
      <c r="HUQ385" s="350"/>
      <c r="HUR385" s="350"/>
      <c r="HUS385" s="350"/>
      <c r="HUT385" s="350"/>
      <c r="HUU385" s="350"/>
      <c r="HUV385" s="350"/>
      <c r="HUW385" s="350"/>
      <c r="HUX385" s="350"/>
      <c r="HUY385" s="350"/>
      <c r="HUZ385" s="350"/>
      <c r="HVA385" s="350"/>
      <c r="HVB385" s="350"/>
      <c r="HVC385" s="350"/>
      <c r="HVD385" s="350"/>
      <c r="HVE385" s="350"/>
      <c r="HVF385" s="350"/>
      <c r="HVG385" s="350"/>
      <c r="HVH385" s="350"/>
      <c r="HVI385" s="350"/>
      <c r="HVJ385" s="350"/>
      <c r="HVK385" s="350"/>
      <c r="HVL385" s="350"/>
      <c r="HVM385" s="350"/>
      <c r="HVN385" s="350"/>
      <c r="HVO385" s="350"/>
      <c r="HVP385" s="350"/>
      <c r="HVQ385" s="350"/>
      <c r="HVR385" s="350"/>
      <c r="HVS385" s="350"/>
      <c r="HVT385" s="350"/>
      <c r="HVU385" s="350"/>
      <c r="HVV385" s="350"/>
      <c r="HVW385" s="350"/>
      <c r="HVX385" s="350"/>
      <c r="HVY385" s="350"/>
      <c r="HVZ385" s="350"/>
      <c r="HWA385" s="350"/>
      <c r="HWB385" s="350"/>
      <c r="HWC385" s="350"/>
      <c r="HWD385" s="350"/>
      <c r="HWE385" s="350"/>
      <c r="HWF385" s="350"/>
      <c r="HWG385" s="350"/>
      <c r="HWH385" s="350"/>
      <c r="HWI385" s="350"/>
      <c r="HWJ385" s="350"/>
      <c r="HWK385" s="350"/>
      <c r="HWL385" s="350"/>
      <c r="HWM385" s="350"/>
      <c r="HWN385" s="350"/>
      <c r="HWO385" s="350"/>
      <c r="HWP385" s="350"/>
      <c r="HWQ385" s="350"/>
      <c r="HWR385" s="350"/>
      <c r="HWS385" s="350"/>
      <c r="HWT385" s="350"/>
      <c r="HWU385" s="350"/>
      <c r="HWV385" s="350"/>
      <c r="HWW385" s="350"/>
      <c r="HWX385" s="350"/>
      <c r="HWY385" s="350"/>
      <c r="HWZ385" s="350"/>
      <c r="HXA385" s="350"/>
      <c r="HXB385" s="350"/>
      <c r="HXC385" s="350"/>
      <c r="HXD385" s="350"/>
      <c r="HXE385" s="350"/>
      <c r="HXF385" s="350"/>
      <c r="HXG385" s="350"/>
      <c r="HXH385" s="350"/>
      <c r="HXI385" s="350"/>
      <c r="HXJ385" s="350"/>
      <c r="HXK385" s="350"/>
      <c r="HXL385" s="350"/>
      <c r="HXM385" s="350"/>
      <c r="HXN385" s="350"/>
      <c r="HXO385" s="350"/>
      <c r="HXP385" s="350"/>
      <c r="HXQ385" s="350"/>
      <c r="HXR385" s="350"/>
      <c r="HXS385" s="350"/>
      <c r="HXT385" s="350"/>
      <c r="HXU385" s="350"/>
      <c r="HXV385" s="350"/>
      <c r="HXW385" s="350"/>
      <c r="HXX385" s="350"/>
      <c r="HXY385" s="350"/>
      <c r="HXZ385" s="350"/>
      <c r="HYA385" s="350"/>
      <c r="HYB385" s="350"/>
      <c r="HYC385" s="350"/>
      <c r="HYD385" s="350"/>
      <c r="HYE385" s="350"/>
      <c r="HYF385" s="350"/>
      <c r="HYG385" s="350"/>
      <c r="HYH385" s="350"/>
      <c r="HYI385" s="350"/>
      <c r="HYJ385" s="350"/>
      <c r="HYK385" s="350"/>
      <c r="HYL385" s="350"/>
      <c r="HYM385" s="350"/>
      <c r="HYN385" s="350"/>
      <c r="HYO385" s="350"/>
      <c r="HYP385" s="350"/>
      <c r="HYQ385" s="350"/>
      <c r="HYR385" s="350"/>
      <c r="HYS385" s="350"/>
      <c r="HYT385" s="350"/>
      <c r="HYU385" s="350"/>
      <c r="HYV385" s="350"/>
      <c r="HYW385" s="350"/>
      <c r="HYX385" s="350"/>
      <c r="HYY385" s="350"/>
      <c r="HYZ385" s="350"/>
      <c r="HZA385" s="350"/>
      <c r="HZB385" s="350"/>
      <c r="HZC385" s="350"/>
      <c r="HZD385" s="350"/>
      <c r="HZE385" s="350"/>
      <c r="HZF385" s="350"/>
      <c r="HZG385" s="350"/>
      <c r="HZH385" s="350"/>
      <c r="HZI385" s="350"/>
      <c r="HZJ385" s="350"/>
      <c r="HZK385" s="350"/>
      <c r="HZL385" s="350"/>
      <c r="HZM385" s="350"/>
      <c r="HZN385" s="350"/>
      <c r="HZO385" s="350"/>
      <c r="HZP385" s="350"/>
      <c r="HZQ385" s="350"/>
      <c r="HZR385" s="350"/>
      <c r="HZS385" s="350"/>
      <c r="HZT385" s="350"/>
      <c r="HZU385" s="350"/>
      <c r="HZV385" s="350"/>
      <c r="HZW385" s="350"/>
      <c r="HZX385" s="350"/>
      <c r="HZY385" s="350"/>
      <c r="HZZ385" s="350"/>
      <c r="IAA385" s="350"/>
      <c r="IAB385" s="350"/>
      <c r="IAC385" s="350"/>
      <c r="IAD385" s="350"/>
      <c r="IAE385" s="350"/>
      <c r="IAF385" s="350"/>
      <c r="IAG385" s="350"/>
      <c r="IAH385" s="350"/>
      <c r="IAI385" s="350"/>
      <c r="IAJ385" s="350"/>
      <c r="IAK385" s="350"/>
      <c r="IAL385" s="350"/>
      <c r="IAM385" s="350"/>
      <c r="IAN385" s="350"/>
      <c r="IAO385" s="350"/>
      <c r="IAP385" s="350"/>
      <c r="IAQ385" s="350"/>
      <c r="IAR385" s="350"/>
      <c r="IAS385" s="350"/>
      <c r="IAT385" s="350"/>
      <c r="IAU385" s="350"/>
      <c r="IAV385" s="350"/>
      <c r="IAW385" s="350"/>
      <c r="IAX385" s="350"/>
      <c r="IAY385" s="350"/>
      <c r="IAZ385" s="350"/>
      <c r="IBA385" s="350"/>
      <c r="IBB385" s="350"/>
      <c r="IBC385" s="350"/>
      <c r="IBD385" s="350"/>
      <c r="IBE385" s="350"/>
      <c r="IBF385" s="350"/>
      <c r="IBG385" s="350"/>
      <c r="IBH385" s="350"/>
      <c r="IBI385" s="350"/>
      <c r="IBJ385" s="350"/>
      <c r="IBK385" s="350"/>
      <c r="IBL385" s="350"/>
      <c r="IBM385" s="350"/>
      <c r="IBN385" s="350"/>
      <c r="IBO385" s="350"/>
      <c r="IBP385" s="350"/>
      <c r="IBQ385" s="350"/>
      <c r="IBR385" s="350"/>
      <c r="IBS385" s="350"/>
      <c r="IBT385" s="350"/>
      <c r="IBU385" s="350"/>
      <c r="IBV385" s="350"/>
      <c r="IBW385" s="350"/>
      <c r="IBX385" s="350"/>
      <c r="IBY385" s="350"/>
      <c r="IBZ385" s="350"/>
      <c r="ICA385" s="350"/>
      <c r="ICB385" s="350"/>
      <c r="ICC385" s="350"/>
      <c r="ICD385" s="350"/>
      <c r="ICE385" s="350"/>
      <c r="ICF385" s="350"/>
      <c r="ICG385" s="350"/>
      <c r="ICH385" s="350"/>
      <c r="ICI385" s="350"/>
      <c r="ICJ385" s="350"/>
      <c r="ICK385" s="350"/>
      <c r="ICL385" s="350"/>
      <c r="ICM385" s="350"/>
      <c r="ICN385" s="350"/>
      <c r="ICO385" s="350"/>
      <c r="ICP385" s="350"/>
      <c r="ICQ385" s="350"/>
      <c r="ICR385" s="350"/>
      <c r="ICS385" s="350"/>
      <c r="ICT385" s="350"/>
      <c r="ICU385" s="350"/>
      <c r="ICV385" s="350"/>
      <c r="ICW385" s="350"/>
      <c r="ICX385" s="350"/>
      <c r="ICY385" s="350"/>
      <c r="ICZ385" s="350"/>
      <c r="IDA385" s="350"/>
      <c r="IDB385" s="350"/>
      <c r="IDC385" s="350"/>
      <c r="IDD385" s="350"/>
      <c r="IDE385" s="350"/>
      <c r="IDF385" s="350"/>
      <c r="IDG385" s="350"/>
      <c r="IDH385" s="350"/>
      <c r="IDI385" s="350"/>
      <c r="IDJ385" s="350"/>
      <c r="IDK385" s="350"/>
      <c r="IDL385" s="350"/>
      <c r="IDM385" s="350"/>
      <c r="IDN385" s="350"/>
      <c r="IDO385" s="350"/>
      <c r="IDP385" s="350"/>
      <c r="IDQ385" s="350"/>
      <c r="IDR385" s="350"/>
      <c r="IDS385" s="350"/>
      <c r="IDT385" s="350"/>
      <c r="IDU385" s="350"/>
      <c r="IDV385" s="350"/>
      <c r="IDW385" s="350"/>
      <c r="IDX385" s="350"/>
      <c r="IDY385" s="350"/>
      <c r="IDZ385" s="350"/>
      <c r="IEA385" s="350"/>
      <c r="IEB385" s="350"/>
      <c r="IEC385" s="350"/>
      <c r="IED385" s="350"/>
      <c r="IEE385" s="350"/>
      <c r="IEF385" s="350"/>
      <c r="IEG385" s="350"/>
      <c r="IEH385" s="350"/>
      <c r="IEI385" s="350"/>
      <c r="IEJ385" s="350"/>
      <c r="IEK385" s="350"/>
      <c r="IEL385" s="350"/>
      <c r="IEM385" s="350"/>
      <c r="IEN385" s="350"/>
      <c r="IEO385" s="350"/>
      <c r="IEP385" s="350"/>
      <c r="IEQ385" s="350"/>
      <c r="IER385" s="350"/>
      <c r="IES385" s="350"/>
      <c r="IET385" s="350"/>
      <c r="IEU385" s="350"/>
      <c r="IEV385" s="350"/>
      <c r="IEW385" s="350"/>
      <c r="IEX385" s="350"/>
      <c r="IEY385" s="350"/>
      <c r="IEZ385" s="350"/>
      <c r="IFA385" s="350"/>
      <c r="IFB385" s="350"/>
      <c r="IFC385" s="350"/>
      <c r="IFD385" s="350"/>
      <c r="IFE385" s="350"/>
      <c r="IFF385" s="350"/>
      <c r="IFG385" s="350"/>
      <c r="IFH385" s="350"/>
      <c r="IFI385" s="350"/>
      <c r="IFJ385" s="350"/>
      <c r="IFK385" s="350"/>
      <c r="IFL385" s="350"/>
      <c r="IFM385" s="350"/>
      <c r="IFN385" s="350"/>
      <c r="IFO385" s="350"/>
      <c r="IFP385" s="350"/>
      <c r="IFQ385" s="350"/>
      <c r="IFR385" s="350"/>
      <c r="IFS385" s="350"/>
      <c r="IFT385" s="350"/>
      <c r="IFU385" s="350"/>
      <c r="IFV385" s="350"/>
      <c r="IFW385" s="350"/>
      <c r="IFX385" s="350"/>
      <c r="IFY385" s="350"/>
      <c r="IFZ385" s="350"/>
      <c r="IGA385" s="350"/>
      <c r="IGB385" s="350"/>
      <c r="IGC385" s="350"/>
      <c r="IGD385" s="350"/>
      <c r="IGE385" s="350"/>
      <c r="IGF385" s="350"/>
      <c r="IGG385" s="350"/>
      <c r="IGH385" s="350"/>
      <c r="IGI385" s="350"/>
      <c r="IGJ385" s="350"/>
      <c r="IGK385" s="350"/>
      <c r="IGL385" s="350"/>
      <c r="IGM385" s="350"/>
      <c r="IGN385" s="350"/>
      <c r="IGO385" s="350"/>
      <c r="IGP385" s="350"/>
      <c r="IGQ385" s="350"/>
      <c r="IGR385" s="350"/>
      <c r="IGS385" s="350"/>
      <c r="IGT385" s="350"/>
      <c r="IGU385" s="350"/>
      <c r="IGV385" s="350"/>
      <c r="IGW385" s="350"/>
      <c r="IGX385" s="350"/>
      <c r="IGY385" s="350"/>
      <c r="IGZ385" s="350"/>
      <c r="IHA385" s="350"/>
      <c r="IHB385" s="350"/>
      <c r="IHC385" s="350"/>
      <c r="IHD385" s="350"/>
      <c r="IHE385" s="350"/>
      <c r="IHF385" s="350"/>
      <c r="IHG385" s="350"/>
      <c r="IHH385" s="350"/>
      <c r="IHI385" s="350"/>
      <c r="IHJ385" s="350"/>
      <c r="IHK385" s="350"/>
      <c r="IHL385" s="350"/>
      <c r="IHM385" s="350"/>
      <c r="IHN385" s="350"/>
      <c r="IHO385" s="350"/>
      <c r="IHP385" s="350"/>
      <c r="IHQ385" s="350"/>
      <c r="IHR385" s="350"/>
      <c r="IHS385" s="350"/>
      <c r="IHT385" s="350"/>
      <c r="IHU385" s="350"/>
      <c r="IHV385" s="350"/>
      <c r="IHW385" s="350"/>
      <c r="IHX385" s="350"/>
      <c r="IHY385" s="350"/>
      <c r="IHZ385" s="350"/>
      <c r="IIA385" s="350"/>
      <c r="IIB385" s="350"/>
      <c r="IIC385" s="350"/>
      <c r="IID385" s="350"/>
      <c r="IIE385" s="350"/>
      <c r="IIF385" s="350"/>
      <c r="IIG385" s="350"/>
      <c r="IIH385" s="350"/>
      <c r="III385" s="350"/>
      <c r="IIJ385" s="350"/>
      <c r="IIK385" s="350"/>
      <c r="IIL385" s="350"/>
      <c r="IIM385" s="350"/>
      <c r="IIN385" s="350"/>
      <c r="IIO385" s="350"/>
      <c r="IIP385" s="350"/>
      <c r="IIQ385" s="350"/>
      <c r="IIR385" s="350"/>
      <c r="IIS385" s="350"/>
      <c r="IIT385" s="350"/>
      <c r="IIU385" s="350"/>
      <c r="IIV385" s="350"/>
      <c r="IIW385" s="350"/>
      <c r="IIX385" s="350"/>
      <c r="IIY385" s="350"/>
      <c r="IIZ385" s="350"/>
      <c r="IJA385" s="350"/>
      <c r="IJB385" s="350"/>
      <c r="IJC385" s="350"/>
      <c r="IJD385" s="350"/>
      <c r="IJE385" s="350"/>
      <c r="IJF385" s="350"/>
      <c r="IJG385" s="350"/>
      <c r="IJH385" s="350"/>
      <c r="IJI385" s="350"/>
      <c r="IJJ385" s="350"/>
      <c r="IJK385" s="350"/>
      <c r="IJL385" s="350"/>
      <c r="IJM385" s="350"/>
      <c r="IJN385" s="350"/>
      <c r="IJO385" s="350"/>
      <c r="IJP385" s="350"/>
      <c r="IJQ385" s="350"/>
      <c r="IJR385" s="350"/>
      <c r="IJS385" s="350"/>
      <c r="IJT385" s="350"/>
      <c r="IJU385" s="350"/>
      <c r="IJV385" s="350"/>
      <c r="IJW385" s="350"/>
      <c r="IJX385" s="350"/>
      <c r="IJY385" s="350"/>
      <c r="IJZ385" s="350"/>
      <c r="IKA385" s="350"/>
      <c r="IKB385" s="350"/>
      <c r="IKC385" s="350"/>
      <c r="IKD385" s="350"/>
      <c r="IKE385" s="350"/>
      <c r="IKF385" s="350"/>
      <c r="IKG385" s="350"/>
      <c r="IKH385" s="350"/>
      <c r="IKI385" s="350"/>
      <c r="IKJ385" s="350"/>
      <c r="IKK385" s="350"/>
      <c r="IKL385" s="350"/>
      <c r="IKM385" s="350"/>
      <c r="IKN385" s="350"/>
      <c r="IKO385" s="350"/>
      <c r="IKP385" s="350"/>
      <c r="IKQ385" s="350"/>
      <c r="IKR385" s="350"/>
      <c r="IKS385" s="350"/>
      <c r="IKT385" s="350"/>
      <c r="IKU385" s="350"/>
      <c r="IKV385" s="350"/>
      <c r="IKW385" s="350"/>
      <c r="IKX385" s="350"/>
      <c r="IKY385" s="350"/>
      <c r="IKZ385" s="350"/>
      <c r="ILA385" s="350"/>
      <c r="ILB385" s="350"/>
      <c r="ILC385" s="350"/>
      <c r="ILD385" s="350"/>
      <c r="ILE385" s="350"/>
      <c r="ILF385" s="350"/>
      <c r="ILG385" s="350"/>
      <c r="ILH385" s="350"/>
      <c r="ILI385" s="350"/>
      <c r="ILJ385" s="350"/>
      <c r="ILK385" s="350"/>
      <c r="ILL385" s="350"/>
      <c r="ILM385" s="350"/>
      <c r="ILN385" s="350"/>
      <c r="ILO385" s="350"/>
      <c r="ILP385" s="350"/>
      <c r="ILQ385" s="350"/>
      <c r="ILR385" s="350"/>
      <c r="ILS385" s="350"/>
      <c r="ILT385" s="350"/>
      <c r="ILU385" s="350"/>
      <c r="ILV385" s="350"/>
      <c r="ILW385" s="350"/>
      <c r="ILX385" s="350"/>
      <c r="ILY385" s="350"/>
      <c r="ILZ385" s="350"/>
      <c r="IMA385" s="350"/>
      <c r="IMB385" s="350"/>
      <c r="IMC385" s="350"/>
      <c r="IMD385" s="350"/>
      <c r="IME385" s="350"/>
      <c r="IMF385" s="350"/>
      <c r="IMG385" s="350"/>
      <c r="IMH385" s="350"/>
      <c r="IMI385" s="350"/>
      <c r="IMJ385" s="350"/>
      <c r="IMK385" s="350"/>
      <c r="IML385" s="350"/>
      <c r="IMM385" s="350"/>
      <c r="IMN385" s="350"/>
      <c r="IMO385" s="350"/>
      <c r="IMP385" s="350"/>
      <c r="IMQ385" s="350"/>
      <c r="IMR385" s="350"/>
      <c r="IMS385" s="350"/>
      <c r="IMT385" s="350"/>
      <c r="IMU385" s="350"/>
      <c r="IMV385" s="350"/>
      <c r="IMW385" s="350"/>
      <c r="IMX385" s="350"/>
      <c r="IMY385" s="350"/>
      <c r="IMZ385" s="350"/>
      <c r="INA385" s="350"/>
      <c r="INB385" s="350"/>
      <c r="INC385" s="350"/>
      <c r="IND385" s="350"/>
      <c r="INE385" s="350"/>
      <c r="INF385" s="350"/>
      <c r="ING385" s="350"/>
      <c r="INH385" s="350"/>
      <c r="INI385" s="350"/>
      <c r="INJ385" s="350"/>
      <c r="INK385" s="350"/>
      <c r="INL385" s="350"/>
      <c r="INM385" s="350"/>
      <c r="INN385" s="350"/>
      <c r="INO385" s="350"/>
      <c r="INP385" s="350"/>
      <c r="INQ385" s="350"/>
      <c r="INR385" s="350"/>
      <c r="INS385" s="350"/>
      <c r="INT385" s="350"/>
      <c r="INU385" s="350"/>
      <c r="INV385" s="350"/>
      <c r="INW385" s="350"/>
      <c r="INX385" s="350"/>
      <c r="INY385" s="350"/>
      <c r="INZ385" s="350"/>
      <c r="IOA385" s="350"/>
      <c r="IOB385" s="350"/>
      <c r="IOC385" s="350"/>
      <c r="IOD385" s="350"/>
      <c r="IOE385" s="350"/>
      <c r="IOF385" s="350"/>
      <c r="IOG385" s="350"/>
      <c r="IOH385" s="350"/>
      <c r="IOI385" s="350"/>
      <c r="IOJ385" s="350"/>
      <c r="IOK385" s="350"/>
      <c r="IOL385" s="350"/>
      <c r="IOM385" s="350"/>
      <c r="ION385" s="350"/>
      <c r="IOO385" s="350"/>
      <c r="IOP385" s="350"/>
      <c r="IOQ385" s="350"/>
      <c r="IOR385" s="350"/>
      <c r="IOS385" s="350"/>
      <c r="IOT385" s="350"/>
      <c r="IOU385" s="350"/>
      <c r="IOV385" s="350"/>
      <c r="IOW385" s="350"/>
      <c r="IOX385" s="350"/>
      <c r="IOY385" s="350"/>
      <c r="IOZ385" s="350"/>
      <c r="IPA385" s="350"/>
      <c r="IPB385" s="350"/>
      <c r="IPC385" s="350"/>
      <c r="IPD385" s="350"/>
      <c r="IPE385" s="350"/>
      <c r="IPF385" s="350"/>
      <c r="IPG385" s="350"/>
      <c r="IPH385" s="350"/>
      <c r="IPI385" s="350"/>
      <c r="IPJ385" s="350"/>
      <c r="IPK385" s="350"/>
      <c r="IPL385" s="350"/>
      <c r="IPM385" s="350"/>
      <c r="IPN385" s="350"/>
      <c r="IPO385" s="350"/>
      <c r="IPP385" s="350"/>
      <c r="IPQ385" s="350"/>
      <c r="IPR385" s="350"/>
      <c r="IPS385" s="350"/>
      <c r="IPT385" s="350"/>
      <c r="IPU385" s="350"/>
      <c r="IPV385" s="350"/>
      <c r="IPW385" s="350"/>
      <c r="IPX385" s="350"/>
      <c r="IPY385" s="350"/>
      <c r="IPZ385" s="350"/>
      <c r="IQA385" s="350"/>
      <c r="IQB385" s="350"/>
      <c r="IQC385" s="350"/>
      <c r="IQD385" s="350"/>
      <c r="IQE385" s="350"/>
      <c r="IQF385" s="350"/>
      <c r="IQG385" s="350"/>
      <c r="IQH385" s="350"/>
      <c r="IQI385" s="350"/>
      <c r="IQJ385" s="350"/>
      <c r="IQK385" s="350"/>
      <c r="IQL385" s="350"/>
      <c r="IQM385" s="350"/>
      <c r="IQN385" s="350"/>
      <c r="IQO385" s="350"/>
      <c r="IQP385" s="350"/>
      <c r="IQQ385" s="350"/>
      <c r="IQR385" s="350"/>
      <c r="IQS385" s="350"/>
      <c r="IQT385" s="350"/>
      <c r="IQU385" s="350"/>
      <c r="IQV385" s="350"/>
      <c r="IQW385" s="350"/>
      <c r="IQX385" s="350"/>
      <c r="IQY385" s="350"/>
      <c r="IQZ385" s="350"/>
      <c r="IRA385" s="350"/>
      <c r="IRB385" s="350"/>
      <c r="IRC385" s="350"/>
      <c r="IRD385" s="350"/>
      <c r="IRE385" s="350"/>
      <c r="IRF385" s="350"/>
      <c r="IRG385" s="350"/>
      <c r="IRH385" s="350"/>
      <c r="IRI385" s="350"/>
      <c r="IRJ385" s="350"/>
      <c r="IRK385" s="350"/>
      <c r="IRL385" s="350"/>
      <c r="IRM385" s="350"/>
      <c r="IRN385" s="350"/>
      <c r="IRO385" s="350"/>
      <c r="IRP385" s="350"/>
      <c r="IRQ385" s="350"/>
      <c r="IRR385" s="350"/>
      <c r="IRS385" s="350"/>
      <c r="IRT385" s="350"/>
      <c r="IRU385" s="350"/>
      <c r="IRV385" s="350"/>
      <c r="IRW385" s="350"/>
      <c r="IRX385" s="350"/>
      <c r="IRY385" s="350"/>
      <c r="IRZ385" s="350"/>
      <c r="ISA385" s="350"/>
      <c r="ISB385" s="350"/>
      <c r="ISC385" s="350"/>
      <c r="ISD385" s="350"/>
      <c r="ISE385" s="350"/>
      <c r="ISF385" s="350"/>
      <c r="ISG385" s="350"/>
      <c r="ISH385" s="350"/>
      <c r="ISI385" s="350"/>
      <c r="ISJ385" s="350"/>
      <c r="ISK385" s="350"/>
      <c r="ISL385" s="350"/>
      <c r="ISM385" s="350"/>
      <c r="ISN385" s="350"/>
      <c r="ISO385" s="350"/>
      <c r="ISP385" s="350"/>
      <c r="ISQ385" s="350"/>
      <c r="ISR385" s="350"/>
      <c r="ISS385" s="350"/>
      <c r="IST385" s="350"/>
      <c r="ISU385" s="350"/>
      <c r="ISV385" s="350"/>
      <c r="ISW385" s="350"/>
      <c r="ISX385" s="350"/>
      <c r="ISY385" s="350"/>
      <c r="ISZ385" s="350"/>
      <c r="ITA385" s="350"/>
      <c r="ITB385" s="350"/>
      <c r="ITC385" s="350"/>
      <c r="ITD385" s="350"/>
      <c r="ITE385" s="350"/>
      <c r="ITF385" s="350"/>
      <c r="ITG385" s="350"/>
      <c r="ITH385" s="350"/>
      <c r="ITI385" s="350"/>
      <c r="ITJ385" s="350"/>
      <c r="ITK385" s="350"/>
      <c r="ITL385" s="350"/>
      <c r="ITM385" s="350"/>
      <c r="ITN385" s="350"/>
      <c r="ITO385" s="350"/>
      <c r="ITP385" s="350"/>
      <c r="ITQ385" s="350"/>
      <c r="ITR385" s="350"/>
      <c r="ITS385" s="350"/>
      <c r="ITT385" s="350"/>
      <c r="ITU385" s="350"/>
      <c r="ITV385" s="350"/>
      <c r="ITW385" s="350"/>
      <c r="ITX385" s="350"/>
      <c r="ITY385" s="350"/>
      <c r="ITZ385" s="350"/>
      <c r="IUA385" s="350"/>
      <c r="IUB385" s="350"/>
      <c r="IUC385" s="350"/>
      <c r="IUD385" s="350"/>
      <c r="IUE385" s="350"/>
      <c r="IUF385" s="350"/>
      <c r="IUG385" s="350"/>
      <c r="IUH385" s="350"/>
      <c r="IUI385" s="350"/>
      <c r="IUJ385" s="350"/>
      <c r="IUK385" s="350"/>
      <c r="IUL385" s="350"/>
      <c r="IUM385" s="350"/>
      <c r="IUN385" s="350"/>
      <c r="IUO385" s="350"/>
      <c r="IUP385" s="350"/>
      <c r="IUQ385" s="350"/>
      <c r="IUR385" s="350"/>
      <c r="IUS385" s="350"/>
      <c r="IUT385" s="350"/>
      <c r="IUU385" s="350"/>
      <c r="IUV385" s="350"/>
      <c r="IUW385" s="350"/>
      <c r="IUX385" s="350"/>
      <c r="IUY385" s="350"/>
      <c r="IUZ385" s="350"/>
      <c r="IVA385" s="350"/>
      <c r="IVB385" s="350"/>
      <c r="IVC385" s="350"/>
      <c r="IVD385" s="350"/>
      <c r="IVE385" s="350"/>
      <c r="IVF385" s="350"/>
      <c r="IVG385" s="350"/>
      <c r="IVH385" s="350"/>
      <c r="IVI385" s="350"/>
      <c r="IVJ385" s="350"/>
      <c r="IVK385" s="350"/>
      <c r="IVL385" s="350"/>
      <c r="IVM385" s="350"/>
      <c r="IVN385" s="350"/>
      <c r="IVO385" s="350"/>
      <c r="IVP385" s="350"/>
      <c r="IVQ385" s="350"/>
      <c r="IVR385" s="350"/>
      <c r="IVS385" s="350"/>
      <c r="IVT385" s="350"/>
      <c r="IVU385" s="350"/>
      <c r="IVV385" s="350"/>
      <c r="IVW385" s="350"/>
      <c r="IVX385" s="350"/>
      <c r="IVY385" s="350"/>
      <c r="IVZ385" s="350"/>
      <c r="IWA385" s="350"/>
      <c r="IWB385" s="350"/>
      <c r="IWC385" s="350"/>
      <c r="IWD385" s="350"/>
      <c r="IWE385" s="350"/>
      <c r="IWF385" s="350"/>
      <c r="IWG385" s="350"/>
      <c r="IWH385" s="350"/>
      <c r="IWI385" s="350"/>
      <c r="IWJ385" s="350"/>
      <c r="IWK385" s="350"/>
      <c r="IWL385" s="350"/>
      <c r="IWM385" s="350"/>
      <c r="IWN385" s="350"/>
      <c r="IWO385" s="350"/>
      <c r="IWP385" s="350"/>
      <c r="IWQ385" s="350"/>
      <c r="IWR385" s="350"/>
      <c r="IWS385" s="350"/>
      <c r="IWT385" s="350"/>
      <c r="IWU385" s="350"/>
      <c r="IWV385" s="350"/>
      <c r="IWW385" s="350"/>
      <c r="IWX385" s="350"/>
      <c r="IWY385" s="350"/>
      <c r="IWZ385" s="350"/>
      <c r="IXA385" s="350"/>
      <c r="IXB385" s="350"/>
      <c r="IXC385" s="350"/>
      <c r="IXD385" s="350"/>
      <c r="IXE385" s="350"/>
      <c r="IXF385" s="350"/>
      <c r="IXG385" s="350"/>
      <c r="IXH385" s="350"/>
      <c r="IXI385" s="350"/>
      <c r="IXJ385" s="350"/>
      <c r="IXK385" s="350"/>
      <c r="IXL385" s="350"/>
      <c r="IXM385" s="350"/>
      <c r="IXN385" s="350"/>
      <c r="IXO385" s="350"/>
      <c r="IXP385" s="350"/>
      <c r="IXQ385" s="350"/>
      <c r="IXR385" s="350"/>
      <c r="IXS385" s="350"/>
      <c r="IXT385" s="350"/>
      <c r="IXU385" s="350"/>
      <c r="IXV385" s="350"/>
      <c r="IXW385" s="350"/>
      <c r="IXX385" s="350"/>
      <c r="IXY385" s="350"/>
      <c r="IXZ385" s="350"/>
      <c r="IYA385" s="350"/>
      <c r="IYB385" s="350"/>
      <c r="IYC385" s="350"/>
      <c r="IYD385" s="350"/>
      <c r="IYE385" s="350"/>
      <c r="IYF385" s="350"/>
      <c r="IYG385" s="350"/>
      <c r="IYH385" s="350"/>
      <c r="IYI385" s="350"/>
      <c r="IYJ385" s="350"/>
      <c r="IYK385" s="350"/>
      <c r="IYL385" s="350"/>
      <c r="IYM385" s="350"/>
      <c r="IYN385" s="350"/>
      <c r="IYO385" s="350"/>
      <c r="IYP385" s="350"/>
      <c r="IYQ385" s="350"/>
      <c r="IYR385" s="350"/>
      <c r="IYS385" s="350"/>
      <c r="IYT385" s="350"/>
      <c r="IYU385" s="350"/>
      <c r="IYV385" s="350"/>
      <c r="IYW385" s="350"/>
      <c r="IYX385" s="350"/>
      <c r="IYY385" s="350"/>
      <c r="IYZ385" s="350"/>
      <c r="IZA385" s="350"/>
      <c r="IZB385" s="350"/>
      <c r="IZC385" s="350"/>
      <c r="IZD385" s="350"/>
      <c r="IZE385" s="350"/>
      <c r="IZF385" s="350"/>
      <c r="IZG385" s="350"/>
      <c r="IZH385" s="350"/>
      <c r="IZI385" s="350"/>
      <c r="IZJ385" s="350"/>
      <c r="IZK385" s="350"/>
      <c r="IZL385" s="350"/>
      <c r="IZM385" s="350"/>
      <c r="IZN385" s="350"/>
      <c r="IZO385" s="350"/>
      <c r="IZP385" s="350"/>
      <c r="IZQ385" s="350"/>
      <c r="IZR385" s="350"/>
      <c r="IZS385" s="350"/>
      <c r="IZT385" s="350"/>
      <c r="IZU385" s="350"/>
      <c r="IZV385" s="350"/>
      <c r="IZW385" s="350"/>
      <c r="IZX385" s="350"/>
      <c r="IZY385" s="350"/>
      <c r="IZZ385" s="350"/>
      <c r="JAA385" s="350"/>
      <c r="JAB385" s="350"/>
      <c r="JAC385" s="350"/>
      <c r="JAD385" s="350"/>
      <c r="JAE385" s="350"/>
      <c r="JAF385" s="350"/>
      <c r="JAG385" s="350"/>
      <c r="JAH385" s="350"/>
      <c r="JAI385" s="350"/>
      <c r="JAJ385" s="350"/>
      <c r="JAK385" s="350"/>
      <c r="JAL385" s="350"/>
      <c r="JAM385" s="350"/>
      <c r="JAN385" s="350"/>
      <c r="JAO385" s="350"/>
      <c r="JAP385" s="350"/>
      <c r="JAQ385" s="350"/>
      <c r="JAR385" s="350"/>
      <c r="JAS385" s="350"/>
      <c r="JAT385" s="350"/>
      <c r="JAU385" s="350"/>
      <c r="JAV385" s="350"/>
      <c r="JAW385" s="350"/>
      <c r="JAX385" s="350"/>
      <c r="JAY385" s="350"/>
      <c r="JAZ385" s="350"/>
      <c r="JBA385" s="350"/>
      <c r="JBB385" s="350"/>
      <c r="JBC385" s="350"/>
      <c r="JBD385" s="350"/>
      <c r="JBE385" s="350"/>
      <c r="JBF385" s="350"/>
      <c r="JBG385" s="350"/>
      <c r="JBH385" s="350"/>
      <c r="JBI385" s="350"/>
      <c r="JBJ385" s="350"/>
      <c r="JBK385" s="350"/>
      <c r="JBL385" s="350"/>
      <c r="JBM385" s="350"/>
      <c r="JBN385" s="350"/>
      <c r="JBO385" s="350"/>
      <c r="JBP385" s="350"/>
      <c r="JBQ385" s="350"/>
      <c r="JBR385" s="350"/>
      <c r="JBS385" s="350"/>
      <c r="JBT385" s="350"/>
      <c r="JBU385" s="350"/>
      <c r="JBV385" s="350"/>
      <c r="JBW385" s="350"/>
      <c r="JBX385" s="350"/>
      <c r="JBY385" s="350"/>
      <c r="JBZ385" s="350"/>
      <c r="JCA385" s="350"/>
      <c r="JCB385" s="350"/>
      <c r="JCC385" s="350"/>
      <c r="JCD385" s="350"/>
      <c r="JCE385" s="350"/>
      <c r="JCF385" s="350"/>
      <c r="JCG385" s="350"/>
      <c r="JCH385" s="350"/>
      <c r="JCI385" s="350"/>
      <c r="JCJ385" s="350"/>
      <c r="JCK385" s="350"/>
      <c r="JCL385" s="350"/>
      <c r="JCM385" s="350"/>
      <c r="JCN385" s="350"/>
      <c r="JCO385" s="350"/>
      <c r="JCP385" s="350"/>
      <c r="JCQ385" s="350"/>
      <c r="JCR385" s="350"/>
      <c r="JCS385" s="350"/>
      <c r="JCT385" s="350"/>
      <c r="JCU385" s="350"/>
      <c r="JCV385" s="350"/>
      <c r="JCW385" s="350"/>
      <c r="JCX385" s="350"/>
      <c r="JCY385" s="350"/>
      <c r="JCZ385" s="350"/>
      <c r="JDA385" s="350"/>
      <c r="JDB385" s="350"/>
      <c r="JDC385" s="350"/>
      <c r="JDD385" s="350"/>
      <c r="JDE385" s="350"/>
      <c r="JDF385" s="350"/>
      <c r="JDG385" s="350"/>
      <c r="JDH385" s="350"/>
      <c r="JDI385" s="350"/>
      <c r="JDJ385" s="350"/>
      <c r="JDK385" s="350"/>
      <c r="JDL385" s="350"/>
      <c r="JDM385" s="350"/>
      <c r="JDN385" s="350"/>
      <c r="JDO385" s="350"/>
      <c r="JDP385" s="350"/>
      <c r="JDQ385" s="350"/>
      <c r="JDR385" s="350"/>
      <c r="JDS385" s="350"/>
      <c r="JDT385" s="350"/>
      <c r="JDU385" s="350"/>
      <c r="JDV385" s="350"/>
      <c r="JDW385" s="350"/>
      <c r="JDX385" s="350"/>
      <c r="JDY385" s="350"/>
      <c r="JDZ385" s="350"/>
      <c r="JEA385" s="350"/>
      <c r="JEB385" s="350"/>
      <c r="JEC385" s="350"/>
      <c r="JED385" s="350"/>
      <c r="JEE385" s="350"/>
      <c r="JEF385" s="350"/>
      <c r="JEG385" s="350"/>
      <c r="JEH385" s="350"/>
      <c r="JEI385" s="350"/>
      <c r="JEJ385" s="350"/>
      <c r="JEK385" s="350"/>
      <c r="JEL385" s="350"/>
      <c r="JEM385" s="350"/>
      <c r="JEN385" s="350"/>
      <c r="JEO385" s="350"/>
      <c r="JEP385" s="350"/>
      <c r="JEQ385" s="350"/>
      <c r="JER385" s="350"/>
      <c r="JES385" s="350"/>
      <c r="JET385" s="350"/>
      <c r="JEU385" s="350"/>
      <c r="JEV385" s="350"/>
      <c r="JEW385" s="350"/>
      <c r="JEX385" s="350"/>
      <c r="JEY385" s="350"/>
      <c r="JEZ385" s="350"/>
      <c r="JFA385" s="350"/>
      <c r="JFB385" s="350"/>
      <c r="JFC385" s="350"/>
      <c r="JFD385" s="350"/>
      <c r="JFE385" s="350"/>
      <c r="JFF385" s="350"/>
      <c r="JFG385" s="350"/>
      <c r="JFH385" s="350"/>
      <c r="JFI385" s="350"/>
      <c r="JFJ385" s="350"/>
      <c r="JFK385" s="350"/>
      <c r="JFL385" s="350"/>
      <c r="JFM385" s="350"/>
      <c r="JFN385" s="350"/>
      <c r="JFO385" s="350"/>
      <c r="JFP385" s="350"/>
      <c r="JFQ385" s="350"/>
      <c r="JFR385" s="350"/>
      <c r="JFS385" s="350"/>
      <c r="JFT385" s="350"/>
      <c r="JFU385" s="350"/>
      <c r="JFV385" s="350"/>
      <c r="JFW385" s="350"/>
      <c r="JFX385" s="350"/>
      <c r="JFY385" s="350"/>
      <c r="JFZ385" s="350"/>
      <c r="JGA385" s="350"/>
      <c r="JGB385" s="350"/>
      <c r="JGC385" s="350"/>
      <c r="JGD385" s="350"/>
      <c r="JGE385" s="350"/>
      <c r="JGF385" s="350"/>
      <c r="JGG385" s="350"/>
      <c r="JGH385" s="350"/>
      <c r="JGI385" s="350"/>
      <c r="JGJ385" s="350"/>
      <c r="JGK385" s="350"/>
      <c r="JGL385" s="350"/>
      <c r="JGM385" s="350"/>
      <c r="JGN385" s="350"/>
      <c r="JGO385" s="350"/>
      <c r="JGP385" s="350"/>
      <c r="JGQ385" s="350"/>
      <c r="JGR385" s="350"/>
      <c r="JGS385" s="350"/>
      <c r="JGT385" s="350"/>
      <c r="JGU385" s="350"/>
      <c r="JGV385" s="350"/>
      <c r="JGW385" s="350"/>
      <c r="JGX385" s="350"/>
      <c r="JGY385" s="350"/>
      <c r="JGZ385" s="350"/>
      <c r="JHA385" s="350"/>
      <c r="JHB385" s="350"/>
      <c r="JHC385" s="350"/>
      <c r="JHD385" s="350"/>
      <c r="JHE385" s="350"/>
      <c r="JHF385" s="350"/>
      <c r="JHG385" s="350"/>
      <c r="JHH385" s="350"/>
      <c r="JHI385" s="350"/>
      <c r="JHJ385" s="350"/>
      <c r="JHK385" s="350"/>
      <c r="JHL385" s="350"/>
      <c r="JHM385" s="350"/>
      <c r="JHN385" s="350"/>
      <c r="JHO385" s="350"/>
      <c r="JHP385" s="350"/>
      <c r="JHQ385" s="350"/>
      <c r="JHR385" s="350"/>
      <c r="JHS385" s="350"/>
      <c r="JHT385" s="350"/>
      <c r="JHU385" s="350"/>
      <c r="JHV385" s="350"/>
      <c r="JHW385" s="350"/>
      <c r="JHX385" s="350"/>
      <c r="JHY385" s="350"/>
      <c r="JHZ385" s="350"/>
      <c r="JIA385" s="350"/>
      <c r="JIB385" s="350"/>
      <c r="JIC385" s="350"/>
      <c r="JID385" s="350"/>
      <c r="JIE385" s="350"/>
      <c r="JIF385" s="350"/>
      <c r="JIG385" s="350"/>
      <c r="JIH385" s="350"/>
      <c r="JII385" s="350"/>
      <c r="JIJ385" s="350"/>
      <c r="JIK385" s="350"/>
      <c r="JIL385" s="350"/>
      <c r="JIM385" s="350"/>
      <c r="JIN385" s="350"/>
      <c r="JIO385" s="350"/>
      <c r="JIP385" s="350"/>
      <c r="JIQ385" s="350"/>
      <c r="JIR385" s="350"/>
      <c r="JIS385" s="350"/>
      <c r="JIT385" s="350"/>
      <c r="JIU385" s="350"/>
      <c r="JIV385" s="350"/>
      <c r="JIW385" s="350"/>
      <c r="JIX385" s="350"/>
      <c r="JIY385" s="350"/>
      <c r="JIZ385" s="350"/>
      <c r="JJA385" s="350"/>
      <c r="JJB385" s="350"/>
      <c r="JJC385" s="350"/>
      <c r="JJD385" s="350"/>
      <c r="JJE385" s="350"/>
      <c r="JJF385" s="350"/>
      <c r="JJG385" s="350"/>
      <c r="JJH385" s="350"/>
      <c r="JJI385" s="350"/>
      <c r="JJJ385" s="350"/>
      <c r="JJK385" s="350"/>
      <c r="JJL385" s="350"/>
      <c r="JJM385" s="350"/>
      <c r="JJN385" s="350"/>
      <c r="JJO385" s="350"/>
      <c r="JJP385" s="350"/>
      <c r="JJQ385" s="350"/>
      <c r="JJR385" s="350"/>
      <c r="JJS385" s="350"/>
      <c r="JJT385" s="350"/>
      <c r="JJU385" s="350"/>
      <c r="JJV385" s="350"/>
      <c r="JJW385" s="350"/>
      <c r="JJX385" s="350"/>
      <c r="JJY385" s="350"/>
      <c r="JJZ385" s="350"/>
      <c r="JKA385" s="350"/>
      <c r="JKB385" s="350"/>
      <c r="JKC385" s="350"/>
      <c r="JKD385" s="350"/>
      <c r="JKE385" s="350"/>
      <c r="JKF385" s="350"/>
      <c r="JKG385" s="350"/>
      <c r="JKH385" s="350"/>
      <c r="JKI385" s="350"/>
      <c r="JKJ385" s="350"/>
      <c r="JKK385" s="350"/>
      <c r="JKL385" s="350"/>
      <c r="JKM385" s="350"/>
      <c r="JKN385" s="350"/>
      <c r="JKO385" s="350"/>
      <c r="JKP385" s="350"/>
      <c r="JKQ385" s="350"/>
      <c r="JKR385" s="350"/>
      <c r="JKS385" s="350"/>
      <c r="JKT385" s="350"/>
      <c r="JKU385" s="350"/>
      <c r="JKV385" s="350"/>
      <c r="JKW385" s="350"/>
      <c r="JKX385" s="350"/>
      <c r="JKY385" s="350"/>
      <c r="JKZ385" s="350"/>
      <c r="JLA385" s="350"/>
      <c r="JLB385" s="350"/>
      <c r="JLC385" s="350"/>
      <c r="JLD385" s="350"/>
      <c r="JLE385" s="350"/>
      <c r="JLF385" s="350"/>
      <c r="JLG385" s="350"/>
      <c r="JLH385" s="350"/>
      <c r="JLI385" s="350"/>
      <c r="JLJ385" s="350"/>
      <c r="JLK385" s="350"/>
      <c r="JLL385" s="350"/>
      <c r="JLM385" s="350"/>
      <c r="JLN385" s="350"/>
      <c r="JLO385" s="350"/>
      <c r="JLP385" s="350"/>
      <c r="JLQ385" s="350"/>
      <c r="JLR385" s="350"/>
      <c r="JLS385" s="350"/>
      <c r="JLT385" s="350"/>
      <c r="JLU385" s="350"/>
      <c r="JLV385" s="350"/>
      <c r="JLW385" s="350"/>
      <c r="JLX385" s="350"/>
      <c r="JLY385" s="350"/>
      <c r="JLZ385" s="350"/>
      <c r="JMA385" s="350"/>
      <c r="JMB385" s="350"/>
      <c r="JMC385" s="350"/>
      <c r="JMD385" s="350"/>
      <c r="JME385" s="350"/>
      <c r="JMF385" s="350"/>
      <c r="JMG385" s="350"/>
      <c r="JMH385" s="350"/>
      <c r="JMI385" s="350"/>
      <c r="JMJ385" s="350"/>
      <c r="JMK385" s="350"/>
      <c r="JML385" s="350"/>
      <c r="JMM385" s="350"/>
      <c r="JMN385" s="350"/>
      <c r="JMO385" s="350"/>
      <c r="JMP385" s="350"/>
      <c r="JMQ385" s="350"/>
      <c r="JMR385" s="350"/>
      <c r="JMS385" s="350"/>
      <c r="JMT385" s="350"/>
      <c r="JMU385" s="350"/>
      <c r="JMV385" s="350"/>
      <c r="JMW385" s="350"/>
      <c r="JMX385" s="350"/>
      <c r="JMY385" s="350"/>
      <c r="JMZ385" s="350"/>
      <c r="JNA385" s="350"/>
      <c r="JNB385" s="350"/>
      <c r="JNC385" s="350"/>
      <c r="JND385" s="350"/>
      <c r="JNE385" s="350"/>
      <c r="JNF385" s="350"/>
      <c r="JNG385" s="350"/>
      <c r="JNH385" s="350"/>
      <c r="JNI385" s="350"/>
      <c r="JNJ385" s="350"/>
      <c r="JNK385" s="350"/>
      <c r="JNL385" s="350"/>
      <c r="JNM385" s="350"/>
      <c r="JNN385" s="350"/>
      <c r="JNO385" s="350"/>
      <c r="JNP385" s="350"/>
      <c r="JNQ385" s="350"/>
      <c r="JNR385" s="350"/>
      <c r="JNS385" s="350"/>
      <c r="JNT385" s="350"/>
      <c r="JNU385" s="350"/>
      <c r="JNV385" s="350"/>
      <c r="JNW385" s="350"/>
      <c r="JNX385" s="350"/>
      <c r="JNY385" s="350"/>
      <c r="JNZ385" s="350"/>
      <c r="JOA385" s="350"/>
      <c r="JOB385" s="350"/>
      <c r="JOC385" s="350"/>
      <c r="JOD385" s="350"/>
      <c r="JOE385" s="350"/>
      <c r="JOF385" s="350"/>
      <c r="JOG385" s="350"/>
      <c r="JOH385" s="350"/>
      <c r="JOI385" s="350"/>
      <c r="JOJ385" s="350"/>
      <c r="JOK385" s="350"/>
      <c r="JOL385" s="350"/>
      <c r="JOM385" s="350"/>
      <c r="JON385" s="350"/>
      <c r="JOO385" s="350"/>
      <c r="JOP385" s="350"/>
      <c r="JOQ385" s="350"/>
      <c r="JOR385" s="350"/>
      <c r="JOS385" s="350"/>
      <c r="JOT385" s="350"/>
      <c r="JOU385" s="350"/>
      <c r="JOV385" s="350"/>
      <c r="JOW385" s="350"/>
      <c r="JOX385" s="350"/>
      <c r="JOY385" s="350"/>
      <c r="JOZ385" s="350"/>
      <c r="JPA385" s="350"/>
      <c r="JPB385" s="350"/>
      <c r="JPC385" s="350"/>
      <c r="JPD385" s="350"/>
      <c r="JPE385" s="350"/>
      <c r="JPF385" s="350"/>
      <c r="JPG385" s="350"/>
      <c r="JPH385" s="350"/>
      <c r="JPI385" s="350"/>
      <c r="JPJ385" s="350"/>
      <c r="JPK385" s="350"/>
      <c r="JPL385" s="350"/>
      <c r="JPM385" s="350"/>
      <c r="JPN385" s="350"/>
      <c r="JPO385" s="350"/>
      <c r="JPP385" s="350"/>
      <c r="JPQ385" s="350"/>
      <c r="JPR385" s="350"/>
      <c r="JPS385" s="350"/>
      <c r="JPT385" s="350"/>
      <c r="JPU385" s="350"/>
      <c r="JPV385" s="350"/>
      <c r="JPW385" s="350"/>
      <c r="JPX385" s="350"/>
      <c r="JPY385" s="350"/>
      <c r="JPZ385" s="350"/>
      <c r="JQA385" s="350"/>
      <c r="JQB385" s="350"/>
      <c r="JQC385" s="350"/>
      <c r="JQD385" s="350"/>
      <c r="JQE385" s="350"/>
      <c r="JQF385" s="350"/>
      <c r="JQG385" s="350"/>
      <c r="JQH385" s="350"/>
      <c r="JQI385" s="350"/>
      <c r="JQJ385" s="350"/>
      <c r="JQK385" s="350"/>
      <c r="JQL385" s="350"/>
      <c r="JQM385" s="350"/>
      <c r="JQN385" s="350"/>
      <c r="JQO385" s="350"/>
      <c r="JQP385" s="350"/>
      <c r="JQQ385" s="350"/>
      <c r="JQR385" s="350"/>
      <c r="JQS385" s="350"/>
      <c r="JQT385" s="350"/>
      <c r="JQU385" s="350"/>
      <c r="JQV385" s="350"/>
      <c r="JQW385" s="350"/>
      <c r="JQX385" s="350"/>
      <c r="JQY385" s="350"/>
      <c r="JQZ385" s="350"/>
      <c r="JRA385" s="350"/>
      <c r="JRB385" s="350"/>
      <c r="JRC385" s="350"/>
      <c r="JRD385" s="350"/>
      <c r="JRE385" s="350"/>
      <c r="JRF385" s="350"/>
      <c r="JRG385" s="350"/>
      <c r="JRH385" s="350"/>
      <c r="JRI385" s="350"/>
      <c r="JRJ385" s="350"/>
      <c r="JRK385" s="350"/>
      <c r="JRL385" s="350"/>
      <c r="JRM385" s="350"/>
      <c r="JRN385" s="350"/>
      <c r="JRO385" s="350"/>
      <c r="JRP385" s="350"/>
      <c r="JRQ385" s="350"/>
      <c r="JRR385" s="350"/>
      <c r="JRS385" s="350"/>
      <c r="JRT385" s="350"/>
      <c r="JRU385" s="350"/>
      <c r="JRV385" s="350"/>
      <c r="JRW385" s="350"/>
      <c r="JRX385" s="350"/>
      <c r="JRY385" s="350"/>
      <c r="JRZ385" s="350"/>
      <c r="JSA385" s="350"/>
      <c r="JSB385" s="350"/>
      <c r="JSC385" s="350"/>
      <c r="JSD385" s="350"/>
      <c r="JSE385" s="350"/>
      <c r="JSF385" s="350"/>
      <c r="JSG385" s="350"/>
      <c r="JSH385" s="350"/>
      <c r="JSI385" s="350"/>
      <c r="JSJ385" s="350"/>
      <c r="JSK385" s="350"/>
      <c r="JSL385" s="350"/>
      <c r="JSM385" s="350"/>
      <c r="JSN385" s="350"/>
      <c r="JSO385" s="350"/>
      <c r="JSP385" s="350"/>
      <c r="JSQ385" s="350"/>
      <c r="JSR385" s="350"/>
      <c r="JSS385" s="350"/>
      <c r="JST385" s="350"/>
      <c r="JSU385" s="350"/>
      <c r="JSV385" s="350"/>
      <c r="JSW385" s="350"/>
      <c r="JSX385" s="350"/>
      <c r="JSY385" s="350"/>
      <c r="JSZ385" s="350"/>
      <c r="JTA385" s="350"/>
      <c r="JTB385" s="350"/>
      <c r="JTC385" s="350"/>
      <c r="JTD385" s="350"/>
      <c r="JTE385" s="350"/>
      <c r="JTF385" s="350"/>
      <c r="JTG385" s="350"/>
      <c r="JTH385" s="350"/>
      <c r="JTI385" s="350"/>
      <c r="JTJ385" s="350"/>
      <c r="JTK385" s="350"/>
      <c r="JTL385" s="350"/>
      <c r="JTM385" s="350"/>
      <c r="JTN385" s="350"/>
      <c r="JTO385" s="350"/>
      <c r="JTP385" s="350"/>
      <c r="JTQ385" s="350"/>
      <c r="JTR385" s="350"/>
      <c r="JTS385" s="350"/>
      <c r="JTT385" s="350"/>
      <c r="JTU385" s="350"/>
      <c r="JTV385" s="350"/>
      <c r="JTW385" s="350"/>
      <c r="JTX385" s="350"/>
      <c r="JTY385" s="350"/>
      <c r="JTZ385" s="350"/>
      <c r="JUA385" s="350"/>
      <c r="JUB385" s="350"/>
      <c r="JUC385" s="350"/>
      <c r="JUD385" s="350"/>
      <c r="JUE385" s="350"/>
      <c r="JUF385" s="350"/>
      <c r="JUG385" s="350"/>
      <c r="JUH385" s="350"/>
      <c r="JUI385" s="350"/>
      <c r="JUJ385" s="350"/>
      <c r="JUK385" s="350"/>
      <c r="JUL385" s="350"/>
      <c r="JUM385" s="350"/>
      <c r="JUN385" s="350"/>
      <c r="JUO385" s="350"/>
      <c r="JUP385" s="350"/>
      <c r="JUQ385" s="350"/>
      <c r="JUR385" s="350"/>
      <c r="JUS385" s="350"/>
      <c r="JUT385" s="350"/>
      <c r="JUU385" s="350"/>
      <c r="JUV385" s="350"/>
      <c r="JUW385" s="350"/>
      <c r="JUX385" s="350"/>
      <c r="JUY385" s="350"/>
      <c r="JUZ385" s="350"/>
      <c r="JVA385" s="350"/>
      <c r="JVB385" s="350"/>
      <c r="JVC385" s="350"/>
      <c r="JVD385" s="350"/>
      <c r="JVE385" s="350"/>
      <c r="JVF385" s="350"/>
      <c r="JVG385" s="350"/>
      <c r="JVH385" s="350"/>
      <c r="JVI385" s="350"/>
      <c r="JVJ385" s="350"/>
      <c r="JVK385" s="350"/>
      <c r="JVL385" s="350"/>
      <c r="JVM385" s="350"/>
      <c r="JVN385" s="350"/>
      <c r="JVO385" s="350"/>
      <c r="JVP385" s="350"/>
      <c r="JVQ385" s="350"/>
      <c r="JVR385" s="350"/>
      <c r="JVS385" s="350"/>
      <c r="JVT385" s="350"/>
      <c r="JVU385" s="350"/>
      <c r="JVV385" s="350"/>
      <c r="JVW385" s="350"/>
      <c r="JVX385" s="350"/>
      <c r="JVY385" s="350"/>
      <c r="JVZ385" s="350"/>
      <c r="JWA385" s="350"/>
      <c r="JWB385" s="350"/>
      <c r="JWC385" s="350"/>
      <c r="JWD385" s="350"/>
      <c r="JWE385" s="350"/>
      <c r="JWF385" s="350"/>
      <c r="JWG385" s="350"/>
      <c r="JWH385" s="350"/>
      <c r="JWI385" s="350"/>
      <c r="JWJ385" s="350"/>
      <c r="JWK385" s="350"/>
      <c r="JWL385" s="350"/>
      <c r="JWM385" s="350"/>
      <c r="JWN385" s="350"/>
      <c r="JWO385" s="350"/>
      <c r="JWP385" s="350"/>
      <c r="JWQ385" s="350"/>
      <c r="JWR385" s="350"/>
      <c r="JWS385" s="350"/>
      <c r="JWT385" s="350"/>
      <c r="JWU385" s="350"/>
      <c r="JWV385" s="350"/>
      <c r="JWW385" s="350"/>
      <c r="JWX385" s="350"/>
      <c r="JWY385" s="350"/>
      <c r="JWZ385" s="350"/>
      <c r="JXA385" s="350"/>
      <c r="JXB385" s="350"/>
      <c r="JXC385" s="350"/>
      <c r="JXD385" s="350"/>
      <c r="JXE385" s="350"/>
      <c r="JXF385" s="350"/>
      <c r="JXG385" s="350"/>
      <c r="JXH385" s="350"/>
      <c r="JXI385" s="350"/>
      <c r="JXJ385" s="350"/>
      <c r="JXK385" s="350"/>
      <c r="JXL385" s="350"/>
      <c r="JXM385" s="350"/>
      <c r="JXN385" s="350"/>
      <c r="JXO385" s="350"/>
      <c r="JXP385" s="350"/>
      <c r="JXQ385" s="350"/>
      <c r="JXR385" s="350"/>
      <c r="JXS385" s="350"/>
      <c r="JXT385" s="350"/>
      <c r="JXU385" s="350"/>
      <c r="JXV385" s="350"/>
      <c r="JXW385" s="350"/>
      <c r="JXX385" s="350"/>
      <c r="JXY385" s="350"/>
      <c r="JXZ385" s="350"/>
      <c r="JYA385" s="350"/>
      <c r="JYB385" s="350"/>
      <c r="JYC385" s="350"/>
      <c r="JYD385" s="350"/>
      <c r="JYE385" s="350"/>
      <c r="JYF385" s="350"/>
      <c r="JYG385" s="350"/>
      <c r="JYH385" s="350"/>
      <c r="JYI385" s="350"/>
      <c r="JYJ385" s="350"/>
      <c r="JYK385" s="350"/>
      <c r="JYL385" s="350"/>
      <c r="JYM385" s="350"/>
      <c r="JYN385" s="350"/>
      <c r="JYO385" s="350"/>
      <c r="JYP385" s="350"/>
      <c r="JYQ385" s="350"/>
      <c r="JYR385" s="350"/>
      <c r="JYS385" s="350"/>
      <c r="JYT385" s="350"/>
      <c r="JYU385" s="350"/>
      <c r="JYV385" s="350"/>
      <c r="JYW385" s="350"/>
      <c r="JYX385" s="350"/>
      <c r="JYY385" s="350"/>
      <c r="JYZ385" s="350"/>
      <c r="JZA385" s="350"/>
      <c r="JZB385" s="350"/>
      <c r="JZC385" s="350"/>
      <c r="JZD385" s="350"/>
      <c r="JZE385" s="350"/>
      <c r="JZF385" s="350"/>
      <c r="JZG385" s="350"/>
      <c r="JZH385" s="350"/>
      <c r="JZI385" s="350"/>
      <c r="JZJ385" s="350"/>
      <c r="JZK385" s="350"/>
      <c r="JZL385" s="350"/>
      <c r="JZM385" s="350"/>
      <c r="JZN385" s="350"/>
      <c r="JZO385" s="350"/>
      <c r="JZP385" s="350"/>
      <c r="JZQ385" s="350"/>
      <c r="JZR385" s="350"/>
      <c r="JZS385" s="350"/>
      <c r="JZT385" s="350"/>
      <c r="JZU385" s="350"/>
      <c r="JZV385" s="350"/>
      <c r="JZW385" s="350"/>
      <c r="JZX385" s="350"/>
      <c r="JZY385" s="350"/>
      <c r="JZZ385" s="350"/>
      <c r="KAA385" s="350"/>
      <c r="KAB385" s="350"/>
      <c r="KAC385" s="350"/>
      <c r="KAD385" s="350"/>
      <c r="KAE385" s="350"/>
      <c r="KAF385" s="350"/>
      <c r="KAG385" s="350"/>
      <c r="KAH385" s="350"/>
      <c r="KAI385" s="350"/>
      <c r="KAJ385" s="350"/>
      <c r="KAK385" s="350"/>
      <c r="KAL385" s="350"/>
      <c r="KAM385" s="350"/>
      <c r="KAN385" s="350"/>
      <c r="KAO385" s="350"/>
      <c r="KAP385" s="350"/>
      <c r="KAQ385" s="350"/>
      <c r="KAR385" s="350"/>
      <c r="KAS385" s="350"/>
      <c r="KAT385" s="350"/>
      <c r="KAU385" s="350"/>
      <c r="KAV385" s="350"/>
      <c r="KAW385" s="350"/>
      <c r="KAX385" s="350"/>
      <c r="KAY385" s="350"/>
      <c r="KAZ385" s="350"/>
      <c r="KBA385" s="350"/>
      <c r="KBB385" s="350"/>
      <c r="KBC385" s="350"/>
      <c r="KBD385" s="350"/>
      <c r="KBE385" s="350"/>
      <c r="KBF385" s="350"/>
      <c r="KBG385" s="350"/>
      <c r="KBH385" s="350"/>
      <c r="KBI385" s="350"/>
      <c r="KBJ385" s="350"/>
      <c r="KBK385" s="350"/>
      <c r="KBL385" s="350"/>
      <c r="KBM385" s="350"/>
      <c r="KBN385" s="350"/>
      <c r="KBO385" s="350"/>
      <c r="KBP385" s="350"/>
      <c r="KBQ385" s="350"/>
      <c r="KBR385" s="350"/>
      <c r="KBS385" s="350"/>
      <c r="KBT385" s="350"/>
      <c r="KBU385" s="350"/>
      <c r="KBV385" s="350"/>
      <c r="KBW385" s="350"/>
      <c r="KBX385" s="350"/>
      <c r="KBY385" s="350"/>
      <c r="KBZ385" s="350"/>
      <c r="KCA385" s="350"/>
      <c r="KCB385" s="350"/>
      <c r="KCC385" s="350"/>
      <c r="KCD385" s="350"/>
      <c r="KCE385" s="350"/>
      <c r="KCF385" s="350"/>
      <c r="KCG385" s="350"/>
      <c r="KCH385" s="350"/>
      <c r="KCI385" s="350"/>
      <c r="KCJ385" s="350"/>
      <c r="KCK385" s="350"/>
      <c r="KCL385" s="350"/>
      <c r="KCM385" s="350"/>
      <c r="KCN385" s="350"/>
      <c r="KCO385" s="350"/>
      <c r="KCP385" s="350"/>
      <c r="KCQ385" s="350"/>
      <c r="KCR385" s="350"/>
      <c r="KCS385" s="350"/>
      <c r="KCT385" s="350"/>
      <c r="KCU385" s="350"/>
      <c r="KCV385" s="350"/>
      <c r="KCW385" s="350"/>
      <c r="KCX385" s="350"/>
      <c r="KCY385" s="350"/>
      <c r="KCZ385" s="350"/>
      <c r="KDA385" s="350"/>
      <c r="KDB385" s="350"/>
      <c r="KDC385" s="350"/>
      <c r="KDD385" s="350"/>
      <c r="KDE385" s="350"/>
      <c r="KDF385" s="350"/>
      <c r="KDG385" s="350"/>
      <c r="KDH385" s="350"/>
      <c r="KDI385" s="350"/>
      <c r="KDJ385" s="350"/>
      <c r="KDK385" s="350"/>
      <c r="KDL385" s="350"/>
      <c r="KDM385" s="350"/>
      <c r="KDN385" s="350"/>
      <c r="KDO385" s="350"/>
      <c r="KDP385" s="350"/>
      <c r="KDQ385" s="350"/>
      <c r="KDR385" s="350"/>
      <c r="KDS385" s="350"/>
      <c r="KDT385" s="350"/>
      <c r="KDU385" s="350"/>
      <c r="KDV385" s="350"/>
      <c r="KDW385" s="350"/>
      <c r="KDX385" s="350"/>
      <c r="KDY385" s="350"/>
      <c r="KDZ385" s="350"/>
      <c r="KEA385" s="350"/>
      <c r="KEB385" s="350"/>
      <c r="KEC385" s="350"/>
      <c r="KED385" s="350"/>
      <c r="KEE385" s="350"/>
      <c r="KEF385" s="350"/>
      <c r="KEG385" s="350"/>
      <c r="KEH385" s="350"/>
      <c r="KEI385" s="350"/>
      <c r="KEJ385" s="350"/>
      <c r="KEK385" s="350"/>
      <c r="KEL385" s="350"/>
      <c r="KEM385" s="350"/>
      <c r="KEN385" s="350"/>
      <c r="KEO385" s="350"/>
      <c r="KEP385" s="350"/>
      <c r="KEQ385" s="350"/>
      <c r="KER385" s="350"/>
      <c r="KES385" s="350"/>
      <c r="KET385" s="350"/>
      <c r="KEU385" s="350"/>
      <c r="KEV385" s="350"/>
      <c r="KEW385" s="350"/>
      <c r="KEX385" s="350"/>
      <c r="KEY385" s="350"/>
      <c r="KEZ385" s="350"/>
      <c r="KFA385" s="350"/>
      <c r="KFB385" s="350"/>
      <c r="KFC385" s="350"/>
      <c r="KFD385" s="350"/>
      <c r="KFE385" s="350"/>
      <c r="KFF385" s="350"/>
      <c r="KFG385" s="350"/>
      <c r="KFH385" s="350"/>
      <c r="KFI385" s="350"/>
      <c r="KFJ385" s="350"/>
      <c r="KFK385" s="350"/>
      <c r="KFL385" s="350"/>
      <c r="KFM385" s="350"/>
      <c r="KFN385" s="350"/>
      <c r="KFO385" s="350"/>
      <c r="KFP385" s="350"/>
      <c r="KFQ385" s="350"/>
      <c r="KFR385" s="350"/>
      <c r="KFS385" s="350"/>
      <c r="KFT385" s="350"/>
      <c r="KFU385" s="350"/>
      <c r="KFV385" s="350"/>
      <c r="KFW385" s="350"/>
      <c r="KFX385" s="350"/>
      <c r="KFY385" s="350"/>
      <c r="KFZ385" s="350"/>
      <c r="KGA385" s="350"/>
      <c r="KGB385" s="350"/>
      <c r="KGC385" s="350"/>
      <c r="KGD385" s="350"/>
      <c r="KGE385" s="350"/>
      <c r="KGF385" s="350"/>
      <c r="KGG385" s="350"/>
      <c r="KGH385" s="350"/>
      <c r="KGI385" s="350"/>
      <c r="KGJ385" s="350"/>
      <c r="KGK385" s="350"/>
      <c r="KGL385" s="350"/>
      <c r="KGM385" s="350"/>
      <c r="KGN385" s="350"/>
      <c r="KGO385" s="350"/>
      <c r="KGP385" s="350"/>
      <c r="KGQ385" s="350"/>
      <c r="KGR385" s="350"/>
      <c r="KGS385" s="350"/>
      <c r="KGT385" s="350"/>
      <c r="KGU385" s="350"/>
      <c r="KGV385" s="350"/>
      <c r="KGW385" s="350"/>
      <c r="KGX385" s="350"/>
      <c r="KGY385" s="350"/>
      <c r="KGZ385" s="350"/>
      <c r="KHA385" s="350"/>
      <c r="KHB385" s="350"/>
      <c r="KHC385" s="350"/>
      <c r="KHD385" s="350"/>
      <c r="KHE385" s="350"/>
      <c r="KHF385" s="350"/>
      <c r="KHG385" s="350"/>
      <c r="KHH385" s="350"/>
      <c r="KHI385" s="350"/>
      <c r="KHJ385" s="350"/>
      <c r="KHK385" s="350"/>
      <c r="KHL385" s="350"/>
      <c r="KHM385" s="350"/>
      <c r="KHN385" s="350"/>
      <c r="KHO385" s="350"/>
      <c r="KHP385" s="350"/>
      <c r="KHQ385" s="350"/>
      <c r="KHR385" s="350"/>
      <c r="KHS385" s="350"/>
      <c r="KHT385" s="350"/>
      <c r="KHU385" s="350"/>
      <c r="KHV385" s="350"/>
      <c r="KHW385" s="350"/>
      <c r="KHX385" s="350"/>
      <c r="KHY385" s="350"/>
      <c r="KHZ385" s="350"/>
      <c r="KIA385" s="350"/>
      <c r="KIB385" s="350"/>
      <c r="KIC385" s="350"/>
      <c r="KID385" s="350"/>
      <c r="KIE385" s="350"/>
      <c r="KIF385" s="350"/>
      <c r="KIG385" s="350"/>
      <c r="KIH385" s="350"/>
      <c r="KII385" s="350"/>
      <c r="KIJ385" s="350"/>
      <c r="KIK385" s="350"/>
      <c r="KIL385" s="350"/>
      <c r="KIM385" s="350"/>
      <c r="KIN385" s="350"/>
      <c r="KIO385" s="350"/>
      <c r="KIP385" s="350"/>
      <c r="KIQ385" s="350"/>
      <c r="KIR385" s="350"/>
      <c r="KIS385" s="350"/>
      <c r="KIT385" s="350"/>
      <c r="KIU385" s="350"/>
      <c r="KIV385" s="350"/>
      <c r="KIW385" s="350"/>
      <c r="KIX385" s="350"/>
      <c r="KIY385" s="350"/>
      <c r="KIZ385" s="350"/>
      <c r="KJA385" s="350"/>
      <c r="KJB385" s="350"/>
      <c r="KJC385" s="350"/>
      <c r="KJD385" s="350"/>
      <c r="KJE385" s="350"/>
      <c r="KJF385" s="350"/>
      <c r="KJG385" s="350"/>
      <c r="KJH385" s="350"/>
      <c r="KJI385" s="350"/>
      <c r="KJJ385" s="350"/>
      <c r="KJK385" s="350"/>
      <c r="KJL385" s="350"/>
      <c r="KJM385" s="350"/>
      <c r="KJN385" s="350"/>
      <c r="KJO385" s="350"/>
      <c r="KJP385" s="350"/>
      <c r="KJQ385" s="350"/>
      <c r="KJR385" s="350"/>
      <c r="KJS385" s="350"/>
      <c r="KJT385" s="350"/>
      <c r="KJU385" s="350"/>
      <c r="KJV385" s="350"/>
      <c r="KJW385" s="350"/>
      <c r="KJX385" s="350"/>
      <c r="KJY385" s="350"/>
      <c r="KJZ385" s="350"/>
      <c r="KKA385" s="350"/>
      <c r="KKB385" s="350"/>
      <c r="KKC385" s="350"/>
      <c r="KKD385" s="350"/>
      <c r="KKE385" s="350"/>
      <c r="KKF385" s="350"/>
      <c r="KKG385" s="350"/>
      <c r="KKH385" s="350"/>
      <c r="KKI385" s="350"/>
      <c r="KKJ385" s="350"/>
      <c r="KKK385" s="350"/>
      <c r="KKL385" s="350"/>
      <c r="KKM385" s="350"/>
      <c r="KKN385" s="350"/>
      <c r="KKO385" s="350"/>
      <c r="KKP385" s="350"/>
      <c r="KKQ385" s="350"/>
      <c r="KKR385" s="350"/>
      <c r="KKS385" s="350"/>
      <c r="KKT385" s="350"/>
      <c r="KKU385" s="350"/>
      <c r="KKV385" s="350"/>
      <c r="KKW385" s="350"/>
      <c r="KKX385" s="350"/>
      <c r="KKY385" s="350"/>
      <c r="KKZ385" s="350"/>
      <c r="KLA385" s="350"/>
      <c r="KLB385" s="350"/>
      <c r="KLC385" s="350"/>
      <c r="KLD385" s="350"/>
      <c r="KLE385" s="350"/>
      <c r="KLF385" s="350"/>
      <c r="KLG385" s="350"/>
      <c r="KLH385" s="350"/>
      <c r="KLI385" s="350"/>
      <c r="KLJ385" s="350"/>
      <c r="KLK385" s="350"/>
      <c r="KLL385" s="350"/>
      <c r="KLM385" s="350"/>
      <c r="KLN385" s="350"/>
      <c r="KLO385" s="350"/>
      <c r="KLP385" s="350"/>
      <c r="KLQ385" s="350"/>
      <c r="KLR385" s="350"/>
      <c r="KLS385" s="350"/>
      <c r="KLT385" s="350"/>
      <c r="KLU385" s="350"/>
      <c r="KLV385" s="350"/>
      <c r="KLW385" s="350"/>
      <c r="KLX385" s="350"/>
      <c r="KLY385" s="350"/>
      <c r="KLZ385" s="350"/>
      <c r="KMA385" s="350"/>
      <c r="KMB385" s="350"/>
      <c r="KMC385" s="350"/>
      <c r="KMD385" s="350"/>
      <c r="KME385" s="350"/>
      <c r="KMF385" s="350"/>
      <c r="KMG385" s="350"/>
      <c r="KMH385" s="350"/>
      <c r="KMI385" s="350"/>
      <c r="KMJ385" s="350"/>
      <c r="KMK385" s="350"/>
      <c r="KML385" s="350"/>
      <c r="KMM385" s="350"/>
      <c r="KMN385" s="350"/>
      <c r="KMO385" s="350"/>
      <c r="KMP385" s="350"/>
      <c r="KMQ385" s="350"/>
      <c r="KMR385" s="350"/>
      <c r="KMS385" s="350"/>
      <c r="KMT385" s="350"/>
      <c r="KMU385" s="350"/>
      <c r="KMV385" s="350"/>
      <c r="KMW385" s="350"/>
      <c r="KMX385" s="350"/>
      <c r="KMY385" s="350"/>
      <c r="KMZ385" s="350"/>
      <c r="KNA385" s="350"/>
      <c r="KNB385" s="350"/>
      <c r="KNC385" s="350"/>
      <c r="KND385" s="350"/>
      <c r="KNE385" s="350"/>
      <c r="KNF385" s="350"/>
      <c r="KNG385" s="350"/>
      <c r="KNH385" s="350"/>
      <c r="KNI385" s="350"/>
      <c r="KNJ385" s="350"/>
      <c r="KNK385" s="350"/>
      <c r="KNL385" s="350"/>
      <c r="KNM385" s="350"/>
      <c r="KNN385" s="350"/>
      <c r="KNO385" s="350"/>
      <c r="KNP385" s="350"/>
      <c r="KNQ385" s="350"/>
      <c r="KNR385" s="350"/>
      <c r="KNS385" s="350"/>
      <c r="KNT385" s="350"/>
      <c r="KNU385" s="350"/>
      <c r="KNV385" s="350"/>
      <c r="KNW385" s="350"/>
      <c r="KNX385" s="350"/>
      <c r="KNY385" s="350"/>
      <c r="KNZ385" s="350"/>
      <c r="KOA385" s="350"/>
      <c r="KOB385" s="350"/>
      <c r="KOC385" s="350"/>
      <c r="KOD385" s="350"/>
      <c r="KOE385" s="350"/>
      <c r="KOF385" s="350"/>
      <c r="KOG385" s="350"/>
      <c r="KOH385" s="350"/>
      <c r="KOI385" s="350"/>
      <c r="KOJ385" s="350"/>
      <c r="KOK385" s="350"/>
      <c r="KOL385" s="350"/>
      <c r="KOM385" s="350"/>
      <c r="KON385" s="350"/>
      <c r="KOO385" s="350"/>
      <c r="KOP385" s="350"/>
      <c r="KOQ385" s="350"/>
      <c r="KOR385" s="350"/>
      <c r="KOS385" s="350"/>
      <c r="KOT385" s="350"/>
      <c r="KOU385" s="350"/>
      <c r="KOV385" s="350"/>
      <c r="KOW385" s="350"/>
      <c r="KOX385" s="350"/>
      <c r="KOY385" s="350"/>
      <c r="KOZ385" s="350"/>
      <c r="KPA385" s="350"/>
      <c r="KPB385" s="350"/>
      <c r="KPC385" s="350"/>
      <c r="KPD385" s="350"/>
      <c r="KPE385" s="350"/>
      <c r="KPF385" s="350"/>
      <c r="KPG385" s="350"/>
      <c r="KPH385" s="350"/>
      <c r="KPI385" s="350"/>
      <c r="KPJ385" s="350"/>
      <c r="KPK385" s="350"/>
      <c r="KPL385" s="350"/>
      <c r="KPM385" s="350"/>
      <c r="KPN385" s="350"/>
      <c r="KPO385" s="350"/>
      <c r="KPP385" s="350"/>
      <c r="KPQ385" s="350"/>
      <c r="KPR385" s="350"/>
      <c r="KPS385" s="350"/>
      <c r="KPT385" s="350"/>
      <c r="KPU385" s="350"/>
      <c r="KPV385" s="350"/>
      <c r="KPW385" s="350"/>
      <c r="KPX385" s="350"/>
      <c r="KPY385" s="350"/>
      <c r="KPZ385" s="350"/>
      <c r="KQA385" s="350"/>
      <c r="KQB385" s="350"/>
      <c r="KQC385" s="350"/>
      <c r="KQD385" s="350"/>
      <c r="KQE385" s="350"/>
      <c r="KQF385" s="350"/>
      <c r="KQG385" s="350"/>
      <c r="KQH385" s="350"/>
      <c r="KQI385" s="350"/>
      <c r="KQJ385" s="350"/>
      <c r="KQK385" s="350"/>
      <c r="KQL385" s="350"/>
      <c r="KQM385" s="350"/>
      <c r="KQN385" s="350"/>
      <c r="KQO385" s="350"/>
      <c r="KQP385" s="350"/>
      <c r="KQQ385" s="350"/>
      <c r="KQR385" s="350"/>
      <c r="KQS385" s="350"/>
      <c r="KQT385" s="350"/>
      <c r="KQU385" s="350"/>
      <c r="KQV385" s="350"/>
      <c r="KQW385" s="350"/>
      <c r="KQX385" s="350"/>
      <c r="KQY385" s="350"/>
      <c r="KQZ385" s="350"/>
      <c r="KRA385" s="350"/>
      <c r="KRB385" s="350"/>
      <c r="KRC385" s="350"/>
      <c r="KRD385" s="350"/>
      <c r="KRE385" s="350"/>
      <c r="KRF385" s="350"/>
      <c r="KRG385" s="350"/>
      <c r="KRH385" s="350"/>
      <c r="KRI385" s="350"/>
      <c r="KRJ385" s="350"/>
      <c r="KRK385" s="350"/>
      <c r="KRL385" s="350"/>
      <c r="KRM385" s="350"/>
      <c r="KRN385" s="350"/>
      <c r="KRO385" s="350"/>
      <c r="KRP385" s="350"/>
      <c r="KRQ385" s="350"/>
      <c r="KRR385" s="350"/>
      <c r="KRS385" s="350"/>
      <c r="KRT385" s="350"/>
      <c r="KRU385" s="350"/>
      <c r="KRV385" s="350"/>
      <c r="KRW385" s="350"/>
      <c r="KRX385" s="350"/>
      <c r="KRY385" s="350"/>
      <c r="KRZ385" s="350"/>
      <c r="KSA385" s="350"/>
      <c r="KSB385" s="350"/>
      <c r="KSC385" s="350"/>
      <c r="KSD385" s="350"/>
      <c r="KSE385" s="350"/>
      <c r="KSF385" s="350"/>
      <c r="KSG385" s="350"/>
      <c r="KSH385" s="350"/>
      <c r="KSI385" s="350"/>
      <c r="KSJ385" s="350"/>
      <c r="KSK385" s="350"/>
      <c r="KSL385" s="350"/>
      <c r="KSM385" s="350"/>
      <c r="KSN385" s="350"/>
      <c r="KSO385" s="350"/>
      <c r="KSP385" s="350"/>
      <c r="KSQ385" s="350"/>
      <c r="KSR385" s="350"/>
      <c r="KSS385" s="350"/>
      <c r="KST385" s="350"/>
      <c r="KSU385" s="350"/>
      <c r="KSV385" s="350"/>
      <c r="KSW385" s="350"/>
      <c r="KSX385" s="350"/>
      <c r="KSY385" s="350"/>
      <c r="KSZ385" s="350"/>
      <c r="KTA385" s="350"/>
      <c r="KTB385" s="350"/>
      <c r="KTC385" s="350"/>
      <c r="KTD385" s="350"/>
      <c r="KTE385" s="350"/>
      <c r="KTF385" s="350"/>
      <c r="KTG385" s="350"/>
      <c r="KTH385" s="350"/>
      <c r="KTI385" s="350"/>
      <c r="KTJ385" s="350"/>
      <c r="KTK385" s="350"/>
      <c r="KTL385" s="350"/>
      <c r="KTM385" s="350"/>
      <c r="KTN385" s="350"/>
      <c r="KTO385" s="350"/>
      <c r="KTP385" s="350"/>
      <c r="KTQ385" s="350"/>
      <c r="KTR385" s="350"/>
      <c r="KTS385" s="350"/>
      <c r="KTT385" s="350"/>
      <c r="KTU385" s="350"/>
      <c r="KTV385" s="350"/>
      <c r="KTW385" s="350"/>
      <c r="KTX385" s="350"/>
      <c r="KTY385" s="350"/>
      <c r="KTZ385" s="350"/>
      <c r="KUA385" s="350"/>
      <c r="KUB385" s="350"/>
      <c r="KUC385" s="350"/>
      <c r="KUD385" s="350"/>
      <c r="KUE385" s="350"/>
      <c r="KUF385" s="350"/>
      <c r="KUG385" s="350"/>
      <c r="KUH385" s="350"/>
      <c r="KUI385" s="350"/>
      <c r="KUJ385" s="350"/>
      <c r="KUK385" s="350"/>
      <c r="KUL385" s="350"/>
      <c r="KUM385" s="350"/>
      <c r="KUN385" s="350"/>
      <c r="KUO385" s="350"/>
      <c r="KUP385" s="350"/>
      <c r="KUQ385" s="350"/>
      <c r="KUR385" s="350"/>
      <c r="KUS385" s="350"/>
      <c r="KUT385" s="350"/>
      <c r="KUU385" s="350"/>
      <c r="KUV385" s="350"/>
      <c r="KUW385" s="350"/>
      <c r="KUX385" s="350"/>
      <c r="KUY385" s="350"/>
      <c r="KUZ385" s="350"/>
      <c r="KVA385" s="350"/>
      <c r="KVB385" s="350"/>
      <c r="KVC385" s="350"/>
      <c r="KVD385" s="350"/>
      <c r="KVE385" s="350"/>
      <c r="KVF385" s="350"/>
      <c r="KVG385" s="350"/>
      <c r="KVH385" s="350"/>
      <c r="KVI385" s="350"/>
      <c r="KVJ385" s="350"/>
      <c r="KVK385" s="350"/>
      <c r="KVL385" s="350"/>
      <c r="KVM385" s="350"/>
      <c r="KVN385" s="350"/>
      <c r="KVO385" s="350"/>
      <c r="KVP385" s="350"/>
      <c r="KVQ385" s="350"/>
      <c r="KVR385" s="350"/>
      <c r="KVS385" s="350"/>
      <c r="KVT385" s="350"/>
      <c r="KVU385" s="350"/>
      <c r="KVV385" s="350"/>
      <c r="KVW385" s="350"/>
      <c r="KVX385" s="350"/>
      <c r="KVY385" s="350"/>
      <c r="KVZ385" s="350"/>
      <c r="KWA385" s="350"/>
      <c r="KWB385" s="350"/>
      <c r="KWC385" s="350"/>
      <c r="KWD385" s="350"/>
      <c r="KWE385" s="350"/>
      <c r="KWF385" s="350"/>
      <c r="KWG385" s="350"/>
      <c r="KWH385" s="350"/>
      <c r="KWI385" s="350"/>
      <c r="KWJ385" s="350"/>
      <c r="KWK385" s="350"/>
      <c r="KWL385" s="350"/>
      <c r="KWM385" s="350"/>
      <c r="KWN385" s="350"/>
      <c r="KWO385" s="350"/>
      <c r="KWP385" s="350"/>
      <c r="KWQ385" s="350"/>
      <c r="KWR385" s="350"/>
      <c r="KWS385" s="350"/>
      <c r="KWT385" s="350"/>
      <c r="KWU385" s="350"/>
      <c r="KWV385" s="350"/>
      <c r="KWW385" s="350"/>
      <c r="KWX385" s="350"/>
      <c r="KWY385" s="350"/>
      <c r="KWZ385" s="350"/>
      <c r="KXA385" s="350"/>
      <c r="KXB385" s="350"/>
      <c r="KXC385" s="350"/>
      <c r="KXD385" s="350"/>
      <c r="KXE385" s="350"/>
      <c r="KXF385" s="350"/>
      <c r="KXG385" s="350"/>
      <c r="KXH385" s="350"/>
      <c r="KXI385" s="350"/>
      <c r="KXJ385" s="350"/>
      <c r="KXK385" s="350"/>
      <c r="KXL385" s="350"/>
      <c r="KXM385" s="350"/>
      <c r="KXN385" s="350"/>
      <c r="KXO385" s="350"/>
      <c r="KXP385" s="350"/>
      <c r="KXQ385" s="350"/>
      <c r="KXR385" s="350"/>
      <c r="KXS385" s="350"/>
      <c r="KXT385" s="350"/>
      <c r="KXU385" s="350"/>
      <c r="KXV385" s="350"/>
      <c r="KXW385" s="350"/>
      <c r="KXX385" s="350"/>
      <c r="KXY385" s="350"/>
      <c r="KXZ385" s="350"/>
      <c r="KYA385" s="350"/>
      <c r="KYB385" s="350"/>
      <c r="KYC385" s="350"/>
      <c r="KYD385" s="350"/>
      <c r="KYE385" s="350"/>
      <c r="KYF385" s="350"/>
      <c r="KYG385" s="350"/>
      <c r="KYH385" s="350"/>
      <c r="KYI385" s="350"/>
      <c r="KYJ385" s="350"/>
      <c r="KYK385" s="350"/>
      <c r="KYL385" s="350"/>
      <c r="KYM385" s="350"/>
      <c r="KYN385" s="350"/>
      <c r="KYO385" s="350"/>
      <c r="KYP385" s="350"/>
      <c r="KYQ385" s="350"/>
      <c r="KYR385" s="350"/>
      <c r="KYS385" s="350"/>
      <c r="KYT385" s="350"/>
      <c r="KYU385" s="350"/>
      <c r="KYV385" s="350"/>
      <c r="KYW385" s="350"/>
      <c r="KYX385" s="350"/>
      <c r="KYY385" s="350"/>
      <c r="KYZ385" s="350"/>
      <c r="KZA385" s="350"/>
      <c r="KZB385" s="350"/>
      <c r="KZC385" s="350"/>
      <c r="KZD385" s="350"/>
      <c r="KZE385" s="350"/>
      <c r="KZF385" s="350"/>
      <c r="KZG385" s="350"/>
      <c r="KZH385" s="350"/>
      <c r="KZI385" s="350"/>
      <c r="KZJ385" s="350"/>
      <c r="KZK385" s="350"/>
      <c r="KZL385" s="350"/>
      <c r="KZM385" s="350"/>
      <c r="KZN385" s="350"/>
      <c r="KZO385" s="350"/>
      <c r="KZP385" s="350"/>
      <c r="KZQ385" s="350"/>
      <c r="KZR385" s="350"/>
      <c r="KZS385" s="350"/>
      <c r="KZT385" s="350"/>
      <c r="KZU385" s="350"/>
      <c r="KZV385" s="350"/>
      <c r="KZW385" s="350"/>
      <c r="KZX385" s="350"/>
      <c r="KZY385" s="350"/>
      <c r="KZZ385" s="350"/>
      <c r="LAA385" s="350"/>
      <c r="LAB385" s="350"/>
      <c r="LAC385" s="350"/>
      <c r="LAD385" s="350"/>
      <c r="LAE385" s="350"/>
      <c r="LAF385" s="350"/>
      <c r="LAG385" s="350"/>
      <c r="LAH385" s="350"/>
      <c r="LAI385" s="350"/>
      <c r="LAJ385" s="350"/>
      <c r="LAK385" s="350"/>
      <c r="LAL385" s="350"/>
      <c r="LAM385" s="350"/>
      <c r="LAN385" s="350"/>
      <c r="LAO385" s="350"/>
      <c r="LAP385" s="350"/>
      <c r="LAQ385" s="350"/>
      <c r="LAR385" s="350"/>
      <c r="LAS385" s="350"/>
      <c r="LAT385" s="350"/>
      <c r="LAU385" s="350"/>
      <c r="LAV385" s="350"/>
      <c r="LAW385" s="350"/>
      <c r="LAX385" s="350"/>
      <c r="LAY385" s="350"/>
      <c r="LAZ385" s="350"/>
      <c r="LBA385" s="350"/>
      <c r="LBB385" s="350"/>
      <c r="LBC385" s="350"/>
      <c r="LBD385" s="350"/>
      <c r="LBE385" s="350"/>
      <c r="LBF385" s="350"/>
      <c r="LBG385" s="350"/>
      <c r="LBH385" s="350"/>
      <c r="LBI385" s="350"/>
      <c r="LBJ385" s="350"/>
      <c r="LBK385" s="350"/>
      <c r="LBL385" s="350"/>
      <c r="LBM385" s="350"/>
      <c r="LBN385" s="350"/>
      <c r="LBO385" s="350"/>
      <c r="LBP385" s="350"/>
      <c r="LBQ385" s="350"/>
      <c r="LBR385" s="350"/>
      <c r="LBS385" s="350"/>
      <c r="LBT385" s="350"/>
      <c r="LBU385" s="350"/>
      <c r="LBV385" s="350"/>
      <c r="LBW385" s="350"/>
      <c r="LBX385" s="350"/>
      <c r="LBY385" s="350"/>
      <c r="LBZ385" s="350"/>
      <c r="LCA385" s="350"/>
      <c r="LCB385" s="350"/>
      <c r="LCC385" s="350"/>
      <c r="LCD385" s="350"/>
      <c r="LCE385" s="350"/>
      <c r="LCF385" s="350"/>
      <c r="LCG385" s="350"/>
      <c r="LCH385" s="350"/>
      <c r="LCI385" s="350"/>
      <c r="LCJ385" s="350"/>
      <c r="LCK385" s="350"/>
      <c r="LCL385" s="350"/>
      <c r="LCM385" s="350"/>
      <c r="LCN385" s="350"/>
      <c r="LCO385" s="350"/>
      <c r="LCP385" s="350"/>
      <c r="LCQ385" s="350"/>
      <c r="LCR385" s="350"/>
      <c r="LCS385" s="350"/>
      <c r="LCT385" s="350"/>
      <c r="LCU385" s="350"/>
      <c r="LCV385" s="350"/>
      <c r="LCW385" s="350"/>
      <c r="LCX385" s="350"/>
      <c r="LCY385" s="350"/>
      <c r="LCZ385" s="350"/>
      <c r="LDA385" s="350"/>
      <c r="LDB385" s="350"/>
      <c r="LDC385" s="350"/>
      <c r="LDD385" s="350"/>
      <c r="LDE385" s="350"/>
      <c r="LDF385" s="350"/>
      <c r="LDG385" s="350"/>
      <c r="LDH385" s="350"/>
      <c r="LDI385" s="350"/>
      <c r="LDJ385" s="350"/>
      <c r="LDK385" s="350"/>
      <c r="LDL385" s="350"/>
      <c r="LDM385" s="350"/>
      <c r="LDN385" s="350"/>
      <c r="LDO385" s="350"/>
      <c r="LDP385" s="350"/>
      <c r="LDQ385" s="350"/>
      <c r="LDR385" s="350"/>
      <c r="LDS385" s="350"/>
      <c r="LDT385" s="350"/>
      <c r="LDU385" s="350"/>
      <c r="LDV385" s="350"/>
      <c r="LDW385" s="350"/>
      <c r="LDX385" s="350"/>
      <c r="LDY385" s="350"/>
      <c r="LDZ385" s="350"/>
      <c r="LEA385" s="350"/>
      <c r="LEB385" s="350"/>
      <c r="LEC385" s="350"/>
      <c r="LED385" s="350"/>
      <c r="LEE385" s="350"/>
      <c r="LEF385" s="350"/>
      <c r="LEG385" s="350"/>
      <c r="LEH385" s="350"/>
      <c r="LEI385" s="350"/>
      <c r="LEJ385" s="350"/>
      <c r="LEK385" s="350"/>
      <c r="LEL385" s="350"/>
      <c r="LEM385" s="350"/>
      <c r="LEN385" s="350"/>
      <c r="LEO385" s="350"/>
      <c r="LEP385" s="350"/>
      <c r="LEQ385" s="350"/>
      <c r="LER385" s="350"/>
      <c r="LES385" s="350"/>
      <c r="LET385" s="350"/>
      <c r="LEU385" s="350"/>
      <c r="LEV385" s="350"/>
      <c r="LEW385" s="350"/>
      <c r="LEX385" s="350"/>
      <c r="LEY385" s="350"/>
      <c r="LEZ385" s="350"/>
      <c r="LFA385" s="350"/>
      <c r="LFB385" s="350"/>
      <c r="LFC385" s="350"/>
      <c r="LFD385" s="350"/>
      <c r="LFE385" s="350"/>
      <c r="LFF385" s="350"/>
      <c r="LFG385" s="350"/>
      <c r="LFH385" s="350"/>
      <c r="LFI385" s="350"/>
      <c r="LFJ385" s="350"/>
      <c r="LFK385" s="350"/>
      <c r="LFL385" s="350"/>
      <c r="LFM385" s="350"/>
      <c r="LFN385" s="350"/>
      <c r="LFO385" s="350"/>
      <c r="LFP385" s="350"/>
      <c r="LFQ385" s="350"/>
      <c r="LFR385" s="350"/>
      <c r="LFS385" s="350"/>
      <c r="LFT385" s="350"/>
      <c r="LFU385" s="350"/>
      <c r="LFV385" s="350"/>
      <c r="LFW385" s="350"/>
      <c r="LFX385" s="350"/>
      <c r="LFY385" s="350"/>
      <c r="LFZ385" s="350"/>
      <c r="LGA385" s="350"/>
      <c r="LGB385" s="350"/>
      <c r="LGC385" s="350"/>
      <c r="LGD385" s="350"/>
      <c r="LGE385" s="350"/>
      <c r="LGF385" s="350"/>
      <c r="LGG385" s="350"/>
      <c r="LGH385" s="350"/>
      <c r="LGI385" s="350"/>
      <c r="LGJ385" s="350"/>
      <c r="LGK385" s="350"/>
      <c r="LGL385" s="350"/>
      <c r="LGM385" s="350"/>
      <c r="LGN385" s="350"/>
      <c r="LGO385" s="350"/>
      <c r="LGP385" s="350"/>
      <c r="LGQ385" s="350"/>
      <c r="LGR385" s="350"/>
      <c r="LGS385" s="350"/>
      <c r="LGT385" s="350"/>
      <c r="LGU385" s="350"/>
      <c r="LGV385" s="350"/>
      <c r="LGW385" s="350"/>
      <c r="LGX385" s="350"/>
      <c r="LGY385" s="350"/>
      <c r="LGZ385" s="350"/>
      <c r="LHA385" s="350"/>
      <c r="LHB385" s="350"/>
      <c r="LHC385" s="350"/>
      <c r="LHD385" s="350"/>
      <c r="LHE385" s="350"/>
      <c r="LHF385" s="350"/>
      <c r="LHG385" s="350"/>
      <c r="LHH385" s="350"/>
      <c r="LHI385" s="350"/>
      <c r="LHJ385" s="350"/>
      <c r="LHK385" s="350"/>
      <c r="LHL385" s="350"/>
      <c r="LHM385" s="350"/>
      <c r="LHN385" s="350"/>
      <c r="LHO385" s="350"/>
      <c r="LHP385" s="350"/>
      <c r="LHQ385" s="350"/>
      <c r="LHR385" s="350"/>
      <c r="LHS385" s="350"/>
      <c r="LHT385" s="350"/>
      <c r="LHU385" s="350"/>
      <c r="LHV385" s="350"/>
      <c r="LHW385" s="350"/>
      <c r="LHX385" s="350"/>
      <c r="LHY385" s="350"/>
      <c r="LHZ385" s="350"/>
      <c r="LIA385" s="350"/>
      <c r="LIB385" s="350"/>
      <c r="LIC385" s="350"/>
      <c r="LID385" s="350"/>
      <c r="LIE385" s="350"/>
      <c r="LIF385" s="350"/>
      <c r="LIG385" s="350"/>
      <c r="LIH385" s="350"/>
      <c r="LII385" s="350"/>
      <c r="LIJ385" s="350"/>
      <c r="LIK385" s="350"/>
      <c r="LIL385" s="350"/>
      <c r="LIM385" s="350"/>
      <c r="LIN385" s="350"/>
      <c r="LIO385" s="350"/>
      <c r="LIP385" s="350"/>
      <c r="LIQ385" s="350"/>
      <c r="LIR385" s="350"/>
      <c r="LIS385" s="350"/>
      <c r="LIT385" s="350"/>
      <c r="LIU385" s="350"/>
      <c r="LIV385" s="350"/>
      <c r="LIW385" s="350"/>
      <c r="LIX385" s="350"/>
      <c r="LIY385" s="350"/>
      <c r="LIZ385" s="350"/>
      <c r="LJA385" s="350"/>
      <c r="LJB385" s="350"/>
      <c r="LJC385" s="350"/>
      <c r="LJD385" s="350"/>
      <c r="LJE385" s="350"/>
      <c r="LJF385" s="350"/>
      <c r="LJG385" s="350"/>
      <c r="LJH385" s="350"/>
      <c r="LJI385" s="350"/>
      <c r="LJJ385" s="350"/>
      <c r="LJK385" s="350"/>
      <c r="LJL385" s="350"/>
      <c r="LJM385" s="350"/>
      <c r="LJN385" s="350"/>
      <c r="LJO385" s="350"/>
      <c r="LJP385" s="350"/>
      <c r="LJQ385" s="350"/>
      <c r="LJR385" s="350"/>
      <c r="LJS385" s="350"/>
      <c r="LJT385" s="350"/>
      <c r="LJU385" s="350"/>
      <c r="LJV385" s="350"/>
      <c r="LJW385" s="350"/>
      <c r="LJX385" s="350"/>
      <c r="LJY385" s="350"/>
      <c r="LJZ385" s="350"/>
      <c r="LKA385" s="350"/>
      <c r="LKB385" s="350"/>
      <c r="LKC385" s="350"/>
      <c r="LKD385" s="350"/>
      <c r="LKE385" s="350"/>
      <c r="LKF385" s="350"/>
      <c r="LKG385" s="350"/>
      <c r="LKH385" s="350"/>
      <c r="LKI385" s="350"/>
      <c r="LKJ385" s="350"/>
      <c r="LKK385" s="350"/>
      <c r="LKL385" s="350"/>
      <c r="LKM385" s="350"/>
      <c r="LKN385" s="350"/>
      <c r="LKO385" s="350"/>
      <c r="LKP385" s="350"/>
      <c r="LKQ385" s="350"/>
      <c r="LKR385" s="350"/>
      <c r="LKS385" s="350"/>
      <c r="LKT385" s="350"/>
      <c r="LKU385" s="350"/>
      <c r="LKV385" s="350"/>
      <c r="LKW385" s="350"/>
      <c r="LKX385" s="350"/>
      <c r="LKY385" s="350"/>
      <c r="LKZ385" s="350"/>
      <c r="LLA385" s="350"/>
      <c r="LLB385" s="350"/>
      <c r="LLC385" s="350"/>
      <c r="LLD385" s="350"/>
      <c r="LLE385" s="350"/>
      <c r="LLF385" s="350"/>
      <c r="LLG385" s="350"/>
      <c r="LLH385" s="350"/>
      <c r="LLI385" s="350"/>
      <c r="LLJ385" s="350"/>
      <c r="LLK385" s="350"/>
      <c r="LLL385" s="350"/>
      <c r="LLM385" s="350"/>
      <c r="LLN385" s="350"/>
      <c r="LLO385" s="350"/>
      <c r="LLP385" s="350"/>
      <c r="LLQ385" s="350"/>
      <c r="LLR385" s="350"/>
      <c r="LLS385" s="350"/>
      <c r="LLT385" s="350"/>
      <c r="LLU385" s="350"/>
      <c r="LLV385" s="350"/>
      <c r="LLW385" s="350"/>
      <c r="LLX385" s="350"/>
      <c r="LLY385" s="350"/>
      <c r="LLZ385" s="350"/>
      <c r="LMA385" s="350"/>
      <c r="LMB385" s="350"/>
      <c r="LMC385" s="350"/>
      <c r="LMD385" s="350"/>
      <c r="LME385" s="350"/>
      <c r="LMF385" s="350"/>
      <c r="LMG385" s="350"/>
      <c r="LMH385" s="350"/>
      <c r="LMI385" s="350"/>
      <c r="LMJ385" s="350"/>
      <c r="LMK385" s="350"/>
      <c r="LML385" s="350"/>
      <c r="LMM385" s="350"/>
      <c r="LMN385" s="350"/>
      <c r="LMO385" s="350"/>
      <c r="LMP385" s="350"/>
      <c r="LMQ385" s="350"/>
      <c r="LMR385" s="350"/>
      <c r="LMS385" s="350"/>
      <c r="LMT385" s="350"/>
      <c r="LMU385" s="350"/>
      <c r="LMV385" s="350"/>
      <c r="LMW385" s="350"/>
      <c r="LMX385" s="350"/>
      <c r="LMY385" s="350"/>
      <c r="LMZ385" s="350"/>
      <c r="LNA385" s="350"/>
      <c r="LNB385" s="350"/>
      <c r="LNC385" s="350"/>
      <c r="LND385" s="350"/>
      <c r="LNE385" s="350"/>
      <c r="LNF385" s="350"/>
      <c r="LNG385" s="350"/>
      <c r="LNH385" s="350"/>
      <c r="LNI385" s="350"/>
      <c r="LNJ385" s="350"/>
      <c r="LNK385" s="350"/>
      <c r="LNL385" s="350"/>
      <c r="LNM385" s="350"/>
      <c r="LNN385" s="350"/>
      <c r="LNO385" s="350"/>
      <c r="LNP385" s="350"/>
      <c r="LNQ385" s="350"/>
      <c r="LNR385" s="350"/>
      <c r="LNS385" s="350"/>
      <c r="LNT385" s="350"/>
      <c r="LNU385" s="350"/>
      <c r="LNV385" s="350"/>
      <c r="LNW385" s="350"/>
      <c r="LNX385" s="350"/>
      <c r="LNY385" s="350"/>
      <c r="LNZ385" s="350"/>
      <c r="LOA385" s="350"/>
      <c r="LOB385" s="350"/>
      <c r="LOC385" s="350"/>
      <c r="LOD385" s="350"/>
      <c r="LOE385" s="350"/>
      <c r="LOF385" s="350"/>
      <c r="LOG385" s="350"/>
      <c r="LOH385" s="350"/>
      <c r="LOI385" s="350"/>
      <c r="LOJ385" s="350"/>
      <c r="LOK385" s="350"/>
      <c r="LOL385" s="350"/>
      <c r="LOM385" s="350"/>
      <c r="LON385" s="350"/>
      <c r="LOO385" s="350"/>
      <c r="LOP385" s="350"/>
      <c r="LOQ385" s="350"/>
      <c r="LOR385" s="350"/>
      <c r="LOS385" s="350"/>
      <c r="LOT385" s="350"/>
      <c r="LOU385" s="350"/>
      <c r="LOV385" s="350"/>
      <c r="LOW385" s="350"/>
      <c r="LOX385" s="350"/>
      <c r="LOY385" s="350"/>
      <c r="LOZ385" s="350"/>
      <c r="LPA385" s="350"/>
      <c r="LPB385" s="350"/>
      <c r="LPC385" s="350"/>
      <c r="LPD385" s="350"/>
      <c r="LPE385" s="350"/>
      <c r="LPF385" s="350"/>
      <c r="LPG385" s="350"/>
      <c r="LPH385" s="350"/>
      <c r="LPI385" s="350"/>
      <c r="LPJ385" s="350"/>
      <c r="LPK385" s="350"/>
      <c r="LPL385" s="350"/>
      <c r="LPM385" s="350"/>
      <c r="LPN385" s="350"/>
      <c r="LPO385" s="350"/>
      <c r="LPP385" s="350"/>
      <c r="LPQ385" s="350"/>
      <c r="LPR385" s="350"/>
      <c r="LPS385" s="350"/>
      <c r="LPT385" s="350"/>
      <c r="LPU385" s="350"/>
      <c r="LPV385" s="350"/>
      <c r="LPW385" s="350"/>
      <c r="LPX385" s="350"/>
      <c r="LPY385" s="350"/>
      <c r="LPZ385" s="350"/>
      <c r="LQA385" s="350"/>
      <c r="LQB385" s="350"/>
      <c r="LQC385" s="350"/>
      <c r="LQD385" s="350"/>
      <c r="LQE385" s="350"/>
      <c r="LQF385" s="350"/>
      <c r="LQG385" s="350"/>
      <c r="LQH385" s="350"/>
      <c r="LQI385" s="350"/>
      <c r="LQJ385" s="350"/>
      <c r="LQK385" s="350"/>
      <c r="LQL385" s="350"/>
      <c r="LQM385" s="350"/>
      <c r="LQN385" s="350"/>
      <c r="LQO385" s="350"/>
      <c r="LQP385" s="350"/>
      <c r="LQQ385" s="350"/>
      <c r="LQR385" s="350"/>
      <c r="LQS385" s="350"/>
      <c r="LQT385" s="350"/>
      <c r="LQU385" s="350"/>
      <c r="LQV385" s="350"/>
      <c r="LQW385" s="350"/>
      <c r="LQX385" s="350"/>
      <c r="LQY385" s="350"/>
      <c r="LQZ385" s="350"/>
      <c r="LRA385" s="350"/>
      <c r="LRB385" s="350"/>
      <c r="LRC385" s="350"/>
      <c r="LRD385" s="350"/>
      <c r="LRE385" s="350"/>
      <c r="LRF385" s="350"/>
      <c r="LRG385" s="350"/>
      <c r="LRH385" s="350"/>
      <c r="LRI385" s="350"/>
      <c r="LRJ385" s="350"/>
      <c r="LRK385" s="350"/>
      <c r="LRL385" s="350"/>
      <c r="LRM385" s="350"/>
      <c r="LRN385" s="350"/>
      <c r="LRO385" s="350"/>
      <c r="LRP385" s="350"/>
      <c r="LRQ385" s="350"/>
      <c r="LRR385" s="350"/>
      <c r="LRS385" s="350"/>
      <c r="LRT385" s="350"/>
      <c r="LRU385" s="350"/>
      <c r="LRV385" s="350"/>
      <c r="LRW385" s="350"/>
      <c r="LRX385" s="350"/>
      <c r="LRY385" s="350"/>
      <c r="LRZ385" s="350"/>
      <c r="LSA385" s="350"/>
      <c r="LSB385" s="350"/>
      <c r="LSC385" s="350"/>
      <c r="LSD385" s="350"/>
      <c r="LSE385" s="350"/>
      <c r="LSF385" s="350"/>
      <c r="LSG385" s="350"/>
      <c r="LSH385" s="350"/>
      <c r="LSI385" s="350"/>
      <c r="LSJ385" s="350"/>
      <c r="LSK385" s="350"/>
      <c r="LSL385" s="350"/>
      <c r="LSM385" s="350"/>
      <c r="LSN385" s="350"/>
      <c r="LSO385" s="350"/>
      <c r="LSP385" s="350"/>
      <c r="LSQ385" s="350"/>
      <c r="LSR385" s="350"/>
      <c r="LSS385" s="350"/>
      <c r="LST385" s="350"/>
      <c r="LSU385" s="350"/>
      <c r="LSV385" s="350"/>
      <c r="LSW385" s="350"/>
      <c r="LSX385" s="350"/>
      <c r="LSY385" s="350"/>
      <c r="LSZ385" s="350"/>
      <c r="LTA385" s="350"/>
      <c r="LTB385" s="350"/>
      <c r="LTC385" s="350"/>
      <c r="LTD385" s="350"/>
      <c r="LTE385" s="350"/>
      <c r="LTF385" s="350"/>
      <c r="LTG385" s="350"/>
      <c r="LTH385" s="350"/>
      <c r="LTI385" s="350"/>
      <c r="LTJ385" s="350"/>
      <c r="LTK385" s="350"/>
      <c r="LTL385" s="350"/>
      <c r="LTM385" s="350"/>
      <c r="LTN385" s="350"/>
      <c r="LTO385" s="350"/>
      <c r="LTP385" s="350"/>
      <c r="LTQ385" s="350"/>
      <c r="LTR385" s="350"/>
      <c r="LTS385" s="350"/>
      <c r="LTT385" s="350"/>
      <c r="LTU385" s="350"/>
      <c r="LTV385" s="350"/>
      <c r="LTW385" s="350"/>
      <c r="LTX385" s="350"/>
      <c r="LTY385" s="350"/>
      <c r="LTZ385" s="350"/>
      <c r="LUA385" s="350"/>
      <c r="LUB385" s="350"/>
      <c r="LUC385" s="350"/>
      <c r="LUD385" s="350"/>
      <c r="LUE385" s="350"/>
      <c r="LUF385" s="350"/>
      <c r="LUG385" s="350"/>
      <c r="LUH385" s="350"/>
      <c r="LUI385" s="350"/>
      <c r="LUJ385" s="350"/>
      <c r="LUK385" s="350"/>
      <c r="LUL385" s="350"/>
      <c r="LUM385" s="350"/>
      <c r="LUN385" s="350"/>
      <c r="LUO385" s="350"/>
      <c r="LUP385" s="350"/>
      <c r="LUQ385" s="350"/>
      <c r="LUR385" s="350"/>
      <c r="LUS385" s="350"/>
      <c r="LUT385" s="350"/>
      <c r="LUU385" s="350"/>
      <c r="LUV385" s="350"/>
      <c r="LUW385" s="350"/>
      <c r="LUX385" s="350"/>
      <c r="LUY385" s="350"/>
      <c r="LUZ385" s="350"/>
      <c r="LVA385" s="350"/>
      <c r="LVB385" s="350"/>
      <c r="LVC385" s="350"/>
      <c r="LVD385" s="350"/>
      <c r="LVE385" s="350"/>
      <c r="LVF385" s="350"/>
      <c r="LVG385" s="350"/>
      <c r="LVH385" s="350"/>
      <c r="LVI385" s="350"/>
      <c r="LVJ385" s="350"/>
      <c r="LVK385" s="350"/>
      <c r="LVL385" s="350"/>
      <c r="LVM385" s="350"/>
      <c r="LVN385" s="350"/>
      <c r="LVO385" s="350"/>
      <c r="LVP385" s="350"/>
      <c r="LVQ385" s="350"/>
      <c r="LVR385" s="350"/>
      <c r="LVS385" s="350"/>
      <c r="LVT385" s="350"/>
      <c r="LVU385" s="350"/>
      <c r="LVV385" s="350"/>
      <c r="LVW385" s="350"/>
      <c r="LVX385" s="350"/>
      <c r="LVY385" s="350"/>
      <c r="LVZ385" s="350"/>
      <c r="LWA385" s="350"/>
      <c r="LWB385" s="350"/>
      <c r="LWC385" s="350"/>
      <c r="LWD385" s="350"/>
      <c r="LWE385" s="350"/>
      <c r="LWF385" s="350"/>
      <c r="LWG385" s="350"/>
      <c r="LWH385" s="350"/>
      <c r="LWI385" s="350"/>
      <c r="LWJ385" s="350"/>
      <c r="LWK385" s="350"/>
      <c r="LWL385" s="350"/>
      <c r="LWM385" s="350"/>
      <c r="LWN385" s="350"/>
      <c r="LWO385" s="350"/>
      <c r="LWP385" s="350"/>
      <c r="LWQ385" s="350"/>
      <c r="LWR385" s="350"/>
      <c r="LWS385" s="350"/>
      <c r="LWT385" s="350"/>
      <c r="LWU385" s="350"/>
      <c r="LWV385" s="350"/>
      <c r="LWW385" s="350"/>
      <c r="LWX385" s="350"/>
      <c r="LWY385" s="350"/>
      <c r="LWZ385" s="350"/>
      <c r="LXA385" s="350"/>
      <c r="LXB385" s="350"/>
      <c r="LXC385" s="350"/>
      <c r="LXD385" s="350"/>
      <c r="LXE385" s="350"/>
      <c r="LXF385" s="350"/>
      <c r="LXG385" s="350"/>
      <c r="LXH385" s="350"/>
      <c r="LXI385" s="350"/>
      <c r="LXJ385" s="350"/>
      <c r="LXK385" s="350"/>
      <c r="LXL385" s="350"/>
      <c r="LXM385" s="350"/>
      <c r="LXN385" s="350"/>
      <c r="LXO385" s="350"/>
      <c r="LXP385" s="350"/>
      <c r="LXQ385" s="350"/>
      <c r="LXR385" s="350"/>
      <c r="LXS385" s="350"/>
      <c r="LXT385" s="350"/>
      <c r="LXU385" s="350"/>
      <c r="LXV385" s="350"/>
      <c r="LXW385" s="350"/>
      <c r="LXX385" s="350"/>
      <c r="LXY385" s="350"/>
      <c r="LXZ385" s="350"/>
      <c r="LYA385" s="350"/>
      <c r="LYB385" s="350"/>
      <c r="LYC385" s="350"/>
      <c r="LYD385" s="350"/>
      <c r="LYE385" s="350"/>
      <c r="LYF385" s="350"/>
      <c r="LYG385" s="350"/>
      <c r="LYH385" s="350"/>
      <c r="LYI385" s="350"/>
      <c r="LYJ385" s="350"/>
      <c r="LYK385" s="350"/>
      <c r="LYL385" s="350"/>
      <c r="LYM385" s="350"/>
      <c r="LYN385" s="350"/>
      <c r="LYO385" s="350"/>
      <c r="LYP385" s="350"/>
      <c r="LYQ385" s="350"/>
      <c r="LYR385" s="350"/>
      <c r="LYS385" s="350"/>
      <c r="LYT385" s="350"/>
      <c r="LYU385" s="350"/>
      <c r="LYV385" s="350"/>
      <c r="LYW385" s="350"/>
      <c r="LYX385" s="350"/>
      <c r="LYY385" s="350"/>
      <c r="LYZ385" s="350"/>
      <c r="LZA385" s="350"/>
      <c r="LZB385" s="350"/>
      <c r="LZC385" s="350"/>
      <c r="LZD385" s="350"/>
      <c r="LZE385" s="350"/>
      <c r="LZF385" s="350"/>
      <c r="LZG385" s="350"/>
      <c r="LZH385" s="350"/>
      <c r="LZI385" s="350"/>
      <c r="LZJ385" s="350"/>
      <c r="LZK385" s="350"/>
      <c r="LZL385" s="350"/>
      <c r="LZM385" s="350"/>
      <c r="LZN385" s="350"/>
      <c r="LZO385" s="350"/>
      <c r="LZP385" s="350"/>
      <c r="LZQ385" s="350"/>
      <c r="LZR385" s="350"/>
      <c r="LZS385" s="350"/>
      <c r="LZT385" s="350"/>
      <c r="LZU385" s="350"/>
      <c r="LZV385" s="350"/>
      <c r="LZW385" s="350"/>
      <c r="LZX385" s="350"/>
      <c r="LZY385" s="350"/>
      <c r="LZZ385" s="350"/>
      <c r="MAA385" s="350"/>
      <c r="MAB385" s="350"/>
      <c r="MAC385" s="350"/>
      <c r="MAD385" s="350"/>
      <c r="MAE385" s="350"/>
      <c r="MAF385" s="350"/>
      <c r="MAG385" s="350"/>
      <c r="MAH385" s="350"/>
      <c r="MAI385" s="350"/>
      <c r="MAJ385" s="350"/>
      <c r="MAK385" s="350"/>
      <c r="MAL385" s="350"/>
      <c r="MAM385" s="350"/>
      <c r="MAN385" s="350"/>
      <c r="MAO385" s="350"/>
      <c r="MAP385" s="350"/>
      <c r="MAQ385" s="350"/>
      <c r="MAR385" s="350"/>
      <c r="MAS385" s="350"/>
      <c r="MAT385" s="350"/>
      <c r="MAU385" s="350"/>
      <c r="MAV385" s="350"/>
      <c r="MAW385" s="350"/>
      <c r="MAX385" s="350"/>
      <c r="MAY385" s="350"/>
      <c r="MAZ385" s="350"/>
      <c r="MBA385" s="350"/>
      <c r="MBB385" s="350"/>
      <c r="MBC385" s="350"/>
      <c r="MBD385" s="350"/>
      <c r="MBE385" s="350"/>
      <c r="MBF385" s="350"/>
      <c r="MBG385" s="350"/>
      <c r="MBH385" s="350"/>
      <c r="MBI385" s="350"/>
      <c r="MBJ385" s="350"/>
      <c r="MBK385" s="350"/>
      <c r="MBL385" s="350"/>
      <c r="MBM385" s="350"/>
      <c r="MBN385" s="350"/>
      <c r="MBO385" s="350"/>
      <c r="MBP385" s="350"/>
      <c r="MBQ385" s="350"/>
      <c r="MBR385" s="350"/>
      <c r="MBS385" s="350"/>
      <c r="MBT385" s="350"/>
      <c r="MBU385" s="350"/>
      <c r="MBV385" s="350"/>
      <c r="MBW385" s="350"/>
      <c r="MBX385" s="350"/>
      <c r="MBY385" s="350"/>
      <c r="MBZ385" s="350"/>
      <c r="MCA385" s="350"/>
      <c r="MCB385" s="350"/>
      <c r="MCC385" s="350"/>
      <c r="MCD385" s="350"/>
      <c r="MCE385" s="350"/>
      <c r="MCF385" s="350"/>
      <c r="MCG385" s="350"/>
      <c r="MCH385" s="350"/>
      <c r="MCI385" s="350"/>
      <c r="MCJ385" s="350"/>
      <c r="MCK385" s="350"/>
      <c r="MCL385" s="350"/>
      <c r="MCM385" s="350"/>
      <c r="MCN385" s="350"/>
      <c r="MCO385" s="350"/>
      <c r="MCP385" s="350"/>
      <c r="MCQ385" s="350"/>
      <c r="MCR385" s="350"/>
      <c r="MCS385" s="350"/>
      <c r="MCT385" s="350"/>
      <c r="MCU385" s="350"/>
      <c r="MCV385" s="350"/>
      <c r="MCW385" s="350"/>
      <c r="MCX385" s="350"/>
      <c r="MCY385" s="350"/>
      <c r="MCZ385" s="350"/>
      <c r="MDA385" s="350"/>
      <c r="MDB385" s="350"/>
      <c r="MDC385" s="350"/>
      <c r="MDD385" s="350"/>
      <c r="MDE385" s="350"/>
      <c r="MDF385" s="350"/>
      <c r="MDG385" s="350"/>
      <c r="MDH385" s="350"/>
      <c r="MDI385" s="350"/>
      <c r="MDJ385" s="350"/>
      <c r="MDK385" s="350"/>
      <c r="MDL385" s="350"/>
      <c r="MDM385" s="350"/>
      <c r="MDN385" s="350"/>
      <c r="MDO385" s="350"/>
      <c r="MDP385" s="350"/>
      <c r="MDQ385" s="350"/>
      <c r="MDR385" s="350"/>
      <c r="MDS385" s="350"/>
      <c r="MDT385" s="350"/>
      <c r="MDU385" s="350"/>
      <c r="MDV385" s="350"/>
      <c r="MDW385" s="350"/>
      <c r="MDX385" s="350"/>
      <c r="MDY385" s="350"/>
      <c r="MDZ385" s="350"/>
      <c r="MEA385" s="350"/>
      <c r="MEB385" s="350"/>
      <c r="MEC385" s="350"/>
      <c r="MED385" s="350"/>
      <c r="MEE385" s="350"/>
      <c r="MEF385" s="350"/>
      <c r="MEG385" s="350"/>
      <c r="MEH385" s="350"/>
      <c r="MEI385" s="350"/>
      <c r="MEJ385" s="350"/>
      <c r="MEK385" s="350"/>
      <c r="MEL385" s="350"/>
      <c r="MEM385" s="350"/>
      <c r="MEN385" s="350"/>
      <c r="MEO385" s="350"/>
      <c r="MEP385" s="350"/>
      <c r="MEQ385" s="350"/>
      <c r="MER385" s="350"/>
      <c r="MES385" s="350"/>
      <c r="MET385" s="350"/>
      <c r="MEU385" s="350"/>
      <c r="MEV385" s="350"/>
      <c r="MEW385" s="350"/>
      <c r="MEX385" s="350"/>
      <c r="MEY385" s="350"/>
      <c r="MEZ385" s="350"/>
      <c r="MFA385" s="350"/>
      <c r="MFB385" s="350"/>
      <c r="MFC385" s="350"/>
      <c r="MFD385" s="350"/>
      <c r="MFE385" s="350"/>
      <c r="MFF385" s="350"/>
      <c r="MFG385" s="350"/>
      <c r="MFH385" s="350"/>
      <c r="MFI385" s="350"/>
      <c r="MFJ385" s="350"/>
      <c r="MFK385" s="350"/>
      <c r="MFL385" s="350"/>
      <c r="MFM385" s="350"/>
      <c r="MFN385" s="350"/>
      <c r="MFO385" s="350"/>
      <c r="MFP385" s="350"/>
      <c r="MFQ385" s="350"/>
      <c r="MFR385" s="350"/>
      <c r="MFS385" s="350"/>
      <c r="MFT385" s="350"/>
      <c r="MFU385" s="350"/>
      <c r="MFV385" s="350"/>
      <c r="MFW385" s="350"/>
      <c r="MFX385" s="350"/>
      <c r="MFY385" s="350"/>
      <c r="MFZ385" s="350"/>
      <c r="MGA385" s="350"/>
      <c r="MGB385" s="350"/>
      <c r="MGC385" s="350"/>
      <c r="MGD385" s="350"/>
      <c r="MGE385" s="350"/>
      <c r="MGF385" s="350"/>
      <c r="MGG385" s="350"/>
      <c r="MGH385" s="350"/>
      <c r="MGI385" s="350"/>
      <c r="MGJ385" s="350"/>
      <c r="MGK385" s="350"/>
      <c r="MGL385" s="350"/>
      <c r="MGM385" s="350"/>
      <c r="MGN385" s="350"/>
      <c r="MGO385" s="350"/>
      <c r="MGP385" s="350"/>
      <c r="MGQ385" s="350"/>
      <c r="MGR385" s="350"/>
      <c r="MGS385" s="350"/>
      <c r="MGT385" s="350"/>
      <c r="MGU385" s="350"/>
      <c r="MGV385" s="350"/>
      <c r="MGW385" s="350"/>
      <c r="MGX385" s="350"/>
      <c r="MGY385" s="350"/>
      <c r="MGZ385" s="350"/>
      <c r="MHA385" s="350"/>
      <c r="MHB385" s="350"/>
      <c r="MHC385" s="350"/>
      <c r="MHD385" s="350"/>
      <c r="MHE385" s="350"/>
      <c r="MHF385" s="350"/>
      <c r="MHG385" s="350"/>
      <c r="MHH385" s="350"/>
      <c r="MHI385" s="350"/>
      <c r="MHJ385" s="350"/>
      <c r="MHK385" s="350"/>
      <c r="MHL385" s="350"/>
      <c r="MHM385" s="350"/>
      <c r="MHN385" s="350"/>
      <c r="MHO385" s="350"/>
      <c r="MHP385" s="350"/>
      <c r="MHQ385" s="350"/>
      <c r="MHR385" s="350"/>
      <c r="MHS385" s="350"/>
      <c r="MHT385" s="350"/>
      <c r="MHU385" s="350"/>
      <c r="MHV385" s="350"/>
      <c r="MHW385" s="350"/>
      <c r="MHX385" s="350"/>
      <c r="MHY385" s="350"/>
      <c r="MHZ385" s="350"/>
      <c r="MIA385" s="350"/>
      <c r="MIB385" s="350"/>
      <c r="MIC385" s="350"/>
      <c r="MID385" s="350"/>
      <c r="MIE385" s="350"/>
      <c r="MIF385" s="350"/>
      <c r="MIG385" s="350"/>
      <c r="MIH385" s="350"/>
      <c r="MII385" s="350"/>
      <c r="MIJ385" s="350"/>
      <c r="MIK385" s="350"/>
      <c r="MIL385" s="350"/>
      <c r="MIM385" s="350"/>
      <c r="MIN385" s="350"/>
      <c r="MIO385" s="350"/>
      <c r="MIP385" s="350"/>
      <c r="MIQ385" s="350"/>
      <c r="MIR385" s="350"/>
      <c r="MIS385" s="350"/>
      <c r="MIT385" s="350"/>
      <c r="MIU385" s="350"/>
      <c r="MIV385" s="350"/>
      <c r="MIW385" s="350"/>
      <c r="MIX385" s="350"/>
      <c r="MIY385" s="350"/>
      <c r="MIZ385" s="350"/>
      <c r="MJA385" s="350"/>
      <c r="MJB385" s="350"/>
      <c r="MJC385" s="350"/>
      <c r="MJD385" s="350"/>
      <c r="MJE385" s="350"/>
      <c r="MJF385" s="350"/>
      <c r="MJG385" s="350"/>
      <c r="MJH385" s="350"/>
      <c r="MJI385" s="350"/>
      <c r="MJJ385" s="350"/>
      <c r="MJK385" s="350"/>
      <c r="MJL385" s="350"/>
      <c r="MJM385" s="350"/>
      <c r="MJN385" s="350"/>
      <c r="MJO385" s="350"/>
      <c r="MJP385" s="350"/>
      <c r="MJQ385" s="350"/>
      <c r="MJR385" s="350"/>
      <c r="MJS385" s="350"/>
      <c r="MJT385" s="350"/>
      <c r="MJU385" s="350"/>
      <c r="MJV385" s="350"/>
      <c r="MJW385" s="350"/>
      <c r="MJX385" s="350"/>
      <c r="MJY385" s="350"/>
      <c r="MJZ385" s="350"/>
      <c r="MKA385" s="350"/>
      <c r="MKB385" s="350"/>
      <c r="MKC385" s="350"/>
      <c r="MKD385" s="350"/>
      <c r="MKE385" s="350"/>
      <c r="MKF385" s="350"/>
      <c r="MKG385" s="350"/>
      <c r="MKH385" s="350"/>
      <c r="MKI385" s="350"/>
      <c r="MKJ385" s="350"/>
      <c r="MKK385" s="350"/>
      <c r="MKL385" s="350"/>
      <c r="MKM385" s="350"/>
      <c r="MKN385" s="350"/>
      <c r="MKO385" s="350"/>
      <c r="MKP385" s="350"/>
      <c r="MKQ385" s="350"/>
      <c r="MKR385" s="350"/>
      <c r="MKS385" s="350"/>
      <c r="MKT385" s="350"/>
      <c r="MKU385" s="350"/>
      <c r="MKV385" s="350"/>
      <c r="MKW385" s="350"/>
      <c r="MKX385" s="350"/>
      <c r="MKY385" s="350"/>
      <c r="MKZ385" s="350"/>
      <c r="MLA385" s="350"/>
      <c r="MLB385" s="350"/>
      <c r="MLC385" s="350"/>
      <c r="MLD385" s="350"/>
      <c r="MLE385" s="350"/>
      <c r="MLF385" s="350"/>
      <c r="MLG385" s="350"/>
      <c r="MLH385" s="350"/>
      <c r="MLI385" s="350"/>
      <c r="MLJ385" s="350"/>
      <c r="MLK385" s="350"/>
      <c r="MLL385" s="350"/>
      <c r="MLM385" s="350"/>
      <c r="MLN385" s="350"/>
      <c r="MLO385" s="350"/>
      <c r="MLP385" s="350"/>
      <c r="MLQ385" s="350"/>
      <c r="MLR385" s="350"/>
      <c r="MLS385" s="350"/>
      <c r="MLT385" s="350"/>
      <c r="MLU385" s="350"/>
      <c r="MLV385" s="350"/>
      <c r="MLW385" s="350"/>
      <c r="MLX385" s="350"/>
      <c r="MLY385" s="350"/>
      <c r="MLZ385" s="350"/>
      <c r="MMA385" s="350"/>
      <c r="MMB385" s="350"/>
      <c r="MMC385" s="350"/>
      <c r="MMD385" s="350"/>
      <c r="MME385" s="350"/>
      <c r="MMF385" s="350"/>
      <c r="MMG385" s="350"/>
      <c r="MMH385" s="350"/>
      <c r="MMI385" s="350"/>
      <c r="MMJ385" s="350"/>
      <c r="MMK385" s="350"/>
      <c r="MML385" s="350"/>
      <c r="MMM385" s="350"/>
      <c r="MMN385" s="350"/>
      <c r="MMO385" s="350"/>
      <c r="MMP385" s="350"/>
      <c r="MMQ385" s="350"/>
      <c r="MMR385" s="350"/>
      <c r="MMS385" s="350"/>
      <c r="MMT385" s="350"/>
      <c r="MMU385" s="350"/>
      <c r="MMV385" s="350"/>
      <c r="MMW385" s="350"/>
      <c r="MMX385" s="350"/>
      <c r="MMY385" s="350"/>
      <c r="MMZ385" s="350"/>
      <c r="MNA385" s="350"/>
      <c r="MNB385" s="350"/>
      <c r="MNC385" s="350"/>
      <c r="MND385" s="350"/>
      <c r="MNE385" s="350"/>
      <c r="MNF385" s="350"/>
      <c r="MNG385" s="350"/>
      <c r="MNH385" s="350"/>
      <c r="MNI385" s="350"/>
      <c r="MNJ385" s="350"/>
      <c r="MNK385" s="350"/>
      <c r="MNL385" s="350"/>
      <c r="MNM385" s="350"/>
      <c r="MNN385" s="350"/>
      <c r="MNO385" s="350"/>
      <c r="MNP385" s="350"/>
      <c r="MNQ385" s="350"/>
      <c r="MNR385" s="350"/>
      <c r="MNS385" s="350"/>
      <c r="MNT385" s="350"/>
      <c r="MNU385" s="350"/>
      <c r="MNV385" s="350"/>
      <c r="MNW385" s="350"/>
      <c r="MNX385" s="350"/>
      <c r="MNY385" s="350"/>
      <c r="MNZ385" s="350"/>
      <c r="MOA385" s="350"/>
      <c r="MOB385" s="350"/>
      <c r="MOC385" s="350"/>
      <c r="MOD385" s="350"/>
      <c r="MOE385" s="350"/>
      <c r="MOF385" s="350"/>
      <c r="MOG385" s="350"/>
      <c r="MOH385" s="350"/>
      <c r="MOI385" s="350"/>
      <c r="MOJ385" s="350"/>
      <c r="MOK385" s="350"/>
      <c r="MOL385" s="350"/>
      <c r="MOM385" s="350"/>
      <c r="MON385" s="350"/>
      <c r="MOO385" s="350"/>
      <c r="MOP385" s="350"/>
      <c r="MOQ385" s="350"/>
      <c r="MOR385" s="350"/>
      <c r="MOS385" s="350"/>
      <c r="MOT385" s="350"/>
      <c r="MOU385" s="350"/>
      <c r="MOV385" s="350"/>
      <c r="MOW385" s="350"/>
      <c r="MOX385" s="350"/>
      <c r="MOY385" s="350"/>
      <c r="MOZ385" s="350"/>
      <c r="MPA385" s="350"/>
      <c r="MPB385" s="350"/>
      <c r="MPC385" s="350"/>
      <c r="MPD385" s="350"/>
      <c r="MPE385" s="350"/>
      <c r="MPF385" s="350"/>
      <c r="MPG385" s="350"/>
      <c r="MPH385" s="350"/>
      <c r="MPI385" s="350"/>
      <c r="MPJ385" s="350"/>
      <c r="MPK385" s="350"/>
      <c r="MPL385" s="350"/>
      <c r="MPM385" s="350"/>
      <c r="MPN385" s="350"/>
      <c r="MPO385" s="350"/>
      <c r="MPP385" s="350"/>
      <c r="MPQ385" s="350"/>
      <c r="MPR385" s="350"/>
      <c r="MPS385" s="350"/>
      <c r="MPT385" s="350"/>
      <c r="MPU385" s="350"/>
      <c r="MPV385" s="350"/>
      <c r="MPW385" s="350"/>
      <c r="MPX385" s="350"/>
      <c r="MPY385" s="350"/>
      <c r="MPZ385" s="350"/>
      <c r="MQA385" s="350"/>
      <c r="MQB385" s="350"/>
      <c r="MQC385" s="350"/>
      <c r="MQD385" s="350"/>
      <c r="MQE385" s="350"/>
      <c r="MQF385" s="350"/>
      <c r="MQG385" s="350"/>
      <c r="MQH385" s="350"/>
      <c r="MQI385" s="350"/>
      <c r="MQJ385" s="350"/>
      <c r="MQK385" s="350"/>
      <c r="MQL385" s="350"/>
      <c r="MQM385" s="350"/>
      <c r="MQN385" s="350"/>
      <c r="MQO385" s="350"/>
      <c r="MQP385" s="350"/>
      <c r="MQQ385" s="350"/>
      <c r="MQR385" s="350"/>
      <c r="MQS385" s="350"/>
      <c r="MQT385" s="350"/>
      <c r="MQU385" s="350"/>
      <c r="MQV385" s="350"/>
      <c r="MQW385" s="350"/>
      <c r="MQX385" s="350"/>
      <c r="MQY385" s="350"/>
      <c r="MQZ385" s="350"/>
      <c r="MRA385" s="350"/>
      <c r="MRB385" s="350"/>
      <c r="MRC385" s="350"/>
      <c r="MRD385" s="350"/>
      <c r="MRE385" s="350"/>
      <c r="MRF385" s="350"/>
      <c r="MRG385" s="350"/>
      <c r="MRH385" s="350"/>
      <c r="MRI385" s="350"/>
      <c r="MRJ385" s="350"/>
      <c r="MRK385" s="350"/>
      <c r="MRL385" s="350"/>
      <c r="MRM385" s="350"/>
      <c r="MRN385" s="350"/>
      <c r="MRO385" s="350"/>
      <c r="MRP385" s="350"/>
      <c r="MRQ385" s="350"/>
      <c r="MRR385" s="350"/>
      <c r="MRS385" s="350"/>
      <c r="MRT385" s="350"/>
      <c r="MRU385" s="350"/>
      <c r="MRV385" s="350"/>
      <c r="MRW385" s="350"/>
      <c r="MRX385" s="350"/>
      <c r="MRY385" s="350"/>
      <c r="MRZ385" s="350"/>
      <c r="MSA385" s="350"/>
      <c r="MSB385" s="350"/>
      <c r="MSC385" s="350"/>
      <c r="MSD385" s="350"/>
      <c r="MSE385" s="350"/>
      <c r="MSF385" s="350"/>
      <c r="MSG385" s="350"/>
      <c r="MSH385" s="350"/>
      <c r="MSI385" s="350"/>
      <c r="MSJ385" s="350"/>
      <c r="MSK385" s="350"/>
      <c r="MSL385" s="350"/>
      <c r="MSM385" s="350"/>
      <c r="MSN385" s="350"/>
      <c r="MSO385" s="350"/>
      <c r="MSP385" s="350"/>
      <c r="MSQ385" s="350"/>
      <c r="MSR385" s="350"/>
      <c r="MSS385" s="350"/>
      <c r="MST385" s="350"/>
      <c r="MSU385" s="350"/>
      <c r="MSV385" s="350"/>
      <c r="MSW385" s="350"/>
      <c r="MSX385" s="350"/>
      <c r="MSY385" s="350"/>
      <c r="MSZ385" s="350"/>
      <c r="MTA385" s="350"/>
      <c r="MTB385" s="350"/>
      <c r="MTC385" s="350"/>
      <c r="MTD385" s="350"/>
      <c r="MTE385" s="350"/>
      <c r="MTF385" s="350"/>
      <c r="MTG385" s="350"/>
      <c r="MTH385" s="350"/>
      <c r="MTI385" s="350"/>
      <c r="MTJ385" s="350"/>
      <c r="MTK385" s="350"/>
      <c r="MTL385" s="350"/>
      <c r="MTM385" s="350"/>
      <c r="MTN385" s="350"/>
      <c r="MTO385" s="350"/>
      <c r="MTP385" s="350"/>
      <c r="MTQ385" s="350"/>
      <c r="MTR385" s="350"/>
      <c r="MTS385" s="350"/>
      <c r="MTT385" s="350"/>
      <c r="MTU385" s="350"/>
      <c r="MTV385" s="350"/>
      <c r="MTW385" s="350"/>
      <c r="MTX385" s="350"/>
      <c r="MTY385" s="350"/>
      <c r="MTZ385" s="350"/>
      <c r="MUA385" s="350"/>
      <c r="MUB385" s="350"/>
      <c r="MUC385" s="350"/>
      <c r="MUD385" s="350"/>
      <c r="MUE385" s="350"/>
      <c r="MUF385" s="350"/>
      <c r="MUG385" s="350"/>
      <c r="MUH385" s="350"/>
      <c r="MUI385" s="350"/>
      <c r="MUJ385" s="350"/>
      <c r="MUK385" s="350"/>
      <c r="MUL385" s="350"/>
      <c r="MUM385" s="350"/>
      <c r="MUN385" s="350"/>
      <c r="MUO385" s="350"/>
      <c r="MUP385" s="350"/>
      <c r="MUQ385" s="350"/>
      <c r="MUR385" s="350"/>
      <c r="MUS385" s="350"/>
      <c r="MUT385" s="350"/>
      <c r="MUU385" s="350"/>
      <c r="MUV385" s="350"/>
      <c r="MUW385" s="350"/>
      <c r="MUX385" s="350"/>
      <c r="MUY385" s="350"/>
      <c r="MUZ385" s="350"/>
      <c r="MVA385" s="350"/>
      <c r="MVB385" s="350"/>
      <c r="MVC385" s="350"/>
      <c r="MVD385" s="350"/>
      <c r="MVE385" s="350"/>
      <c r="MVF385" s="350"/>
      <c r="MVG385" s="350"/>
      <c r="MVH385" s="350"/>
      <c r="MVI385" s="350"/>
      <c r="MVJ385" s="350"/>
      <c r="MVK385" s="350"/>
      <c r="MVL385" s="350"/>
      <c r="MVM385" s="350"/>
      <c r="MVN385" s="350"/>
      <c r="MVO385" s="350"/>
      <c r="MVP385" s="350"/>
      <c r="MVQ385" s="350"/>
      <c r="MVR385" s="350"/>
      <c r="MVS385" s="350"/>
      <c r="MVT385" s="350"/>
      <c r="MVU385" s="350"/>
      <c r="MVV385" s="350"/>
      <c r="MVW385" s="350"/>
      <c r="MVX385" s="350"/>
      <c r="MVY385" s="350"/>
      <c r="MVZ385" s="350"/>
      <c r="MWA385" s="350"/>
      <c r="MWB385" s="350"/>
      <c r="MWC385" s="350"/>
      <c r="MWD385" s="350"/>
      <c r="MWE385" s="350"/>
      <c r="MWF385" s="350"/>
      <c r="MWG385" s="350"/>
      <c r="MWH385" s="350"/>
      <c r="MWI385" s="350"/>
      <c r="MWJ385" s="350"/>
      <c r="MWK385" s="350"/>
      <c r="MWL385" s="350"/>
      <c r="MWM385" s="350"/>
      <c r="MWN385" s="350"/>
      <c r="MWO385" s="350"/>
      <c r="MWP385" s="350"/>
      <c r="MWQ385" s="350"/>
      <c r="MWR385" s="350"/>
      <c r="MWS385" s="350"/>
      <c r="MWT385" s="350"/>
      <c r="MWU385" s="350"/>
      <c r="MWV385" s="350"/>
      <c r="MWW385" s="350"/>
      <c r="MWX385" s="350"/>
      <c r="MWY385" s="350"/>
      <c r="MWZ385" s="350"/>
      <c r="MXA385" s="350"/>
      <c r="MXB385" s="350"/>
      <c r="MXC385" s="350"/>
      <c r="MXD385" s="350"/>
      <c r="MXE385" s="350"/>
      <c r="MXF385" s="350"/>
      <c r="MXG385" s="350"/>
      <c r="MXH385" s="350"/>
      <c r="MXI385" s="350"/>
      <c r="MXJ385" s="350"/>
      <c r="MXK385" s="350"/>
      <c r="MXL385" s="350"/>
      <c r="MXM385" s="350"/>
      <c r="MXN385" s="350"/>
      <c r="MXO385" s="350"/>
      <c r="MXP385" s="350"/>
      <c r="MXQ385" s="350"/>
      <c r="MXR385" s="350"/>
      <c r="MXS385" s="350"/>
      <c r="MXT385" s="350"/>
      <c r="MXU385" s="350"/>
      <c r="MXV385" s="350"/>
      <c r="MXW385" s="350"/>
      <c r="MXX385" s="350"/>
      <c r="MXY385" s="350"/>
      <c r="MXZ385" s="350"/>
      <c r="MYA385" s="350"/>
      <c r="MYB385" s="350"/>
      <c r="MYC385" s="350"/>
      <c r="MYD385" s="350"/>
      <c r="MYE385" s="350"/>
      <c r="MYF385" s="350"/>
      <c r="MYG385" s="350"/>
      <c r="MYH385" s="350"/>
      <c r="MYI385" s="350"/>
      <c r="MYJ385" s="350"/>
      <c r="MYK385" s="350"/>
      <c r="MYL385" s="350"/>
      <c r="MYM385" s="350"/>
      <c r="MYN385" s="350"/>
      <c r="MYO385" s="350"/>
      <c r="MYP385" s="350"/>
      <c r="MYQ385" s="350"/>
      <c r="MYR385" s="350"/>
      <c r="MYS385" s="350"/>
      <c r="MYT385" s="350"/>
      <c r="MYU385" s="350"/>
      <c r="MYV385" s="350"/>
      <c r="MYW385" s="350"/>
      <c r="MYX385" s="350"/>
      <c r="MYY385" s="350"/>
      <c r="MYZ385" s="350"/>
      <c r="MZA385" s="350"/>
      <c r="MZB385" s="350"/>
      <c r="MZC385" s="350"/>
      <c r="MZD385" s="350"/>
      <c r="MZE385" s="350"/>
      <c r="MZF385" s="350"/>
      <c r="MZG385" s="350"/>
      <c r="MZH385" s="350"/>
      <c r="MZI385" s="350"/>
      <c r="MZJ385" s="350"/>
      <c r="MZK385" s="350"/>
      <c r="MZL385" s="350"/>
      <c r="MZM385" s="350"/>
      <c r="MZN385" s="350"/>
      <c r="MZO385" s="350"/>
      <c r="MZP385" s="350"/>
      <c r="MZQ385" s="350"/>
      <c r="MZR385" s="350"/>
      <c r="MZS385" s="350"/>
      <c r="MZT385" s="350"/>
      <c r="MZU385" s="350"/>
      <c r="MZV385" s="350"/>
      <c r="MZW385" s="350"/>
      <c r="MZX385" s="350"/>
      <c r="MZY385" s="350"/>
      <c r="MZZ385" s="350"/>
      <c r="NAA385" s="350"/>
      <c r="NAB385" s="350"/>
      <c r="NAC385" s="350"/>
      <c r="NAD385" s="350"/>
      <c r="NAE385" s="350"/>
      <c r="NAF385" s="350"/>
      <c r="NAG385" s="350"/>
      <c r="NAH385" s="350"/>
      <c r="NAI385" s="350"/>
      <c r="NAJ385" s="350"/>
      <c r="NAK385" s="350"/>
      <c r="NAL385" s="350"/>
      <c r="NAM385" s="350"/>
      <c r="NAN385" s="350"/>
      <c r="NAO385" s="350"/>
      <c r="NAP385" s="350"/>
      <c r="NAQ385" s="350"/>
      <c r="NAR385" s="350"/>
      <c r="NAS385" s="350"/>
      <c r="NAT385" s="350"/>
      <c r="NAU385" s="350"/>
      <c r="NAV385" s="350"/>
      <c r="NAW385" s="350"/>
      <c r="NAX385" s="350"/>
      <c r="NAY385" s="350"/>
      <c r="NAZ385" s="350"/>
      <c r="NBA385" s="350"/>
      <c r="NBB385" s="350"/>
      <c r="NBC385" s="350"/>
      <c r="NBD385" s="350"/>
      <c r="NBE385" s="350"/>
      <c r="NBF385" s="350"/>
      <c r="NBG385" s="350"/>
      <c r="NBH385" s="350"/>
      <c r="NBI385" s="350"/>
      <c r="NBJ385" s="350"/>
      <c r="NBK385" s="350"/>
      <c r="NBL385" s="350"/>
      <c r="NBM385" s="350"/>
      <c r="NBN385" s="350"/>
      <c r="NBO385" s="350"/>
      <c r="NBP385" s="350"/>
      <c r="NBQ385" s="350"/>
      <c r="NBR385" s="350"/>
      <c r="NBS385" s="350"/>
      <c r="NBT385" s="350"/>
      <c r="NBU385" s="350"/>
      <c r="NBV385" s="350"/>
      <c r="NBW385" s="350"/>
      <c r="NBX385" s="350"/>
      <c r="NBY385" s="350"/>
      <c r="NBZ385" s="350"/>
      <c r="NCA385" s="350"/>
      <c r="NCB385" s="350"/>
      <c r="NCC385" s="350"/>
      <c r="NCD385" s="350"/>
      <c r="NCE385" s="350"/>
      <c r="NCF385" s="350"/>
      <c r="NCG385" s="350"/>
      <c r="NCH385" s="350"/>
      <c r="NCI385" s="350"/>
      <c r="NCJ385" s="350"/>
      <c r="NCK385" s="350"/>
      <c r="NCL385" s="350"/>
      <c r="NCM385" s="350"/>
      <c r="NCN385" s="350"/>
      <c r="NCO385" s="350"/>
      <c r="NCP385" s="350"/>
      <c r="NCQ385" s="350"/>
      <c r="NCR385" s="350"/>
      <c r="NCS385" s="350"/>
      <c r="NCT385" s="350"/>
      <c r="NCU385" s="350"/>
      <c r="NCV385" s="350"/>
      <c r="NCW385" s="350"/>
      <c r="NCX385" s="350"/>
      <c r="NCY385" s="350"/>
      <c r="NCZ385" s="350"/>
      <c r="NDA385" s="350"/>
      <c r="NDB385" s="350"/>
      <c r="NDC385" s="350"/>
      <c r="NDD385" s="350"/>
      <c r="NDE385" s="350"/>
      <c r="NDF385" s="350"/>
      <c r="NDG385" s="350"/>
      <c r="NDH385" s="350"/>
      <c r="NDI385" s="350"/>
      <c r="NDJ385" s="350"/>
      <c r="NDK385" s="350"/>
      <c r="NDL385" s="350"/>
      <c r="NDM385" s="350"/>
      <c r="NDN385" s="350"/>
      <c r="NDO385" s="350"/>
      <c r="NDP385" s="350"/>
      <c r="NDQ385" s="350"/>
      <c r="NDR385" s="350"/>
      <c r="NDS385" s="350"/>
      <c r="NDT385" s="350"/>
      <c r="NDU385" s="350"/>
      <c r="NDV385" s="350"/>
      <c r="NDW385" s="350"/>
      <c r="NDX385" s="350"/>
      <c r="NDY385" s="350"/>
      <c r="NDZ385" s="350"/>
      <c r="NEA385" s="350"/>
      <c r="NEB385" s="350"/>
      <c r="NEC385" s="350"/>
      <c r="NED385" s="350"/>
      <c r="NEE385" s="350"/>
      <c r="NEF385" s="350"/>
      <c r="NEG385" s="350"/>
      <c r="NEH385" s="350"/>
      <c r="NEI385" s="350"/>
      <c r="NEJ385" s="350"/>
      <c r="NEK385" s="350"/>
      <c r="NEL385" s="350"/>
      <c r="NEM385" s="350"/>
      <c r="NEN385" s="350"/>
      <c r="NEO385" s="350"/>
      <c r="NEP385" s="350"/>
      <c r="NEQ385" s="350"/>
      <c r="NER385" s="350"/>
      <c r="NES385" s="350"/>
      <c r="NET385" s="350"/>
      <c r="NEU385" s="350"/>
      <c r="NEV385" s="350"/>
      <c r="NEW385" s="350"/>
      <c r="NEX385" s="350"/>
      <c r="NEY385" s="350"/>
      <c r="NEZ385" s="350"/>
      <c r="NFA385" s="350"/>
      <c r="NFB385" s="350"/>
      <c r="NFC385" s="350"/>
      <c r="NFD385" s="350"/>
      <c r="NFE385" s="350"/>
      <c r="NFF385" s="350"/>
      <c r="NFG385" s="350"/>
      <c r="NFH385" s="350"/>
      <c r="NFI385" s="350"/>
      <c r="NFJ385" s="350"/>
      <c r="NFK385" s="350"/>
      <c r="NFL385" s="350"/>
      <c r="NFM385" s="350"/>
      <c r="NFN385" s="350"/>
      <c r="NFO385" s="350"/>
      <c r="NFP385" s="350"/>
      <c r="NFQ385" s="350"/>
      <c r="NFR385" s="350"/>
      <c r="NFS385" s="350"/>
      <c r="NFT385" s="350"/>
      <c r="NFU385" s="350"/>
      <c r="NFV385" s="350"/>
      <c r="NFW385" s="350"/>
      <c r="NFX385" s="350"/>
      <c r="NFY385" s="350"/>
      <c r="NFZ385" s="350"/>
      <c r="NGA385" s="350"/>
      <c r="NGB385" s="350"/>
      <c r="NGC385" s="350"/>
      <c r="NGD385" s="350"/>
      <c r="NGE385" s="350"/>
      <c r="NGF385" s="350"/>
      <c r="NGG385" s="350"/>
      <c r="NGH385" s="350"/>
      <c r="NGI385" s="350"/>
      <c r="NGJ385" s="350"/>
      <c r="NGK385" s="350"/>
      <c r="NGL385" s="350"/>
      <c r="NGM385" s="350"/>
      <c r="NGN385" s="350"/>
      <c r="NGO385" s="350"/>
      <c r="NGP385" s="350"/>
      <c r="NGQ385" s="350"/>
      <c r="NGR385" s="350"/>
      <c r="NGS385" s="350"/>
      <c r="NGT385" s="350"/>
      <c r="NGU385" s="350"/>
      <c r="NGV385" s="350"/>
      <c r="NGW385" s="350"/>
      <c r="NGX385" s="350"/>
      <c r="NGY385" s="350"/>
      <c r="NGZ385" s="350"/>
      <c r="NHA385" s="350"/>
      <c r="NHB385" s="350"/>
      <c r="NHC385" s="350"/>
      <c r="NHD385" s="350"/>
      <c r="NHE385" s="350"/>
      <c r="NHF385" s="350"/>
      <c r="NHG385" s="350"/>
      <c r="NHH385" s="350"/>
      <c r="NHI385" s="350"/>
      <c r="NHJ385" s="350"/>
      <c r="NHK385" s="350"/>
      <c r="NHL385" s="350"/>
      <c r="NHM385" s="350"/>
      <c r="NHN385" s="350"/>
      <c r="NHO385" s="350"/>
      <c r="NHP385" s="350"/>
      <c r="NHQ385" s="350"/>
      <c r="NHR385" s="350"/>
      <c r="NHS385" s="350"/>
      <c r="NHT385" s="350"/>
      <c r="NHU385" s="350"/>
      <c r="NHV385" s="350"/>
      <c r="NHW385" s="350"/>
      <c r="NHX385" s="350"/>
      <c r="NHY385" s="350"/>
      <c r="NHZ385" s="350"/>
      <c r="NIA385" s="350"/>
      <c r="NIB385" s="350"/>
      <c r="NIC385" s="350"/>
      <c r="NID385" s="350"/>
      <c r="NIE385" s="350"/>
      <c r="NIF385" s="350"/>
      <c r="NIG385" s="350"/>
      <c r="NIH385" s="350"/>
      <c r="NII385" s="350"/>
      <c r="NIJ385" s="350"/>
      <c r="NIK385" s="350"/>
      <c r="NIL385" s="350"/>
      <c r="NIM385" s="350"/>
      <c r="NIN385" s="350"/>
      <c r="NIO385" s="350"/>
      <c r="NIP385" s="350"/>
      <c r="NIQ385" s="350"/>
      <c r="NIR385" s="350"/>
      <c r="NIS385" s="350"/>
      <c r="NIT385" s="350"/>
      <c r="NIU385" s="350"/>
      <c r="NIV385" s="350"/>
      <c r="NIW385" s="350"/>
      <c r="NIX385" s="350"/>
      <c r="NIY385" s="350"/>
      <c r="NIZ385" s="350"/>
      <c r="NJA385" s="350"/>
      <c r="NJB385" s="350"/>
      <c r="NJC385" s="350"/>
      <c r="NJD385" s="350"/>
      <c r="NJE385" s="350"/>
      <c r="NJF385" s="350"/>
      <c r="NJG385" s="350"/>
      <c r="NJH385" s="350"/>
      <c r="NJI385" s="350"/>
      <c r="NJJ385" s="350"/>
      <c r="NJK385" s="350"/>
      <c r="NJL385" s="350"/>
      <c r="NJM385" s="350"/>
      <c r="NJN385" s="350"/>
      <c r="NJO385" s="350"/>
      <c r="NJP385" s="350"/>
      <c r="NJQ385" s="350"/>
      <c r="NJR385" s="350"/>
      <c r="NJS385" s="350"/>
      <c r="NJT385" s="350"/>
      <c r="NJU385" s="350"/>
      <c r="NJV385" s="350"/>
      <c r="NJW385" s="350"/>
      <c r="NJX385" s="350"/>
      <c r="NJY385" s="350"/>
      <c r="NJZ385" s="350"/>
      <c r="NKA385" s="350"/>
      <c r="NKB385" s="350"/>
      <c r="NKC385" s="350"/>
      <c r="NKD385" s="350"/>
      <c r="NKE385" s="350"/>
      <c r="NKF385" s="350"/>
      <c r="NKG385" s="350"/>
      <c r="NKH385" s="350"/>
      <c r="NKI385" s="350"/>
      <c r="NKJ385" s="350"/>
      <c r="NKK385" s="350"/>
      <c r="NKL385" s="350"/>
      <c r="NKM385" s="350"/>
      <c r="NKN385" s="350"/>
      <c r="NKO385" s="350"/>
      <c r="NKP385" s="350"/>
      <c r="NKQ385" s="350"/>
      <c r="NKR385" s="350"/>
      <c r="NKS385" s="350"/>
      <c r="NKT385" s="350"/>
      <c r="NKU385" s="350"/>
      <c r="NKV385" s="350"/>
      <c r="NKW385" s="350"/>
      <c r="NKX385" s="350"/>
      <c r="NKY385" s="350"/>
      <c r="NKZ385" s="350"/>
      <c r="NLA385" s="350"/>
      <c r="NLB385" s="350"/>
      <c r="NLC385" s="350"/>
      <c r="NLD385" s="350"/>
      <c r="NLE385" s="350"/>
      <c r="NLF385" s="350"/>
      <c r="NLG385" s="350"/>
      <c r="NLH385" s="350"/>
      <c r="NLI385" s="350"/>
      <c r="NLJ385" s="350"/>
      <c r="NLK385" s="350"/>
      <c r="NLL385" s="350"/>
      <c r="NLM385" s="350"/>
      <c r="NLN385" s="350"/>
      <c r="NLO385" s="350"/>
      <c r="NLP385" s="350"/>
      <c r="NLQ385" s="350"/>
      <c r="NLR385" s="350"/>
      <c r="NLS385" s="350"/>
      <c r="NLT385" s="350"/>
      <c r="NLU385" s="350"/>
      <c r="NLV385" s="350"/>
      <c r="NLW385" s="350"/>
      <c r="NLX385" s="350"/>
      <c r="NLY385" s="350"/>
      <c r="NLZ385" s="350"/>
      <c r="NMA385" s="350"/>
      <c r="NMB385" s="350"/>
      <c r="NMC385" s="350"/>
      <c r="NMD385" s="350"/>
      <c r="NME385" s="350"/>
      <c r="NMF385" s="350"/>
      <c r="NMG385" s="350"/>
      <c r="NMH385" s="350"/>
      <c r="NMI385" s="350"/>
      <c r="NMJ385" s="350"/>
      <c r="NMK385" s="350"/>
      <c r="NML385" s="350"/>
      <c r="NMM385" s="350"/>
      <c r="NMN385" s="350"/>
      <c r="NMO385" s="350"/>
      <c r="NMP385" s="350"/>
      <c r="NMQ385" s="350"/>
      <c r="NMR385" s="350"/>
      <c r="NMS385" s="350"/>
      <c r="NMT385" s="350"/>
      <c r="NMU385" s="350"/>
      <c r="NMV385" s="350"/>
      <c r="NMW385" s="350"/>
      <c r="NMX385" s="350"/>
      <c r="NMY385" s="350"/>
      <c r="NMZ385" s="350"/>
      <c r="NNA385" s="350"/>
      <c r="NNB385" s="350"/>
      <c r="NNC385" s="350"/>
      <c r="NND385" s="350"/>
      <c r="NNE385" s="350"/>
      <c r="NNF385" s="350"/>
      <c r="NNG385" s="350"/>
      <c r="NNH385" s="350"/>
      <c r="NNI385" s="350"/>
      <c r="NNJ385" s="350"/>
      <c r="NNK385" s="350"/>
      <c r="NNL385" s="350"/>
      <c r="NNM385" s="350"/>
      <c r="NNN385" s="350"/>
      <c r="NNO385" s="350"/>
      <c r="NNP385" s="350"/>
      <c r="NNQ385" s="350"/>
      <c r="NNR385" s="350"/>
      <c r="NNS385" s="350"/>
      <c r="NNT385" s="350"/>
      <c r="NNU385" s="350"/>
      <c r="NNV385" s="350"/>
      <c r="NNW385" s="350"/>
      <c r="NNX385" s="350"/>
      <c r="NNY385" s="350"/>
      <c r="NNZ385" s="350"/>
      <c r="NOA385" s="350"/>
      <c r="NOB385" s="350"/>
      <c r="NOC385" s="350"/>
      <c r="NOD385" s="350"/>
      <c r="NOE385" s="350"/>
      <c r="NOF385" s="350"/>
      <c r="NOG385" s="350"/>
      <c r="NOH385" s="350"/>
      <c r="NOI385" s="350"/>
      <c r="NOJ385" s="350"/>
      <c r="NOK385" s="350"/>
      <c r="NOL385" s="350"/>
      <c r="NOM385" s="350"/>
      <c r="NON385" s="350"/>
      <c r="NOO385" s="350"/>
      <c r="NOP385" s="350"/>
      <c r="NOQ385" s="350"/>
      <c r="NOR385" s="350"/>
      <c r="NOS385" s="350"/>
      <c r="NOT385" s="350"/>
      <c r="NOU385" s="350"/>
      <c r="NOV385" s="350"/>
      <c r="NOW385" s="350"/>
      <c r="NOX385" s="350"/>
      <c r="NOY385" s="350"/>
      <c r="NOZ385" s="350"/>
      <c r="NPA385" s="350"/>
      <c r="NPB385" s="350"/>
      <c r="NPC385" s="350"/>
      <c r="NPD385" s="350"/>
      <c r="NPE385" s="350"/>
      <c r="NPF385" s="350"/>
      <c r="NPG385" s="350"/>
      <c r="NPH385" s="350"/>
      <c r="NPI385" s="350"/>
      <c r="NPJ385" s="350"/>
      <c r="NPK385" s="350"/>
      <c r="NPL385" s="350"/>
      <c r="NPM385" s="350"/>
      <c r="NPN385" s="350"/>
      <c r="NPO385" s="350"/>
      <c r="NPP385" s="350"/>
      <c r="NPQ385" s="350"/>
      <c r="NPR385" s="350"/>
      <c r="NPS385" s="350"/>
      <c r="NPT385" s="350"/>
      <c r="NPU385" s="350"/>
      <c r="NPV385" s="350"/>
      <c r="NPW385" s="350"/>
      <c r="NPX385" s="350"/>
      <c r="NPY385" s="350"/>
      <c r="NPZ385" s="350"/>
      <c r="NQA385" s="350"/>
      <c r="NQB385" s="350"/>
      <c r="NQC385" s="350"/>
      <c r="NQD385" s="350"/>
      <c r="NQE385" s="350"/>
      <c r="NQF385" s="350"/>
      <c r="NQG385" s="350"/>
      <c r="NQH385" s="350"/>
      <c r="NQI385" s="350"/>
      <c r="NQJ385" s="350"/>
      <c r="NQK385" s="350"/>
      <c r="NQL385" s="350"/>
      <c r="NQM385" s="350"/>
      <c r="NQN385" s="350"/>
      <c r="NQO385" s="350"/>
      <c r="NQP385" s="350"/>
      <c r="NQQ385" s="350"/>
      <c r="NQR385" s="350"/>
      <c r="NQS385" s="350"/>
      <c r="NQT385" s="350"/>
      <c r="NQU385" s="350"/>
      <c r="NQV385" s="350"/>
      <c r="NQW385" s="350"/>
      <c r="NQX385" s="350"/>
      <c r="NQY385" s="350"/>
      <c r="NQZ385" s="350"/>
      <c r="NRA385" s="350"/>
      <c r="NRB385" s="350"/>
      <c r="NRC385" s="350"/>
      <c r="NRD385" s="350"/>
      <c r="NRE385" s="350"/>
      <c r="NRF385" s="350"/>
      <c r="NRG385" s="350"/>
      <c r="NRH385" s="350"/>
      <c r="NRI385" s="350"/>
      <c r="NRJ385" s="350"/>
      <c r="NRK385" s="350"/>
      <c r="NRL385" s="350"/>
      <c r="NRM385" s="350"/>
      <c r="NRN385" s="350"/>
      <c r="NRO385" s="350"/>
      <c r="NRP385" s="350"/>
      <c r="NRQ385" s="350"/>
      <c r="NRR385" s="350"/>
      <c r="NRS385" s="350"/>
      <c r="NRT385" s="350"/>
      <c r="NRU385" s="350"/>
      <c r="NRV385" s="350"/>
      <c r="NRW385" s="350"/>
      <c r="NRX385" s="350"/>
      <c r="NRY385" s="350"/>
      <c r="NRZ385" s="350"/>
      <c r="NSA385" s="350"/>
      <c r="NSB385" s="350"/>
      <c r="NSC385" s="350"/>
      <c r="NSD385" s="350"/>
      <c r="NSE385" s="350"/>
      <c r="NSF385" s="350"/>
      <c r="NSG385" s="350"/>
      <c r="NSH385" s="350"/>
      <c r="NSI385" s="350"/>
      <c r="NSJ385" s="350"/>
      <c r="NSK385" s="350"/>
      <c r="NSL385" s="350"/>
      <c r="NSM385" s="350"/>
      <c r="NSN385" s="350"/>
      <c r="NSO385" s="350"/>
      <c r="NSP385" s="350"/>
      <c r="NSQ385" s="350"/>
      <c r="NSR385" s="350"/>
      <c r="NSS385" s="350"/>
      <c r="NST385" s="350"/>
      <c r="NSU385" s="350"/>
      <c r="NSV385" s="350"/>
      <c r="NSW385" s="350"/>
      <c r="NSX385" s="350"/>
      <c r="NSY385" s="350"/>
      <c r="NSZ385" s="350"/>
      <c r="NTA385" s="350"/>
      <c r="NTB385" s="350"/>
      <c r="NTC385" s="350"/>
      <c r="NTD385" s="350"/>
      <c r="NTE385" s="350"/>
      <c r="NTF385" s="350"/>
      <c r="NTG385" s="350"/>
      <c r="NTH385" s="350"/>
      <c r="NTI385" s="350"/>
      <c r="NTJ385" s="350"/>
      <c r="NTK385" s="350"/>
      <c r="NTL385" s="350"/>
      <c r="NTM385" s="350"/>
      <c r="NTN385" s="350"/>
      <c r="NTO385" s="350"/>
      <c r="NTP385" s="350"/>
      <c r="NTQ385" s="350"/>
      <c r="NTR385" s="350"/>
      <c r="NTS385" s="350"/>
      <c r="NTT385" s="350"/>
      <c r="NTU385" s="350"/>
      <c r="NTV385" s="350"/>
      <c r="NTW385" s="350"/>
      <c r="NTX385" s="350"/>
      <c r="NTY385" s="350"/>
      <c r="NTZ385" s="350"/>
      <c r="NUA385" s="350"/>
      <c r="NUB385" s="350"/>
      <c r="NUC385" s="350"/>
      <c r="NUD385" s="350"/>
      <c r="NUE385" s="350"/>
      <c r="NUF385" s="350"/>
      <c r="NUG385" s="350"/>
      <c r="NUH385" s="350"/>
      <c r="NUI385" s="350"/>
      <c r="NUJ385" s="350"/>
      <c r="NUK385" s="350"/>
      <c r="NUL385" s="350"/>
      <c r="NUM385" s="350"/>
      <c r="NUN385" s="350"/>
      <c r="NUO385" s="350"/>
      <c r="NUP385" s="350"/>
      <c r="NUQ385" s="350"/>
      <c r="NUR385" s="350"/>
      <c r="NUS385" s="350"/>
      <c r="NUT385" s="350"/>
      <c r="NUU385" s="350"/>
      <c r="NUV385" s="350"/>
      <c r="NUW385" s="350"/>
      <c r="NUX385" s="350"/>
      <c r="NUY385" s="350"/>
      <c r="NUZ385" s="350"/>
      <c r="NVA385" s="350"/>
      <c r="NVB385" s="350"/>
      <c r="NVC385" s="350"/>
      <c r="NVD385" s="350"/>
      <c r="NVE385" s="350"/>
      <c r="NVF385" s="350"/>
      <c r="NVG385" s="350"/>
      <c r="NVH385" s="350"/>
      <c r="NVI385" s="350"/>
      <c r="NVJ385" s="350"/>
      <c r="NVK385" s="350"/>
      <c r="NVL385" s="350"/>
      <c r="NVM385" s="350"/>
      <c r="NVN385" s="350"/>
      <c r="NVO385" s="350"/>
      <c r="NVP385" s="350"/>
      <c r="NVQ385" s="350"/>
      <c r="NVR385" s="350"/>
      <c r="NVS385" s="350"/>
      <c r="NVT385" s="350"/>
      <c r="NVU385" s="350"/>
      <c r="NVV385" s="350"/>
      <c r="NVW385" s="350"/>
      <c r="NVX385" s="350"/>
      <c r="NVY385" s="350"/>
      <c r="NVZ385" s="350"/>
      <c r="NWA385" s="350"/>
      <c r="NWB385" s="350"/>
      <c r="NWC385" s="350"/>
      <c r="NWD385" s="350"/>
      <c r="NWE385" s="350"/>
      <c r="NWF385" s="350"/>
      <c r="NWG385" s="350"/>
      <c r="NWH385" s="350"/>
      <c r="NWI385" s="350"/>
      <c r="NWJ385" s="350"/>
      <c r="NWK385" s="350"/>
      <c r="NWL385" s="350"/>
      <c r="NWM385" s="350"/>
      <c r="NWN385" s="350"/>
      <c r="NWO385" s="350"/>
      <c r="NWP385" s="350"/>
      <c r="NWQ385" s="350"/>
      <c r="NWR385" s="350"/>
      <c r="NWS385" s="350"/>
      <c r="NWT385" s="350"/>
      <c r="NWU385" s="350"/>
      <c r="NWV385" s="350"/>
      <c r="NWW385" s="350"/>
      <c r="NWX385" s="350"/>
      <c r="NWY385" s="350"/>
      <c r="NWZ385" s="350"/>
      <c r="NXA385" s="350"/>
      <c r="NXB385" s="350"/>
      <c r="NXC385" s="350"/>
      <c r="NXD385" s="350"/>
      <c r="NXE385" s="350"/>
      <c r="NXF385" s="350"/>
      <c r="NXG385" s="350"/>
      <c r="NXH385" s="350"/>
      <c r="NXI385" s="350"/>
      <c r="NXJ385" s="350"/>
      <c r="NXK385" s="350"/>
      <c r="NXL385" s="350"/>
      <c r="NXM385" s="350"/>
      <c r="NXN385" s="350"/>
      <c r="NXO385" s="350"/>
      <c r="NXP385" s="350"/>
      <c r="NXQ385" s="350"/>
      <c r="NXR385" s="350"/>
      <c r="NXS385" s="350"/>
      <c r="NXT385" s="350"/>
      <c r="NXU385" s="350"/>
      <c r="NXV385" s="350"/>
      <c r="NXW385" s="350"/>
      <c r="NXX385" s="350"/>
      <c r="NXY385" s="350"/>
      <c r="NXZ385" s="350"/>
      <c r="NYA385" s="350"/>
      <c r="NYB385" s="350"/>
      <c r="NYC385" s="350"/>
      <c r="NYD385" s="350"/>
      <c r="NYE385" s="350"/>
      <c r="NYF385" s="350"/>
      <c r="NYG385" s="350"/>
      <c r="NYH385" s="350"/>
      <c r="NYI385" s="350"/>
      <c r="NYJ385" s="350"/>
      <c r="NYK385" s="350"/>
      <c r="NYL385" s="350"/>
      <c r="NYM385" s="350"/>
      <c r="NYN385" s="350"/>
      <c r="NYO385" s="350"/>
      <c r="NYP385" s="350"/>
      <c r="NYQ385" s="350"/>
      <c r="NYR385" s="350"/>
      <c r="NYS385" s="350"/>
      <c r="NYT385" s="350"/>
      <c r="NYU385" s="350"/>
      <c r="NYV385" s="350"/>
      <c r="NYW385" s="350"/>
      <c r="NYX385" s="350"/>
      <c r="NYY385" s="350"/>
      <c r="NYZ385" s="350"/>
      <c r="NZA385" s="350"/>
      <c r="NZB385" s="350"/>
      <c r="NZC385" s="350"/>
      <c r="NZD385" s="350"/>
      <c r="NZE385" s="350"/>
      <c r="NZF385" s="350"/>
      <c r="NZG385" s="350"/>
      <c r="NZH385" s="350"/>
      <c r="NZI385" s="350"/>
      <c r="NZJ385" s="350"/>
      <c r="NZK385" s="350"/>
      <c r="NZL385" s="350"/>
      <c r="NZM385" s="350"/>
      <c r="NZN385" s="350"/>
      <c r="NZO385" s="350"/>
      <c r="NZP385" s="350"/>
      <c r="NZQ385" s="350"/>
      <c r="NZR385" s="350"/>
      <c r="NZS385" s="350"/>
      <c r="NZT385" s="350"/>
      <c r="NZU385" s="350"/>
      <c r="NZV385" s="350"/>
      <c r="NZW385" s="350"/>
      <c r="NZX385" s="350"/>
      <c r="NZY385" s="350"/>
      <c r="NZZ385" s="350"/>
      <c r="OAA385" s="350"/>
      <c r="OAB385" s="350"/>
      <c r="OAC385" s="350"/>
      <c r="OAD385" s="350"/>
      <c r="OAE385" s="350"/>
      <c r="OAF385" s="350"/>
      <c r="OAG385" s="350"/>
      <c r="OAH385" s="350"/>
      <c r="OAI385" s="350"/>
      <c r="OAJ385" s="350"/>
      <c r="OAK385" s="350"/>
      <c r="OAL385" s="350"/>
      <c r="OAM385" s="350"/>
      <c r="OAN385" s="350"/>
      <c r="OAO385" s="350"/>
      <c r="OAP385" s="350"/>
      <c r="OAQ385" s="350"/>
      <c r="OAR385" s="350"/>
      <c r="OAS385" s="350"/>
      <c r="OAT385" s="350"/>
      <c r="OAU385" s="350"/>
      <c r="OAV385" s="350"/>
      <c r="OAW385" s="350"/>
      <c r="OAX385" s="350"/>
      <c r="OAY385" s="350"/>
      <c r="OAZ385" s="350"/>
      <c r="OBA385" s="350"/>
      <c r="OBB385" s="350"/>
      <c r="OBC385" s="350"/>
      <c r="OBD385" s="350"/>
      <c r="OBE385" s="350"/>
      <c r="OBF385" s="350"/>
      <c r="OBG385" s="350"/>
      <c r="OBH385" s="350"/>
      <c r="OBI385" s="350"/>
      <c r="OBJ385" s="350"/>
      <c r="OBK385" s="350"/>
      <c r="OBL385" s="350"/>
      <c r="OBM385" s="350"/>
      <c r="OBN385" s="350"/>
      <c r="OBO385" s="350"/>
      <c r="OBP385" s="350"/>
      <c r="OBQ385" s="350"/>
      <c r="OBR385" s="350"/>
      <c r="OBS385" s="350"/>
      <c r="OBT385" s="350"/>
      <c r="OBU385" s="350"/>
      <c r="OBV385" s="350"/>
      <c r="OBW385" s="350"/>
      <c r="OBX385" s="350"/>
      <c r="OBY385" s="350"/>
      <c r="OBZ385" s="350"/>
      <c r="OCA385" s="350"/>
      <c r="OCB385" s="350"/>
      <c r="OCC385" s="350"/>
      <c r="OCD385" s="350"/>
      <c r="OCE385" s="350"/>
      <c r="OCF385" s="350"/>
      <c r="OCG385" s="350"/>
      <c r="OCH385" s="350"/>
      <c r="OCI385" s="350"/>
      <c r="OCJ385" s="350"/>
      <c r="OCK385" s="350"/>
      <c r="OCL385" s="350"/>
      <c r="OCM385" s="350"/>
      <c r="OCN385" s="350"/>
      <c r="OCO385" s="350"/>
      <c r="OCP385" s="350"/>
      <c r="OCQ385" s="350"/>
      <c r="OCR385" s="350"/>
      <c r="OCS385" s="350"/>
      <c r="OCT385" s="350"/>
      <c r="OCU385" s="350"/>
      <c r="OCV385" s="350"/>
      <c r="OCW385" s="350"/>
      <c r="OCX385" s="350"/>
      <c r="OCY385" s="350"/>
      <c r="OCZ385" s="350"/>
      <c r="ODA385" s="350"/>
      <c r="ODB385" s="350"/>
      <c r="ODC385" s="350"/>
      <c r="ODD385" s="350"/>
      <c r="ODE385" s="350"/>
      <c r="ODF385" s="350"/>
      <c r="ODG385" s="350"/>
      <c r="ODH385" s="350"/>
      <c r="ODI385" s="350"/>
      <c r="ODJ385" s="350"/>
      <c r="ODK385" s="350"/>
      <c r="ODL385" s="350"/>
      <c r="ODM385" s="350"/>
      <c r="ODN385" s="350"/>
      <c r="ODO385" s="350"/>
      <c r="ODP385" s="350"/>
      <c r="ODQ385" s="350"/>
      <c r="ODR385" s="350"/>
      <c r="ODS385" s="350"/>
      <c r="ODT385" s="350"/>
      <c r="ODU385" s="350"/>
      <c r="ODV385" s="350"/>
      <c r="ODW385" s="350"/>
      <c r="ODX385" s="350"/>
      <c r="ODY385" s="350"/>
      <c r="ODZ385" s="350"/>
      <c r="OEA385" s="350"/>
      <c r="OEB385" s="350"/>
      <c r="OEC385" s="350"/>
      <c r="OED385" s="350"/>
      <c r="OEE385" s="350"/>
      <c r="OEF385" s="350"/>
      <c r="OEG385" s="350"/>
      <c r="OEH385" s="350"/>
      <c r="OEI385" s="350"/>
      <c r="OEJ385" s="350"/>
      <c r="OEK385" s="350"/>
      <c r="OEL385" s="350"/>
      <c r="OEM385" s="350"/>
      <c r="OEN385" s="350"/>
      <c r="OEO385" s="350"/>
      <c r="OEP385" s="350"/>
      <c r="OEQ385" s="350"/>
      <c r="OER385" s="350"/>
      <c r="OES385" s="350"/>
      <c r="OET385" s="350"/>
      <c r="OEU385" s="350"/>
      <c r="OEV385" s="350"/>
      <c r="OEW385" s="350"/>
      <c r="OEX385" s="350"/>
      <c r="OEY385" s="350"/>
      <c r="OEZ385" s="350"/>
      <c r="OFA385" s="350"/>
      <c r="OFB385" s="350"/>
      <c r="OFC385" s="350"/>
      <c r="OFD385" s="350"/>
      <c r="OFE385" s="350"/>
      <c r="OFF385" s="350"/>
      <c r="OFG385" s="350"/>
      <c r="OFH385" s="350"/>
      <c r="OFI385" s="350"/>
      <c r="OFJ385" s="350"/>
      <c r="OFK385" s="350"/>
      <c r="OFL385" s="350"/>
      <c r="OFM385" s="350"/>
      <c r="OFN385" s="350"/>
      <c r="OFO385" s="350"/>
      <c r="OFP385" s="350"/>
      <c r="OFQ385" s="350"/>
      <c r="OFR385" s="350"/>
      <c r="OFS385" s="350"/>
      <c r="OFT385" s="350"/>
      <c r="OFU385" s="350"/>
      <c r="OFV385" s="350"/>
      <c r="OFW385" s="350"/>
      <c r="OFX385" s="350"/>
      <c r="OFY385" s="350"/>
      <c r="OFZ385" s="350"/>
      <c r="OGA385" s="350"/>
      <c r="OGB385" s="350"/>
      <c r="OGC385" s="350"/>
      <c r="OGD385" s="350"/>
      <c r="OGE385" s="350"/>
      <c r="OGF385" s="350"/>
      <c r="OGG385" s="350"/>
      <c r="OGH385" s="350"/>
      <c r="OGI385" s="350"/>
      <c r="OGJ385" s="350"/>
      <c r="OGK385" s="350"/>
      <c r="OGL385" s="350"/>
      <c r="OGM385" s="350"/>
      <c r="OGN385" s="350"/>
      <c r="OGO385" s="350"/>
      <c r="OGP385" s="350"/>
      <c r="OGQ385" s="350"/>
      <c r="OGR385" s="350"/>
      <c r="OGS385" s="350"/>
      <c r="OGT385" s="350"/>
      <c r="OGU385" s="350"/>
      <c r="OGV385" s="350"/>
      <c r="OGW385" s="350"/>
      <c r="OGX385" s="350"/>
      <c r="OGY385" s="350"/>
      <c r="OGZ385" s="350"/>
      <c r="OHA385" s="350"/>
      <c r="OHB385" s="350"/>
      <c r="OHC385" s="350"/>
      <c r="OHD385" s="350"/>
      <c r="OHE385" s="350"/>
      <c r="OHF385" s="350"/>
      <c r="OHG385" s="350"/>
      <c r="OHH385" s="350"/>
      <c r="OHI385" s="350"/>
      <c r="OHJ385" s="350"/>
      <c r="OHK385" s="350"/>
      <c r="OHL385" s="350"/>
      <c r="OHM385" s="350"/>
      <c r="OHN385" s="350"/>
      <c r="OHO385" s="350"/>
      <c r="OHP385" s="350"/>
      <c r="OHQ385" s="350"/>
      <c r="OHR385" s="350"/>
      <c r="OHS385" s="350"/>
      <c r="OHT385" s="350"/>
      <c r="OHU385" s="350"/>
      <c r="OHV385" s="350"/>
      <c r="OHW385" s="350"/>
      <c r="OHX385" s="350"/>
      <c r="OHY385" s="350"/>
      <c r="OHZ385" s="350"/>
      <c r="OIA385" s="350"/>
      <c r="OIB385" s="350"/>
      <c r="OIC385" s="350"/>
      <c r="OID385" s="350"/>
      <c r="OIE385" s="350"/>
      <c r="OIF385" s="350"/>
      <c r="OIG385" s="350"/>
      <c r="OIH385" s="350"/>
      <c r="OII385" s="350"/>
      <c r="OIJ385" s="350"/>
      <c r="OIK385" s="350"/>
      <c r="OIL385" s="350"/>
      <c r="OIM385" s="350"/>
      <c r="OIN385" s="350"/>
      <c r="OIO385" s="350"/>
      <c r="OIP385" s="350"/>
      <c r="OIQ385" s="350"/>
      <c r="OIR385" s="350"/>
      <c r="OIS385" s="350"/>
      <c r="OIT385" s="350"/>
      <c r="OIU385" s="350"/>
      <c r="OIV385" s="350"/>
      <c r="OIW385" s="350"/>
      <c r="OIX385" s="350"/>
      <c r="OIY385" s="350"/>
      <c r="OIZ385" s="350"/>
      <c r="OJA385" s="350"/>
      <c r="OJB385" s="350"/>
      <c r="OJC385" s="350"/>
      <c r="OJD385" s="350"/>
      <c r="OJE385" s="350"/>
      <c r="OJF385" s="350"/>
      <c r="OJG385" s="350"/>
      <c r="OJH385" s="350"/>
      <c r="OJI385" s="350"/>
      <c r="OJJ385" s="350"/>
      <c r="OJK385" s="350"/>
      <c r="OJL385" s="350"/>
      <c r="OJM385" s="350"/>
      <c r="OJN385" s="350"/>
      <c r="OJO385" s="350"/>
      <c r="OJP385" s="350"/>
      <c r="OJQ385" s="350"/>
      <c r="OJR385" s="350"/>
      <c r="OJS385" s="350"/>
      <c r="OJT385" s="350"/>
      <c r="OJU385" s="350"/>
      <c r="OJV385" s="350"/>
      <c r="OJW385" s="350"/>
      <c r="OJX385" s="350"/>
      <c r="OJY385" s="350"/>
      <c r="OJZ385" s="350"/>
      <c r="OKA385" s="350"/>
      <c r="OKB385" s="350"/>
      <c r="OKC385" s="350"/>
      <c r="OKD385" s="350"/>
      <c r="OKE385" s="350"/>
      <c r="OKF385" s="350"/>
      <c r="OKG385" s="350"/>
      <c r="OKH385" s="350"/>
      <c r="OKI385" s="350"/>
      <c r="OKJ385" s="350"/>
      <c r="OKK385" s="350"/>
      <c r="OKL385" s="350"/>
      <c r="OKM385" s="350"/>
      <c r="OKN385" s="350"/>
      <c r="OKO385" s="350"/>
      <c r="OKP385" s="350"/>
      <c r="OKQ385" s="350"/>
      <c r="OKR385" s="350"/>
      <c r="OKS385" s="350"/>
      <c r="OKT385" s="350"/>
      <c r="OKU385" s="350"/>
      <c r="OKV385" s="350"/>
      <c r="OKW385" s="350"/>
      <c r="OKX385" s="350"/>
      <c r="OKY385" s="350"/>
      <c r="OKZ385" s="350"/>
      <c r="OLA385" s="350"/>
      <c r="OLB385" s="350"/>
      <c r="OLC385" s="350"/>
      <c r="OLD385" s="350"/>
      <c r="OLE385" s="350"/>
      <c r="OLF385" s="350"/>
      <c r="OLG385" s="350"/>
      <c r="OLH385" s="350"/>
      <c r="OLI385" s="350"/>
      <c r="OLJ385" s="350"/>
      <c r="OLK385" s="350"/>
      <c r="OLL385" s="350"/>
      <c r="OLM385" s="350"/>
      <c r="OLN385" s="350"/>
      <c r="OLO385" s="350"/>
      <c r="OLP385" s="350"/>
      <c r="OLQ385" s="350"/>
      <c r="OLR385" s="350"/>
      <c r="OLS385" s="350"/>
      <c r="OLT385" s="350"/>
      <c r="OLU385" s="350"/>
      <c r="OLV385" s="350"/>
      <c r="OLW385" s="350"/>
      <c r="OLX385" s="350"/>
      <c r="OLY385" s="350"/>
      <c r="OLZ385" s="350"/>
      <c r="OMA385" s="350"/>
      <c r="OMB385" s="350"/>
      <c r="OMC385" s="350"/>
      <c r="OMD385" s="350"/>
      <c r="OME385" s="350"/>
      <c r="OMF385" s="350"/>
      <c r="OMG385" s="350"/>
      <c r="OMH385" s="350"/>
      <c r="OMI385" s="350"/>
      <c r="OMJ385" s="350"/>
      <c r="OMK385" s="350"/>
      <c r="OML385" s="350"/>
      <c r="OMM385" s="350"/>
      <c r="OMN385" s="350"/>
      <c r="OMO385" s="350"/>
      <c r="OMP385" s="350"/>
      <c r="OMQ385" s="350"/>
      <c r="OMR385" s="350"/>
      <c r="OMS385" s="350"/>
      <c r="OMT385" s="350"/>
      <c r="OMU385" s="350"/>
      <c r="OMV385" s="350"/>
      <c r="OMW385" s="350"/>
      <c r="OMX385" s="350"/>
      <c r="OMY385" s="350"/>
      <c r="OMZ385" s="350"/>
      <c r="ONA385" s="350"/>
      <c r="ONB385" s="350"/>
      <c r="ONC385" s="350"/>
      <c r="OND385" s="350"/>
      <c r="ONE385" s="350"/>
      <c r="ONF385" s="350"/>
      <c r="ONG385" s="350"/>
      <c r="ONH385" s="350"/>
      <c r="ONI385" s="350"/>
      <c r="ONJ385" s="350"/>
      <c r="ONK385" s="350"/>
      <c r="ONL385" s="350"/>
      <c r="ONM385" s="350"/>
      <c r="ONN385" s="350"/>
      <c r="ONO385" s="350"/>
      <c r="ONP385" s="350"/>
      <c r="ONQ385" s="350"/>
      <c r="ONR385" s="350"/>
      <c r="ONS385" s="350"/>
      <c r="ONT385" s="350"/>
      <c r="ONU385" s="350"/>
      <c r="ONV385" s="350"/>
      <c r="ONW385" s="350"/>
      <c r="ONX385" s="350"/>
      <c r="ONY385" s="350"/>
      <c r="ONZ385" s="350"/>
      <c r="OOA385" s="350"/>
      <c r="OOB385" s="350"/>
      <c r="OOC385" s="350"/>
      <c r="OOD385" s="350"/>
      <c r="OOE385" s="350"/>
      <c r="OOF385" s="350"/>
      <c r="OOG385" s="350"/>
      <c r="OOH385" s="350"/>
      <c r="OOI385" s="350"/>
      <c r="OOJ385" s="350"/>
      <c r="OOK385" s="350"/>
      <c r="OOL385" s="350"/>
      <c r="OOM385" s="350"/>
      <c r="OON385" s="350"/>
      <c r="OOO385" s="350"/>
      <c r="OOP385" s="350"/>
      <c r="OOQ385" s="350"/>
      <c r="OOR385" s="350"/>
      <c r="OOS385" s="350"/>
      <c r="OOT385" s="350"/>
      <c r="OOU385" s="350"/>
      <c r="OOV385" s="350"/>
      <c r="OOW385" s="350"/>
      <c r="OOX385" s="350"/>
      <c r="OOY385" s="350"/>
      <c r="OOZ385" s="350"/>
      <c r="OPA385" s="350"/>
      <c r="OPB385" s="350"/>
      <c r="OPC385" s="350"/>
      <c r="OPD385" s="350"/>
      <c r="OPE385" s="350"/>
      <c r="OPF385" s="350"/>
      <c r="OPG385" s="350"/>
      <c r="OPH385" s="350"/>
      <c r="OPI385" s="350"/>
      <c r="OPJ385" s="350"/>
      <c r="OPK385" s="350"/>
      <c r="OPL385" s="350"/>
      <c r="OPM385" s="350"/>
      <c r="OPN385" s="350"/>
      <c r="OPO385" s="350"/>
      <c r="OPP385" s="350"/>
      <c r="OPQ385" s="350"/>
      <c r="OPR385" s="350"/>
      <c r="OPS385" s="350"/>
      <c r="OPT385" s="350"/>
      <c r="OPU385" s="350"/>
      <c r="OPV385" s="350"/>
      <c r="OPW385" s="350"/>
      <c r="OPX385" s="350"/>
      <c r="OPY385" s="350"/>
      <c r="OPZ385" s="350"/>
      <c r="OQA385" s="350"/>
      <c r="OQB385" s="350"/>
      <c r="OQC385" s="350"/>
      <c r="OQD385" s="350"/>
      <c r="OQE385" s="350"/>
      <c r="OQF385" s="350"/>
      <c r="OQG385" s="350"/>
      <c r="OQH385" s="350"/>
      <c r="OQI385" s="350"/>
      <c r="OQJ385" s="350"/>
      <c r="OQK385" s="350"/>
      <c r="OQL385" s="350"/>
      <c r="OQM385" s="350"/>
      <c r="OQN385" s="350"/>
      <c r="OQO385" s="350"/>
      <c r="OQP385" s="350"/>
      <c r="OQQ385" s="350"/>
      <c r="OQR385" s="350"/>
      <c r="OQS385" s="350"/>
      <c r="OQT385" s="350"/>
      <c r="OQU385" s="350"/>
      <c r="OQV385" s="350"/>
      <c r="OQW385" s="350"/>
      <c r="OQX385" s="350"/>
      <c r="OQY385" s="350"/>
      <c r="OQZ385" s="350"/>
      <c r="ORA385" s="350"/>
      <c r="ORB385" s="350"/>
      <c r="ORC385" s="350"/>
      <c r="ORD385" s="350"/>
      <c r="ORE385" s="350"/>
      <c r="ORF385" s="350"/>
      <c r="ORG385" s="350"/>
      <c r="ORH385" s="350"/>
      <c r="ORI385" s="350"/>
      <c r="ORJ385" s="350"/>
      <c r="ORK385" s="350"/>
      <c r="ORL385" s="350"/>
      <c r="ORM385" s="350"/>
      <c r="ORN385" s="350"/>
      <c r="ORO385" s="350"/>
      <c r="ORP385" s="350"/>
      <c r="ORQ385" s="350"/>
      <c r="ORR385" s="350"/>
      <c r="ORS385" s="350"/>
      <c r="ORT385" s="350"/>
      <c r="ORU385" s="350"/>
      <c r="ORV385" s="350"/>
      <c r="ORW385" s="350"/>
      <c r="ORX385" s="350"/>
      <c r="ORY385" s="350"/>
      <c r="ORZ385" s="350"/>
      <c r="OSA385" s="350"/>
      <c r="OSB385" s="350"/>
      <c r="OSC385" s="350"/>
      <c r="OSD385" s="350"/>
      <c r="OSE385" s="350"/>
      <c r="OSF385" s="350"/>
      <c r="OSG385" s="350"/>
      <c r="OSH385" s="350"/>
      <c r="OSI385" s="350"/>
      <c r="OSJ385" s="350"/>
      <c r="OSK385" s="350"/>
      <c r="OSL385" s="350"/>
      <c r="OSM385" s="350"/>
      <c r="OSN385" s="350"/>
      <c r="OSO385" s="350"/>
      <c r="OSP385" s="350"/>
      <c r="OSQ385" s="350"/>
      <c r="OSR385" s="350"/>
      <c r="OSS385" s="350"/>
      <c r="OST385" s="350"/>
      <c r="OSU385" s="350"/>
      <c r="OSV385" s="350"/>
      <c r="OSW385" s="350"/>
      <c r="OSX385" s="350"/>
      <c r="OSY385" s="350"/>
      <c r="OSZ385" s="350"/>
      <c r="OTA385" s="350"/>
      <c r="OTB385" s="350"/>
      <c r="OTC385" s="350"/>
      <c r="OTD385" s="350"/>
      <c r="OTE385" s="350"/>
      <c r="OTF385" s="350"/>
      <c r="OTG385" s="350"/>
      <c r="OTH385" s="350"/>
      <c r="OTI385" s="350"/>
      <c r="OTJ385" s="350"/>
      <c r="OTK385" s="350"/>
      <c r="OTL385" s="350"/>
      <c r="OTM385" s="350"/>
      <c r="OTN385" s="350"/>
      <c r="OTO385" s="350"/>
      <c r="OTP385" s="350"/>
      <c r="OTQ385" s="350"/>
      <c r="OTR385" s="350"/>
      <c r="OTS385" s="350"/>
      <c r="OTT385" s="350"/>
      <c r="OTU385" s="350"/>
      <c r="OTV385" s="350"/>
      <c r="OTW385" s="350"/>
      <c r="OTX385" s="350"/>
      <c r="OTY385" s="350"/>
      <c r="OTZ385" s="350"/>
      <c r="OUA385" s="350"/>
      <c r="OUB385" s="350"/>
      <c r="OUC385" s="350"/>
      <c r="OUD385" s="350"/>
      <c r="OUE385" s="350"/>
      <c r="OUF385" s="350"/>
      <c r="OUG385" s="350"/>
      <c r="OUH385" s="350"/>
      <c r="OUI385" s="350"/>
      <c r="OUJ385" s="350"/>
      <c r="OUK385" s="350"/>
      <c r="OUL385" s="350"/>
      <c r="OUM385" s="350"/>
      <c r="OUN385" s="350"/>
      <c r="OUO385" s="350"/>
      <c r="OUP385" s="350"/>
      <c r="OUQ385" s="350"/>
      <c r="OUR385" s="350"/>
      <c r="OUS385" s="350"/>
      <c r="OUT385" s="350"/>
      <c r="OUU385" s="350"/>
      <c r="OUV385" s="350"/>
      <c r="OUW385" s="350"/>
      <c r="OUX385" s="350"/>
      <c r="OUY385" s="350"/>
      <c r="OUZ385" s="350"/>
      <c r="OVA385" s="350"/>
      <c r="OVB385" s="350"/>
      <c r="OVC385" s="350"/>
      <c r="OVD385" s="350"/>
      <c r="OVE385" s="350"/>
      <c r="OVF385" s="350"/>
      <c r="OVG385" s="350"/>
      <c r="OVH385" s="350"/>
      <c r="OVI385" s="350"/>
      <c r="OVJ385" s="350"/>
      <c r="OVK385" s="350"/>
      <c r="OVL385" s="350"/>
      <c r="OVM385" s="350"/>
      <c r="OVN385" s="350"/>
      <c r="OVO385" s="350"/>
      <c r="OVP385" s="350"/>
      <c r="OVQ385" s="350"/>
      <c r="OVR385" s="350"/>
      <c r="OVS385" s="350"/>
      <c r="OVT385" s="350"/>
      <c r="OVU385" s="350"/>
      <c r="OVV385" s="350"/>
      <c r="OVW385" s="350"/>
      <c r="OVX385" s="350"/>
      <c r="OVY385" s="350"/>
      <c r="OVZ385" s="350"/>
      <c r="OWA385" s="350"/>
      <c r="OWB385" s="350"/>
      <c r="OWC385" s="350"/>
      <c r="OWD385" s="350"/>
      <c r="OWE385" s="350"/>
      <c r="OWF385" s="350"/>
      <c r="OWG385" s="350"/>
      <c r="OWH385" s="350"/>
      <c r="OWI385" s="350"/>
      <c r="OWJ385" s="350"/>
      <c r="OWK385" s="350"/>
      <c r="OWL385" s="350"/>
      <c r="OWM385" s="350"/>
      <c r="OWN385" s="350"/>
      <c r="OWO385" s="350"/>
      <c r="OWP385" s="350"/>
      <c r="OWQ385" s="350"/>
      <c r="OWR385" s="350"/>
      <c r="OWS385" s="350"/>
      <c r="OWT385" s="350"/>
      <c r="OWU385" s="350"/>
      <c r="OWV385" s="350"/>
      <c r="OWW385" s="350"/>
      <c r="OWX385" s="350"/>
      <c r="OWY385" s="350"/>
      <c r="OWZ385" s="350"/>
      <c r="OXA385" s="350"/>
      <c r="OXB385" s="350"/>
      <c r="OXC385" s="350"/>
      <c r="OXD385" s="350"/>
      <c r="OXE385" s="350"/>
      <c r="OXF385" s="350"/>
      <c r="OXG385" s="350"/>
      <c r="OXH385" s="350"/>
      <c r="OXI385" s="350"/>
      <c r="OXJ385" s="350"/>
      <c r="OXK385" s="350"/>
      <c r="OXL385" s="350"/>
      <c r="OXM385" s="350"/>
      <c r="OXN385" s="350"/>
      <c r="OXO385" s="350"/>
      <c r="OXP385" s="350"/>
      <c r="OXQ385" s="350"/>
      <c r="OXR385" s="350"/>
      <c r="OXS385" s="350"/>
      <c r="OXT385" s="350"/>
      <c r="OXU385" s="350"/>
      <c r="OXV385" s="350"/>
      <c r="OXW385" s="350"/>
      <c r="OXX385" s="350"/>
      <c r="OXY385" s="350"/>
      <c r="OXZ385" s="350"/>
      <c r="OYA385" s="350"/>
      <c r="OYB385" s="350"/>
      <c r="OYC385" s="350"/>
      <c r="OYD385" s="350"/>
      <c r="OYE385" s="350"/>
      <c r="OYF385" s="350"/>
      <c r="OYG385" s="350"/>
      <c r="OYH385" s="350"/>
      <c r="OYI385" s="350"/>
      <c r="OYJ385" s="350"/>
      <c r="OYK385" s="350"/>
      <c r="OYL385" s="350"/>
      <c r="OYM385" s="350"/>
      <c r="OYN385" s="350"/>
      <c r="OYO385" s="350"/>
      <c r="OYP385" s="350"/>
      <c r="OYQ385" s="350"/>
      <c r="OYR385" s="350"/>
      <c r="OYS385" s="350"/>
      <c r="OYT385" s="350"/>
      <c r="OYU385" s="350"/>
      <c r="OYV385" s="350"/>
      <c r="OYW385" s="350"/>
      <c r="OYX385" s="350"/>
      <c r="OYY385" s="350"/>
      <c r="OYZ385" s="350"/>
      <c r="OZA385" s="350"/>
      <c r="OZB385" s="350"/>
      <c r="OZC385" s="350"/>
      <c r="OZD385" s="350"/>
      <c r="OZE385" s="350"/>
      <c r="OZF385" s="350"/>
      <c r="OZG385" s="350"/>
      <c r="OZH385" s="350"/>
      <c r="OZI385" s="350"/>
      <c r="OZJ385" s="350"/>
      <c r="OZK385" s="350"/>
      <c r="OZL385" s="350"/>
      <c r="OZM385" s="350"/>
      <c r="OZN385" s="350"/>
      <c r="OZO385" s="350"/>
      <c r="OZP385" s="350"/>
      <c r="OZQ385" s="350"/>
      <c r="OZR385" s="350"/>
      <c r="OZS385" s="350"/>
      <c r="OZT385" s="350"/>
      <c r="OZU385" s="350"/>
      <c r="OZV385" s="350"/>
      <c r="OZW385" s="350"/>
      <c r="OZX385" s="350"/>
      <c r="OZY385" s="350"/>
      <c r="OZZ385" s="350"/>
      <c r="PAA385" s="350"/>
      <c r="PAB385" s="350"/>
      <c r="PAC385" s="350"/>
      <c r="PAD385" s="350"/>
      <c r="PAE385" s="350"/>
      <c r="PAF385" s="350"/>
      <c r="PAG385" s="350"/>
      <c r="PAH385" s="350"/>
      <c r="PAI385" s="350"/>
      <c r="PAJ385" s="350"/>
      <c r="PAK385" s="350"/>
      <c r="PAL385" s="350"/>
      <c r="PAM385" s="350"/>
      <c r="PAN385" s="350"/>
      <c r="PAO385" s="350"/>
      <c r="PAP385" s="350"/>
      <c r="PAQ385" s="350"/>
      <c r="PAR385" s="350"/>
      <c r="PAS385" s="350"/>
      <c r="PAT385" s="350"/>
      <c r="PAU385" s="350"/>
      <c r="PAV385" s="350"/>
      <c r="PAW385" s="350"/>
      <c r="PAX385" s="350"/>
      <c r="PAY385" s="350"/>
      <c r="PAZ385" s="350"/>
      <c r="PBA385" s="350"/>
      <c r="PBB385" s="350"/>
      <c r="PBC385" s="350"/>
      <c r="PBD385" s="350"/>
      <c r="PBE385" s="350"/>
      <c r="PBF385" s="350"/>
      <c r="PBG385" s="350"/>
      <c r="PBH385" s="350"/>
      <c r="PBI385" s="350"/>
      <c r="PBJ385" s="350"/>
      <c r="PBK385" s="350"/>
      <c r="PBL385" s="350"/>
      <c r="PBM385" s="350"/>
      <c r="PBN385" s="350"/>
      <c r="PBO385" s="350"/>
      <c r="PBP385" s="350"/>
      <c r="PBQ385" s="350"/>
      <c r="PBR385" s="350"/>
      <c r="PBS385" s="350"/>
      <c r="PBT385" s="350"/>
      <c r="PBU385" s="350"/>
      <c r="PBV385" s="350"/>
      <c r="PBW385" s="350"/>
      <c r="PBX385" s="350"/>
      <c r="PBY385" s="350"/>
      <c r="PBZ385" s="350"/>
      <c r="PCA385" s="350"/>
      <c r="PCB385" s="350"/>
      <c r="PCC385" s="350"/>
      <c r="PCD385" s="350"/>
      <c r="PCE385" s="350"/>
      <c r="PCF385" s="350"/>
      <c r="PCG385" s="350"/>
      <c r="PCH385" s="350"/>
      <c r="PCI385" s="350"/>
      <c r="PCJ385" s="350"/>
      <c r="PCK385" s="350"/>
      <c r="PCL385" s="350"/>
      <c r="PCM385" s="350"/>
      <c r="PCN385" s="350"/>
      <c r="PCO385" s="350"/>
      <c r="PCP385" s="350"/>
      <c r="PCQ385" s="350"/>
      <c r="PCR385" s="350"/>
      <c r="PCS385" s="350"/>
      <c r="PCT385" s="350"/>
      <c r="PCU385" s="350"/>
      <c r="PCV385" s="350"/>
      <c r="PCW385" s="350"/>
      <c r="PCX385" s="350"/>
      <c r="PCY385" s="350"/>
      <c r="PCZ385" s="350"/>
      <c r="PDA385" s="350"/>
      <c r="PDB385" s="350"/>
      <c r="PDC385" s="350"/>
      <c r="PDD385" s="350"/>
      <c r="PDE385" s="350"/>
      <c r="PDF385" s="350"/>
      <c r="PDG385" s="350"/>
      <c r="PDH385" s="350"/>
      <c r="PDI385" s="350"/>
      <c r="PDJ385" s="350"/>
      <c r="PDK385" s="350"/>
      <c r="PDL385" s="350"/>
      <c r="PDM385" s="350"/>
      <c r="PDN385" s="350"/>
      <c r="PDO385" s="350"/>
      <c r="PDP385" s="350"/>
      <c r="PDQ385" s="350"/>
      <c r="PDR385" s="350"/>
      <c r="PDS385" s="350"/>
      <c r="PDT385" s="350"/>
      <c r="PDU385" s="350"/>
      <c r="PDV385" s="350"/>
      <c r="PDW385" s="350"/>
      <c r="PDX385" s="350"/>
      <c r="PDY385" s="350"/>
      <c r="PDZ385" s="350"/>
      <c r="PEA385" s="350"/>
      <c r="PEB385" s="350"/>
      <c r="PEC385" s="350"/>
      <c r="PED385" s="350"/>
      <c r="PEE385" s="350"/>
      <c r="PEF385" s="350"/>
      <c r="PEG385" s="350"/>
      <c r="PEH385" s="350"/>
      <c r="PEI385" s="350"/>
      <c r="PEJ385" s="350"/>
      <c r="PEK385" s="350"/>
      <c r="PEL385" s="350"/>
      <c r="PEM385" s="350"/>
      <c r="PEN385" s="350"/>
      <c r="PEO385" s="350"/>
      <c r="PEP385" s="350"/>
      <c r="PEQ385" s="350"/>
      <c r="PER385" s="350"/>
      <c r="PES385" s="350"/>
      <c r="PET385" s="350"/>
      <c r="PEU385" s="350"/>
      <c r="PEV385" s="350"/>
      <c r="PEW385" s="350"/>
      <c r="PEX385" s="350"/>
      <c r="PEY385" s="350"/>
      <c r="PEZ385" s="350"/>
      <c r="PFA385" s="350"/>
      <c r="PFB385" s="350"/>
      <c r="PFC385" s="350"/>
      <c r="PFD385" s="350"/>
      <c r="PFE385" s="350"/>
      <c r="PFF385" s="350"/>
      <c r="PFG385" s="350"/>
      <c r="PFH385" s="350"/>
      <c r="PFI385" s="350"/>
      <c r="PFJ385" s="350"/>
      <c r="PFK385" s="350"/>
      <c r="PFL385" s="350"/>
      <c r="PFM385" s="350"/>
      <c r="PFN385" s="350"/>
      <c r="PFO385" s="350"/>
      <c r="PFP385" s="350"/>
      <c r="PFQ385" s="350"/>
      <c r="PFR385" s="350"/>
      <c r="PFS385" s="350"/>
      <c r="PFT385" s="350"/>
      <c r="PFU385" s="350"/>
      <c r="PFV385" s="350"/>
      <c r="PFW385" s="350"/>
      <c r="PFX385" s="350"/>
      <c r="PFY385" s="350"/>
      <c r="PFZ385" s="350"/>
      <c r="PGA385" s="350"/>
      <c r="PGB385" s="350"/>
      <c r="PGC385" s="350"/>
      <c r="PGD385" s="350"/>
      <c r="PGE385" s="350"/>
      <c r="PGF385" s="350"/>
      <c r="PGG385" s="350"/>
      <c r="PGH385" s="350"/>
      <c r="PGI385" s="350"/>
      <c r="PGJ385" s="350"/>
      <c r="PGK385" s="350"/>
      <c r="PGL385" s="350"/>
      <c r="PGM385" s="350"/>
      <c r="PGN385" s="350"/>
      <c r="PGO385" s="350"/>
      <c r="PGP385" s="350"/>
      <c r="PGQ385" s="350"/>
      <c r="PGR385" s="350"/>
      <c r="PGS385" s="350"/>
      <c r="PGT385" s="350"/>
      <c r="PGU385" s="350"/>
      <c r="PGV385" s="350"/>
      <c r="PGW385" s="350"/>
      <c r="PGX385" s="350"/>
      <c r="PGY385" s="350"/>
      <c r="PGZ385" s="350"/>
      <c r="PHA385" s="350"/>
      <c r="PHB385" s="350"/>
      <c r="PHC385" s="350"/>
      <c r="PHD385" s="350"/>
      <c r="PHE385" s="350"/>
      <c r="PHF385" s="350"/>
      <c r="PHG385" s="350"/>
      <c r="PHH385" s="350"/>
      <c r="PHI385" s="350"/>
      <c r="PHJ385" s="350"/>
      <c r="PHK385" s="350"/>
      <c r="PHL385" s="350"/>
      <c r="PHM385" s="350"/>
      <c r="PHN385" s="350"/>
      <c r="PHO385" s="350"/>
      <c r="PHP385" s="350"/>
      <c r="PHQ385" s="350"/>
      <c r="PHR385" s="350"/>
      <c r="PHS385" s="350"/>
      <c r="PHT385" s="350"/>
      <c r="PHU385" s="350"/>
      <c r="PHV385" s="350"/>
      <c r="PHW385" s="350"/>
      <c r="PHX385" s="350"/>
      <c r="PHY385" s="350"/>
      <c r="PHZ385" s="350"/>
      <c r="PIA385" s="350"/>
      <c r="PIB385" s="350"/>
      <c r="PIC385" s="350"/>
      <c r="PID385" s="350"/>
      <c r="PIE385" s="350"/>
      <c r="PIF385" s="350"/>
      <c r="PIG385" s="350"/>
      <c r="PIH385" s="350"/>
      <c r="PII385" s="350"/>
      <c r="PIJ385" s="350"/>
      <c r="PIK385" s="350"/>
      <c r="PIL385" s="350"/>
      <c r="PIM385" s="350"/>
      <c r="PIN385" s="350"/>
      <c r="PIO385" s="350"/>
      <c r="PIP385" s="350"/>
      <c r="PIQ385" s="350"/>
      <c r="PIR385" s="350"/>
      <c r="PIS385" s="350"/>
      <c r="PIT385" s="350"/>
      <c r="PIU385" s="350"/>
      <c r="PIV385" s="350"/>
      <c r="PIW385" s="350"/>
      <c r="PIX385" s="350"/>
      <c r="PIY385" s="350"/>
      <c r="PIZ385" s="350"/>
      <c r="PJA385" s="350"/>
      <c r="PJB385" s="350"/>
      <c r="PJC385" s="350"/>
      <c r="PJD385" s="350"/>
      <c r="PJE385" s="350"/>
      <c r="PJF385" s="350"/>
      <c r="PJG385" s="350"/>
      <c r="PJH385" s="350"/>
      <c r="PJI385" s="350"/>
      <c r="PJJ385" s="350"/>
      <c r="PJK385" s="350"/>
      <c r="PJL385" s="350"/>
      <c r="PJM385" s="350"/>
      <c r="PJN385" s="350"/>
      <c r="PJO385" s="350"/>
      <c r="PJP385" s="350"/>
      <c r="PJQ385" s="350"/>
      <c r="PJR385" s="350"/>
      <c r="PJS385" s="350"/>
      <c r="PJT385" s="350"/>
      <c r="PJU385" s="350"/>
      <c r="PJV385" s="350"/>
      <c r="PJW385" s="350"/>
      <c r="PJX385" s="350"/>
      <c r="PJY385" s="350"/>
      <c r="PJZ385" s="350"/>
      <c r="PKA385" s="350"/>
      <c r="PKB385" s="350"/>
      <c r="PKC385" s="350"/>
      <c r="PKD385" s="350"/>
      <c r="PKE385" s="350"/>
      <c r="PKF385" s="350"/>
      <c r="PKG385" s="350"/>
      <c r="PKH385" s="350"/>
      <c r="PKI385" s="350"/>
      <c r="PKJ385" s="350"/>
      <c r="PKK385" s="350"/>
      <c r="PKL385" s="350"/>
      <c r="PKM385" s="350"/>
      <c r="PKN385" s="350"/>
      <c r="PKO385" s="350"/>
      <c r="PKP385" s="350"/>
      <c r="PKQ385" s="350"/>
      <c r="PKR385" s="350"/>
      <c r="PKS385" s="350"/>
      <c r="PKT385" s="350"/>
      <c r="PKU385" s="350"/>
      <c r="PKV385" s="350"/>
      <c r="PKW385" s="350"/>
      <c r="PKX385" s="350"/>
      <c r="PKY385" s="350"/>
      <c r="PKZ385" s="350"/>
      <c r="PLA385" s="350"/>
      <c r="PLB385" s="350"/>
      <c r="PLC385" s="350"/>
      <c r="PLD385" s="350"/>
      <c r="PLE385" s="350"/>
      <c r="PLF385" s="350"/>
      <c r="PLG385" s="350"/>
      <c r="PLH385" s="350"/>
      <c r="PLI385" s="350"/>
      <c r="PLJ385" s="350"/>
      <c r="PLK385" s="350"/>
      <c r="PLL385" s="350"/>
      <c r="PLM385" s="350"/>
      <c r="PLN385" s="350"/>
      <c r="PLO385" s="350"/>
      <c r="PLP385" s="350"/>
      <c r="PLQ385" s="350"/>
      <c r="PLR385" s="350"/>
      <c r="PLS385" s="350"/>
      <c r="PLT385" s="350"/>
      <c r="PLU385" s="350"/>
      <c r="PLV385" s="350"/>
      <c r="PLW385" s="350"/>
      <c r="PLX385" s="350"/>
      <c r="PLY385" s="350"/>
      <c r="PLZ385" s="350"/>
      <c r="PMA385" s="350"/>
      <c r="PMB385" s="350"/>
      <c r="PMC385" s="350"/>
      <c r="PMD385" s="350"/>
      <c r="PME385" s="350"/>
      <c r="PMF385" s="350"/>
      <c r="PMG385" s="350"/>
      <c r="PMH385" s="350"/>
      <c r="PMI385" s="350"/>
      <c r="PMJ385" s="350"/>
      <c r="PMK385" s="350"/>
      <c r="PML385" s="350"/>
      <c r="PMM385" s="350"/>
      <c r="PMN385" s="350"/>
      <c r="PMO385" s="350"/>
      <c r="PMP385" s="350"/>
      <c r="PMQ385" s="350"/>
      <c r="PMR385" s="350"/>
      <c r="PMS385" s="350"/>
      <c r="PMT385" s="350"/>
      <c r="PMU385" s="350"/>
      <c r="PMV385" s="350"/>
      <c r="PMW385" s="350"/>
      <c r="PMX385" s="350"/>
      <c r="PMY385" s="350"/>
      <c r="PMZ385" s="350"/>
      <c r="PNA385" s="350"/>
      <c r="PNB385" s="350"/>
      <c r="PNC385" s="350"/>
      <c r="PND385" s="350"/>
      <c r="PNE385" s="350"/>
      <c r="PNF385" s="350"/>
      <c r="PNG385" s="350"/>
      <c r="PNH385" s="350"/>
      <c r="PNI385" s="350"/>
      <c r="PNJ385" s="350"/>
      <c r="PNK385" s="350"/>
      <c r="PNL385" s="350"/>
      <c r="PNM385" s="350"/>
      <c r="PNN385" s="350"/>
      <c r="PNO385" s="350"/>
      <c r="PNP385" s="350"/>
      <c r="PNQ385" s="350"/>
      <c r="PNR385" s="350"/>
      <c r="PNS385" s="350"/>
      <c r="PNT385" s="350"/>
      <c r="PNU385" s="350"/>
      <c r="PNV385" s="350"/>
      <c r="PNW385" s="350"/>
      <c r="PNX385" s="350"/>
      <c r="PNY385" s="350"/>
      <c r="PNZ385" s="350"/>
      <c r="POA385" s="350"/>
      <c r="POB385" s="350"/>
      <c r="POC385" s="350"/>
      <c r="POD385" s="350"/>
      <c r="POE385" s="350"/>
      <c r="POF385" s="350"/>
      <c r="POG385" s="350"/>
      <c r="POH385" s="350"/>
      <c r="POI385" s="350"/>
      <c r="POJ385" s="350"/>
      <c r="POK385" s="350"/>
      <c r="POL385" s="350"/>
      <c r="POM385" s="350"/>
      <c r="PON385" s="350"/>
      <c r="POO385" s="350"/>
      <c r="POP385" s="350"/>
      <c r="POQ385" s="350"/>
      <c r="POR385" s="350"/>
      <c r="POS385" s="350"/>
      <c r="POT385" s="350"/>
      <c r="POU385" s="350"/>
      <c r="POV385" s="350"/>
      <c r="POW385" s="350"/>
      <c r="POX385" s="350"/>
      <c r="POY385" s="350"/>
      <c r="POZ385" s="350"/>
      <c r="PPA385" s="350"/>
      <c r="PPB385" s="350"/>
      <c r="PPC385" s="350"/>
      <c r="PPD385" s="350"/>
      <c r="PPE385" s="350"/>
      <c r="PPF385" s="350"/>
      <c r="PPG385" s="350"/>
      <c r="PPH385" s="350"/>
      <c r="PPI385" s="350"/>
      <c r="PPJ385" s="350"/>
      <c r="PPK385" s="350"/>
      <c r="PPL385" s="350"/>
      <c r="PPM385" s="350"/>
      <c r="PPN385" s="350"/>
      <c r="PPO385" s="350"/>
      <c r="PPP385" s="350"/>
      <c r="PPQ385" s="350"/>
      <c r="PPR385" s="350"/>
      <c r="PPS385" s="350"/>
      <c r="PPT385" s="350"/>
      <c r="PPU385" s="350"/>
      <c r="PPV385" s="350"/>
      <c r="PPW385" s="350"/>
      <c r="PPX385" s="350"/>
      <c r="PPY385" s="350"/>
      <c r="PPZ385" s="350"/>
      <c r="PQA385" s="350"/>
      <c r="PQB385" s="350"/>
      <c r="PQC385" s="350"/>
      <c r="PQD385" s="350"/>
      <c r="PQE385" s="350"/>
      <c r="PQF385" s="350"/>
      <c r="PQG385" s="350"/>
      <c r="PQH385" s="350"/>
      <c r="PQI385" s="350"/>
      <c r="PQJ385" s="350"/>
      <c r="PQK385" s="350"/>
      <c r="PQL385" s="350"/>
      <c r="PQM385" s="350"/>
      <c r="PQN385" s="350"/>
      <c r="PQO385" s="350"/>
      <c r="PQP385" s="350"/>
      <c r="PQQ385" s="350"/>
      <c r="PQR385" s="350"/>
      <c r="PQS385" s="350"/>
      <c r="PQT385" s="350"/>
      <c r="PQU385" s="350"/>
      <c r="PQV385" s="350"/>
      <c r="PQW385" s="350"/>
      <c r="PQX385" s="350"/>
      <c r="PQY385" s="350"/>
      <c r="PQZ385" s="350"/>
      <c r="PRA385" s="350"/>
      <c r="PRB385" s="350"/>
      <c r="PRC385" s="350"/>
      <c r="PRD385" s="350"/>
      <c r="PRE385" s="350"/>
      <c r="PRF385" s="350"/>
      <c r="PRG385" s="350"/>
      <c r="PRH385" s="350"/>
      <c r="PRI385" s="350"/>
      <c r="PRJ385" s="350"/>
      <c r="PRK385" s="350"/>
      <c r="PRL385" s="350"/>
      <c r="PRM385" s="350"/>
      <c r="PRN385" s="350"/>
      <c r="PRO385" s="350"/>
      <c r="PRP385" s="350"/>
      <c r="PRQ385" s="350"/>
      <c r="PRR385" s="350"/>
      <c r="PRS385" s="350"/>
      <c r="PRT385" s="350"/>
      <c r="PRU385" s="350"/>
      <c r="PRV385" s="350"/>
      <c r="PRW385" s="350"/>
      <c r="PRX385" s="350"/>
      <c r="PRY385" s="350"/>
      <c r="PRZ385" s="350"/>
      <c r="PSA385" s="350"/>
      <c r="PSB385" s="350"/>
      <c r="PSC385" s="350"/>
      <c r="PSD385" s="350"/>
      <c r="PSE385" s="350"/>
      <c r="PSF385" s="350"/>
      <c r="PSG385" s="350"/>
      <c r="PSH385" s="350"/>
      <c r="PSI385" s="350"/>
      <c r="PSJ385" s="350"/>
      <c r="PSK385" s="350"/>
      <c r="PSL385" s="350"/>
      <c r="PSM385" s="350"/>
      <c r="PSN385" s="350"/>
      <c r="PSO385" s="350"/>
      <c r="PSP385" s="350"/>
      <c r="PSQ385" s="350"/>
      <c r="PSR385" s="350"/>
      <c r="PSS385" s="350"/>
      <c r="PST385" s="350"/>
      <c r="PSU385" s="350"/>
      <c r="PSV385" s="350"/>
      <c r="PSW385" s="350"/>
      <c r="PSX385" s="350"/>
      <c r="PSY385" s="350"/>
      <c r="PSZ385" s="350"/>
      <c r="PTA385" s="350"/>
      <c r="PTB385" s="350"/>
      <c r="PTC385" s="350"/>
      <c r="PTD385" s="350"/>
      <c r="PTE385" s="350"/>
      <c r="PTF385" s="350"/>
      <c r="PTG385" s="350"/>
      <c r="PTH385" s="350"/>
      <c r="PTI385" s="350"/>
      <c r="PTJ385" s="350"/>
      <c r="PTK385" s="350"/>
      <c r="PTL385" s="350"/>
      <c r="PTM385" s="350"/>
      <c r="PTN385" s="350"/>
      <c r="PTO385" s="350"/>
      <c r="PTP385" s="350"/>
      <c r="PTQ385" s="350"/>
      <c r="PTR385" s="350"/>
      <c r="PTS385" s="350"/>
      <c r="PTT385" s="350"/>
      <c r="PTU385" s="350"/>
      <c r="PTV385" s="350"/>
      <c r="PTW385" s="350"/>
      <c r="PTX385" s="350"/>
      <c r="PTY385" s="350"/>
      <c r="PTZ385" s="350"/>
      <c r="PUA385" s="350"/>
      <c r="PUB385" s="350"/>
      <c r="PUC385" s="350"/>
      <c r="PUD385" s="350"/>
      <c r="PUE385" s="350"/>
      <c r="PUF385" s="350"/>
      <c r="PUG385" s="350"/>
      <c r="PUH385" s="350"/>
      <c r="PUI385" s="350"/>
      <c r="PUJ385" s="350"/>
      <c r="PUK385" s="350"/>
      <c r="PUL385" s="350"/>
      <c r="PUM385" s="350"/>
      <c r="PUN385" s="350"/>
      <c r="PUO385" s="350"/>
      <c r="PUP385" s="350"/>
      <c r="PUQ385" s="350"/>
      <c r="PUR385" s="350"/>
      <c r="PUS385" s="350"/>
      <c r="PUT385" s="350"/>
      <c r="PUU385" s="350"/>
      <c r="PUV385" s="350"/>
      <c r="PUW385" s="350"/>
      <c r="PUX385" s="350"/>
      <c r="PUY385" s="350"/>
      <c r="PUZ385" s="350"/>
      <c r="PVA385" s="350"/>
      <c r="PVB385" s="350"/>
      <c r="PVC385" s="350"/>
      <c r="PVD385" s="350"/>
      <c r="PVE385" s="350"/>
      <c r="PVF385" s="350"/>
      <c r="PVG385" s="350"/>
      <c r="PVH385" s="350"/>
      <c r="PVI385" s="350"/>
      <c r="PVJ385" s="350"/>
      <c r="PVK385" s="350"/>
      <c r="PVL385" s="350"/>
      <c r="PVM385" s="350"/>
      <c r="PVN385" s="350"/>
      <c r="PVO385" s="350"/>
      <c r="PVP385" s="350"/>
      <c r="PVQ385" s="350"/>
      <c r="PVR385" s="350"/>
      <c r="PVS385" s="350"/>
      <c r="PVT385" s="350"/>
      <c r="PVU385" s="350"/>
      <c r="PVV385" s="350"/>
      <c r="PVW385" s="350"/>
      <c r="PVX385" s="350"/>
      <c r="PVY385" s="350"/>
      <c r="PVZ385" s="350"/>
      <c r="PWA385" s="350"/>
      <c r="PWB385" s="350"/>
      <c r="PWC385" s="350"/>
      <c r="PWD385" s="350"/>
      <c r="PWE385" s="350"/>
      <c r="PWF385" s="350"/>
      <c r="PWG385" s="350"/>
      <c r="PWH385" s="350"/>
      <c r="PWI385" s="350"/>
      <c r="PWJ385" s="350"/>
      <c r="PWK385" s="350"/>
      <c r="PWL385" s="350"/>
      <c r="PWM385" s="350"/>
      <c r="PWN385" s="350"/>
      <c r="PWO385" s="350"/>
      <c r="PWP385" s="350"/>
      <c r="PWQ385" s="350"/>
      <c r="PWR385" s="350"/>
      <c r="PWS385" s="350"/>
      <c r="PWT385" s="350"/>
      <c r="PWU385" s="350"/>
      <c r="PWV385" s="350"/>
      <c r="PWW385" s="350"/>
      <c r="PWX385" s="350"/>
      <c r="PWY385" s="350"/>
      <c r="PWZ385" s="350"/>
      <c r="PXA385" s="350"/>
      <c r="PXB385" s="350"/>
      <c r="PXC385" s="350"/>
      <c r="PXD385" s="350"/>
      <c r="PXE385" s="350"/>
      <c r="PXF385" s="350"/>
      <c r="PXG385" s="350"/>
      <c r="PXH385" s="350"/>
      <c r="PXI385" s="350"/>
      <c r="PXJ385" s="350"/>
      <c r="PXK385" s="350"/>
      <c r="PXL385" s="350"/>
      <c r="PXM385" s="350"/>
      <c r="PXN385" s="350"/>
      <c r="PXO385" s="350"/>
      <c r="PXP385" s="350"/>
      <c r="PXQ385" s="350"/>
      <c r="PXR385" s="350"/>
      <c r="PXS385" s="350"/>
      <c r="PXT385" s="350"/>
      <c r="PXU385" s="350"/>
      <c r="PXV385" s="350"/>
      <c r="PXW385" s="350"/>
      <c r="PXX385" s="350"/>
      <c r="PXY385" s="350"/>
      <c r="PXZ385" s="350"/>
      <c r="PYA385" s="350"/>
      <c r="PYB385" s="350"/>
      <c r="PYC385" s="350"/>
      <c r="PYD385" s="350"/>
      <c r="PYE385" s="350"/>
      <c r="PYF385" s="350"/>
      <c r="PYG385" s="350"/>
      <c r="PYH385" s="350"/>
      <c r="PYI385" s="350"/>
      <c r="PYJ385" s="350"/>
      <c r="PYK385" s="350"/>
      <c r="PYL385" s="350"/>
      <c r="PYM385" s="350"/>
      <c r="PYN385" s="350"/>
      <c r="PYO385" s="350"/>
      <c r="PYP385" s="350"/>
      <c r="PYQ385" s="350"/>
      <c r="PYR385" s="350"/>
      <c r="PYS385" s="350"/>
      <c r="PYT385" s="350"/>
      <c r="PYU385" s="350"/>
      <c r="PYV385" s="350"/>
      <c r="PYW385" s="350"/>
      <c r="PYX385" s="350"/>
      <c r="PYY385" s="350"/>
      <c r="PYZ385" s="350"/>
      <c r="PZA385" s="350"/>
      <c r="PZB385" s="350"/>
      <c r="PZC385" s="350"/>
      <c r="PZD385" s="350"/>
      <c r="PZE385" s="350"/>
      <c r="PZF385" s="350"/>
      <c r="PZG385" s="350"/>
      <c r="PZH385" s="350"/>
      <c r="PZI385" s="350"/>
      <c r="PZJ385" s="350"/>
      <c r="PZK385" s="350"/>
      <c r="PZL385" s="350"/>
      <c r="PZM385" s="350"/>
      <c r="PZN385" s="350"/>
      <c r="PZO385" s="350"/>
      <c r="PZP385" s="350"/>
      <c r="PZQ385" s="350"/>
      <c r="PZR385" s="350"/>
      <c r="PZS385" s="350"/>
      <c r="PZT385" s="350"/>
      <c r="PZU385" s="350"/>
      <c r="PZV385" s="350"/>
      <c r="PZW385" s="350"/>
      <c r="PZX385" s="350"/>
      <c r="PZY385" s="350"/>
      <c r="PZZ385" s="350"/>
      <c r="QAA385" s="350"/>
      <c r="QAB385" s="350"/>
      <c r="QAC385" s="350"/>
      <c r="QAD385" s="350"/>
      <c r="QAE385" s="350"/>
      <c r="QAF385" s="350"/>
      <c r="QAG385" s="350"/>
      <c r="QAH385" s="350"/>
      <c r="QAI385" s="350"/>
      <c r="QAJ385" s="350"/>
      <c r="QAK385" s="350"/>
      <c r="QAL385" s="350"/>
      <c r="QAM385" s="350"/>
      <c r="QAN385" s="350"/>
      <c r="QAO385" s="350"/>
      <c r="QAP385" s="350"/>
      <c r="QAQ385" s="350"/>
      <c r="QAR385" s="350"/>
      <c r="QAS385" s="350"/>
      <c r="QAT385" s="350"/>
      <c r="QAU385" s="350"/>
      <c r="QAV385" s="350"/>
      <c r="QAW385" s="350"/>
      <c r="QAX385" s="350"/>
      <c r="QAY385" s="350"/>
      <c r="QAZ385" s="350"/>
      <c r="QBA385" s="350"/>
      <c r="QBB385" s="350"/>
      <c r="QBC385" s="350"/>
      <c r="QBD385" s="350"/>
      <c r="QBE385" s="350"/>
      <c r="QBF385" s="350"/>
      <c r="QBG385" s="350"/>
      <c r="QBH385" s="350"/>
      <c r="QBI385" s="350"/>
      <c r="QBJ385" s="350"/>
      <c r="QBK385" s="350"/>
      <c r="QBL385" s="350"/>
      <c r="QBM385" s="350"/>
      <c r="QBN385" s="350"/>
      <c r="QBO385" s="350"/>
      <c r="QBP385" s="350"/>
      <c r="QBQ385" s="350"/>
      <c r="QBR385" s="350"/>
      <c r="QBS385" s="350"/>
      <c r="QBT385" s="350"/>
      <c r="QBU385" s="350"/>
      <c r="QBV385" s="350"/>
      <c r="QBW385" s="350"/>
      <c r="QBX385" s="350"/>
      <c r="QBY385" s="350"/>
      <c r="QBZ385" s="350"/>
      <c r="QCA385" s="350"/>
      <c r="QCB385" s="350"/>
      <c r="QCC385" s="350"/>
      <c r="QCD385" s="350"/>
      <c r="QCE385" s="350"/>
      <c r="QCF385" s="350"/>
      <c r="QCG385" s="350"/>
      <c r="QCH385" s="350"/>
      <c r="QCI385" s="350"/>
      <c r="QCJ385" s="350"/>
      <c r="QCK385" s="350"/>
      <c r="QCL385" s="350"/>
      <c r="QCM385" s="350"/>
      <c r="QCN385" s="350"/>
      <c r="QCO385" s="350"/>
      <c r="QCP385" s="350"/>
      <c r="QCQ385" s="350"/>
      <c r="QCR385" s="350"/>
      <c r="QCS385" s="350"/>
      <c r="QCT385" s="350"/>
      <c r="QCU385" s="350"/>
      <c r="QCV385" s="350"/>
      <c r="QCW385" s="350"/>
      <c r="QCX385" s="350"/>
      <c r="QCY385" s="350"/>
      <c r="QCZ385" s="350"/>
      <c r="QDA385" s="350"/>
      <c r="QDB385" s="350"/>
      <c r="QDC385" s="350"/>
      <c r="QDD385" s="350"/>
      <c r="QDE385" s="350"/>
      <c r="QDF385" s="350"/>
      <c r="QDG385" s="350"/>
      <c r="QDH385" s="350"/>
      <c r="QDI385" s="350"/>
      <c r="QDJ385" s="350"/>
      <c r="QDK385" s="350"/>
      <c r="QDL385" s="350"/>
      <c r="QDM385" s="350"/>
      <c r="QDN385" s="350"/>
      <c r="QDO385" s="350"/>
      <c r="QDP385" s="350"/>
      <c r="QDQ385" s="350"/>
      <c r="QDR385" s="350"/>
      <c r="QDS385" s="350"/>
      <c r="QDT385" s="350"/>
      <c r="QDU385" s="350"/>
      <c r="QDV385" s="350"/>
      <c r="QDW385" s="350"/>
      <c r="QDX385" s="350"/>
      <c r="QDY385" s="350"/>
      <c r="QDZ385" s="350"/>
      <c r="QEA385" s="350"/>
      <c r="QEB385" s="350"/>
      <c r="QEC385" s="350"/>
      <c r="QED385" s="350"/>
      <c r="QEE385" s="350"/>
      <c r="QEF385" s="350"/>
      <c r="QEG385" s="350"/>
      <c r="QEH385" s="350"/>
      <c r="QEI385" s="350"/>
      <c r="QEJ385" s="350"/>
      <c r="QEK385" s="350"/>
      <c r="QEL385" s="350"/>
      <c r="QEM385" s="350"/>
      <c r="QEN385" s="350"/>
      <c r="QEO385" s="350"/>
      <c r="QEP385" s="350"/>
      <c r="QEQ385" s="350"/>
      <c r="QER385" s="350"/>
      <c r="QES385" s="350"/>
      <c r="QET385" s="350"/>
      <c r="QEU385" s="350"/>
      <c r="QEV385" s="350"/>
      <c r="QEW385" s="350"/>
      <c r="QEX385" s="350"/>
      <c r="QEY385" s="350"/>
      <c r="QEZ385" s="350"/>
      <c r="QFA385" s="350"/>
      <c r="QFB385" s="350"/>
      <c r="QFC385" s="350"/>
      <c r="QFD385" s="350"/>
      <c r="QFE385" s="350"/>
      <c r="QFF385" s="350"/>
      <c r="QFG385" s="350"/>
      <c r="QFH385" s="350"/>
      <c r="QFI385" s="350"/>
      <c r="QFJ385" s="350"/>
      <c r="QFK385" s="350"/>
      <c r="QFL385" s="350"/>
      <c r="QFM385" s="350"/>
      <c r="QFN385" s="350"/>
      <c r="QFO385" s="350"/>
      <c r="QFP385" s="350"/>
      <c r="QFQ385" s="350"/>
      <c r="QFR385" s="350"/>
      <c r="QFS385" s="350"/>
      <c r="QFT385" s="350"/>
      <c r="QFU385" s="350"/>
      <c r="QFV385" s="350"/>
      <c r="QFW385" s="350"/>
      <c r="QFX385" s="350"/>
      <c r="QFY385" s="350"/>
      <c r="QFZ385" s="350"/>
      <c r="QGA385" s="350"/>
      <c r="QGB385" s="350"/>
      <c r="QGC385" s="350"/>
      <c r="QGD385" s="350"/>
      <c r="QGE385" s="350"/>
      <c r="QGF385" s="350"/>
      <c r="QGG385" s="350"/>
      <c r="QGH385" s="350"/>
      <c r="QGI385" s="350"/>
      <c r="QGJ385" s="350"/>
      <c r="QGK385" s="350"/>
      <c r="QGL385" s="350"/>
      <c r="QGM385" s="350"/>
      <c r="QGN385" s="350"/>
      <c r="QGO385" s="350"/>
      <c r="QGP385" s="350"/>
      <c r="QGQ385" s="350"/>
      <c r="QGR385" s="350"/>
      <c r="QGS385" s="350"/>
      <c r="QGT385" s="350"/>
      <c r="QGU385" s="350"/>
      <c r="QGV385" s="350"/>
      <c r="QGW385" s="350"/>
      <c r="QGX385" s="350"/>
      <c r="QGY385" s="350"/>
      <c r="QGZ385" s="350"/>
      <c r="QHA385" s="350"/>
      <c r="QHB385" s="350"/>
      <c r="QHC385" s="350"/>
      <c r="QHD385" s="350"/>
      <c r="QHE385" s="350"/>
      <c r="QHF385" s="350"/>
      <c r="QHG385" s="350"/>
      <c r="QHH385" s="350"/>
      <c r="QHI385" s="350"/>
      <c r="QHJ385" s="350"/>
      <c r="QHK385" s="350"/>
      <c r="QHL385" s="350"/>
      <c r="QHM385" s="350"/>
      <c r="QHN385" s="350"/>
      <c r="QHO385" s="350"/>
      <c r="QHP385" s="350"/>
      <c r="QHQ385" s="350"/>
      <c r="QHR385" s="350"/>
      <c r="QHS385" s="350"/>
      <c r="QHT385" s="350"/>
      <c r="QHU385" s="350"/>
      <c r="QHV385" s="350"/>
      <c r="QHW385" s="350"/>
      <c r="QHX385" s="350"/>
      <c r="QHY385" s="350"/>
      <c r="QHZ385" s="350"/>
      <c r="QIA385" s="350"/>
      <c r="QIB385" s="350"/>
      <c r="QIC385" s="350"/>
      <c r="QID385" s="350"/>
      <c r="QIE385" s="350"/>
      <c r="QIF385" s="350"/>
      <c r="QIG385" s="350"/>
      <c r="QIH385" s="350"/>
      <c r="QII385" s="350"/>
      <c r="QIJ385" s="350"/>
      <c r="QIK385" s="350"/>
      <c r="QIL385" s="350"/>
      <c r="QIM385" s="350"/>
      <c r="QIN385" s="350"/>
      <c r="QIO385" s="350"/>
      <c r="QIP385" s="350"/>
      <c r="QIQ385" s="350"/>
      <c r="QIR385" s="350"/>
      <c r="QIS385" s="350"/>
      <c r="QIT385" s="350"/>
      <c r="QIU385" s="350"/>
      <c r="QIV385" s="350"/>
      <c r="QIW385" s="350"/>
      <c r="QIX385" s="350"/>
      <c r="QIY385" s="350"/>
      <c r="QIZ385" s="350"/>
      <c r="QJA385" s="350"/>
      <c r="QJB385" s="350"/>
      <c r="QJC385" s="350"/>
      <c r="QJD385" s="350"/>
      <c r="QJE385" s="350"/>
      <c r="QJF385" s="350"/>
      <c r="QJG385" s="350"/>
      <c r="QJH385" s="350"/>
      <c r="QJI385" s="350"/>
      <c r="QJJ385" s="350"/>
      <c r="QJK385" s="350"/>
      <c r="QJL385" s="350"/>
      <c r="QJM385" s="350"/>
      <c r="QJN385" s="350"/>
      <c r="QJO385" s="350"/>
      <c r="QJP385" s="350"/>
      <c r="QJQ385" s="350"/>
      <c r="QJR385" s="350"/>
      <c r="QJS385" s="350"/>
      <c r="QJT385" s="350"/>
      <c r="QJU385" s="350"/>
      <c r="QJV385" s="350"/>
      <c r="QJW385" s="350"/>
      <c r="QJX385" s="350"/>
      <c r="QJY385" s="350"/>
      <c r="QJZ385" s="350"/>
      <c r="QKA385" s="350"/>
      <c r="QKB385" s="350"/>
      <c r="QKC385" s="350"/>
      <c r="QKD385" s="350"/>
      <c r="QKE385" s="350"/>
      <c r="QKF385" s="350"/>
      <c r="QKG385" s="350"/>
      <c r="QKH385" s="350"/>
      <c r="QKI385" s="350"/>
      <c r="QKJ385" s="350"/>
      <c r="QKK385" s="350"/>
      <c r="QKL385" s="350"/>
      <c r="QKM385" s="350"/>
      <c r="QKN385" s="350"/>
      <c r="QKO385" s="350"/>
      <c r="QKP385" s="350"/>
      <c r="QKQ385" s="350"/>
      <c r="QKR385" s="350"/>
      <c r="QKS385" s="350"/>
      <c r="QKT385" s="350"/>
      <c r="QKU385" s="350"/>
      <c r="QKV385" s="350"/>
      <c r="QKW385" s="350"/>
      <c r="QKX385" s="350"/>
      <c r="QKY385" s="350"/>
      <c r="QKZ385" s="350"/>
      <c r="QLA385" s="350"/>
      <c r="QLB385" s="350"/>
      <c r="QLC385" s="350"/>
      <c r="QLD385" s="350"/>
      <c r="QLE385" s="350"/>
      <c r="QLF385" s="350"/>
      <c r="QLG385" s="350"/>
      <c r="QLH385" s="350"/>
      <c r="QLI385" s="350"/>
      <c r="QLJ385" s="350"/>
      <c r="QLK385" s="350"/>
      <c r="QLL385" s="350"/>
      <c r="QLM385" s="350"/>
      <c r="QLN385" s="350"/>
      <c r="QLO385" s="350"/>
      <c r="QLP385" s="350"/>
      <c r="QLQ385" s="350"/>
      <c r="QLR385" s="350"/>
      <c r="QLS385" s="350"/>
      <c r="QLT385" s="350"/>
      <c r="QLU385" s="350"/>
      <c r="QLV385" s="350"/>
      <c r="QLW385" s="350"/>
      <c r="QLX385" s="350"/>
      <c r="QLY385" s="350"/>
      <c r="QLZ385" s="350"/>
      <c r="QMA385" s="350"/>
      <c r="QMB385" s="350"/>
      <c r="QMC385" s="350"/>
      <c r="QMD385" s="350"/>
      <c r="QME385" s="350"/>
      <c r="QMF385" s="350"/>
      <c r="QMG385" s="350"/>
      <c r="QMH385" s="350"/>
      <c r="QMI385" s="350"/>
      <c r="QMJ385" s="350"/>
      <c r="QMK385" s="350"/>
      <c r="QML385" s="350"/>
      <c r="QMM385" s="350"/>
      <c r="QMN385" s="350"/>
      <c r="QMO385" s="350"/>
      <c r="QMP385" s="350"/>
      <c r="QMQ385" s="350"/>
      <c r="QMR385" s="350"/>
      <c r="QMS385" s="350"/>
      <c r="QMT385" s="350"/>
      <c r="QMU385" s="350"/>
      <c r="QMV385" s="350"/>
      <c r="QMW385" s="350"/>
      <c r="QMX385" s="350"/>
      <c r="QMY385" s="350"/>
      <c r="QMZ385" s="350"/>
      <c r="QNA385" s="350"/>
      <c r="QNB385" s="350"/>
      <c r="QNC385" s="350"/>
      <c r="QND385" s="350"/>
      <c r="QNE385" s="350"/>
      <c r="QNF385" s="350"/>
      <c r="QNG385" s="350"/>
      <c r="QNH385" s="350"/>
      <c r="QNI385" s="350"/>
      <c r="QNJ385" s="350"/>
      <c r="QNK385" s="350"/>
      <c r="QNL385" s="350"/>
      <c r="QNM385" s="350"/>
      <c r="QNN385" s="350"/>
      <c r="QNO385" s="350"/>
      <c r="QNP385" s="350"/>
      <c r="QNQ385" s="350"/>
      <c r="QNR385" s="350"/>
      <c r="QNS385" s="350"/>
      <c r="QNT385" s="350"/>
      <c r="QNU385" s="350"/>
      <c r="QNV385" s="350"/>
      <c r="QNW385" s="350"/>
      <c r="QNX385" s="350"/>
      <c r="QNY385" s="350"/>
      <c r="QNZ385" s="350"/>
      <c r="QOA385" s="350"/>
      <c r="QOB385" s="350"/>
      <c r="QOC385" s="350"/>
      <c r="QOD385" s="350"/>
      <c r="QOE385" s="350"/>
      <c r="QOF385" s="350"/>
      <c r="QOG385" s="350"/>
      <c r="QOH385" s="350"/>
      <c r="QOI385" s="350"/>
      <c r="QOJ385" s="350"/>
      <c r="QOK385" s="350"/>
      <c r="QOL385" s="350"/>
      <c r="QOM385" s="350"/>
      <c r="QON385" s="350"/>
      <c r="QOO385" s="350"/>
      <c r="QOP385" s="350"/>
      <c r="QOQ385" s="350"/>
      <c r="QOR385" s="350"/>
      <c r="QOS385" s="350"/>
      <c r="QOT385" s="350"/>
      <c r="QOU385" s="350"/>
      <c r="QOV385" s="350"/>
      <c r="QOW385" s="350"/>
      <c r="QOX385" s="350"/>
      <c r="QOY385" s="350"/>
      <c r="QOZ385" s="350"/>
      <c r="QPA385" s="350"/>
      <c r="QPB385" s="350"/>
      <c r="QPC385" s="350"/>
      <c r="QPD385" s="350"/>
      <c r="QPE385" s="350"/>
      <c r="QPF385" s="350"/>
      <c r="QPG385" s="350"/>
      <c r="QPH385" s="350"/>
      <c r="QPI385" s="350"/>
      <c r="QPJ385" s="350"/>
      <c r="QPK385" s="350"/>
      <c r="QPL385" s="350"/>
      <c r="QPM385" s="350"/>
      <c r="QPN385" s="350"/>
      <c r="QPO385" s="350"/>
      <c r="QPP385" s="350"/>
      <c r="QPQ385" s="350"/>
      <c r="QPR385" s="350"/>
      <c r="QPS385" s="350"/>
      <c r="QPT385" s="350"/>
      <c r="QPU385" s="350"/>
      <c r="QPV385" s="350"/>
      <c r="QPW385" s="350"/>
      <c r="QPX385" s="350"/>
      <c r="QPY385" s="350"/>
      <c r="QPZ385" s="350"/>
      <c r="QQA385" s="350"/>
      <c r="QQB385" s="350"/>
      <c r="QQC385" s="350"/>
      <c r="QQD385" s="350"/>
      <c r="QQE385" s="350"/>
      <c r="QQF385" s="350"/>
      <c r="QQG385" s="350"/>
      <c r="QQH385" s="350"/>
      <c r="QQI385" s="350"/>
      <c r="QQJ385" s="350"/>
      <c r="QQK385" s="350"/>
      <c r="QQL385" s="350"/>
      <c r="QQM385" s="350"/>
      <c r="QQN385" s="350"/>
      <c r="QQO385" s="350"/>
      <c r="QQP385" s="350"/>
      <c r="QQQ385" s="350"/>
      <c r="QQR385" s="350"/>
      <c r="QQS385" s="350"/>
      <c r="QQT385" s="350"/>
      <c r="QQU385" s="350"/>
      <c r="QQV385" s="350"/>
      <c r="QQW385" s="350"/>
      <c r="QQX385" s="350"/>
      <c r="QQY385" s="350"/>
      <c r="QQZ385" s="350"/>
      <c r="QRA385" s="350"/>
      <c r="QRB385" s="350"/>
      <c r="QRC385" s="350"/>
      <c r="QRD385" s="350"/>
      <c r="QRE385" s="350"/>
      <c r="QRF385" s="350"/>
      <c r="QRG385" s="350"/>
      <c r="QRH385" s="350"/>
      <c r="QRI385" s="350"/>
      <c r="QRJ385" s="350"/>
      <c r="QRK385" s="350"/>
      <c r="QRL385" s="350"/>
      <c r="QRM385" s="350"/>
      <c r="QRN385" s="350"/>
      <c r="QRO385" s="350"/>
      <c r="QRP385" s="350"/>
      <c r="QRQ385" s="350"/>
      <c r="QRR385" s="350"/>
      <c r="QRS385" s="350"/>
      <c r="QRT385" s="350"/>
      <c r="QRU385" s="350"/>
      <c r="QRV385" s="350"/>
      <c r="QRW385" s="350"/>
      <c r="QRX385" s="350"/>
      <c r="QRY385" s="350"/>
      <c r="QRZ385" s="350"/>
      <c r="QSA385" s="350"/>
      <c r="QSB385" s="350"/>
      <c r="QSC385" s="350"/>
      <c r="QSD385" s="350"/>
      <c r="QSE385" s="350"/>
      <c r="QSF385" s="350"/>
      <c r="QSG385" s="350"/>
      <c r="QSH385" s="350"/>
      <c r="QSI385" s="350"/>
      <c r="QSJ385" s="350"/>
      <c r="QSK385" s="350"/>
      <c r="QSL385" s="350"/>
      <c r="QSM385" s="350"/>
      <c r="QSN385" s="350"/>
      <c r="QSO385" s="350"/>
      <c r="QSP385" s="350"/>
      <c r="QSQ385" s="350"/>
      <c r="QSR385" s="350"/>
      <c r="QSS385" s="350"/>
      <c r="QST385" s="350"/>
      <c r="QSU385" s="350"/>
      <c r="QSV385" s="350"/>
      <c r="QSW385" s="350"/>
      <c r="QSX385" s="350"/>
      <c r="QSY385" s="350"/>
      <c r="QSZ385" s="350"/>
      <c r="QTA385" s="350"/>
      <c r="QTB385" s="350"/>
      <c r="QTC385" s="350"/>
      <c r="QTD385" s="350"/>
      <c r="QTE385" s="350"/>
      <c r="QTF385" s="350"/>
      <c r="QTG385" s="350"/>
      <c r="QTH385" s="350"/>
      <c r="QTI385" s="350"/>
      <c r="QTJ385" s="350"/>
      <c r="QTK385" s="350"/>
      <c r="QTL385" s="350"/>
      <c r="QTM385" s="350"/>
      <c r="QTN385" s="350"/>
      <c r="QTO385" s="350"/>
      <c r="QTP385" s="350"/>
      <c r="QTQ385" s="350"/>
      <c r="QTR385" s="350"/>
      <c r="QTS385" s="350"/>
      <c r="QTT385" s="350"/>
      <c r="QTU385" s="350"/>
      <c r="QTV385" s="350"/>
      <c r="QTW385" s="350"/>
      <c r="QTX385" s="350"/>
      <c r="QTY385" s="350"/>
      <c r="QTZ385" s="350"/>
      <c r="QUA385" s="350"/>
      <c r="QUB385" s="350"/>
      <c r="QUC385" s="350"/>
      <c r="QUD385" s="350"/>
      <c r="QUE385" s="350"/>
      <c r="QUF385" s="350"/>
      <c r="QUG385" s="350"/>
      <c r="QUH385" s="350"/>
      <c r="QUI385" s="350"/>
      <c r="QUJ385" s="350"/>
      <c r="QUK385" s="350"/>
      <c r="QUL385" s="350"/>
      <c r="QUM385" s="350"/>
      <c r="QUN385" s="350"/>
      <c r="QUO385" s="350"/>
      <c r="QUP385" s="350"/>
      <c r="QUQ385" s="350"/>
      <c r="QUR385" s="350"/>
      <c r="QUS385" s="350"/>
      <c r="QUT385" s="350"/>
      <c r="QUU385" s="350"/>
      <c r="QUV385" s="350"/>
      <c r="QUW385" s="350"/>
      <c r="QUX385" s="350"/>
      <c r="QUY385" s="350"/>
      <c r="QUZ385" s="350"/>
      <c r="QVA385" s="350"/>
      <c r="QVB385" s="350"/>
      <c r="QVC385" s="350"/>
      <c r="QVD385" s="350"/>
      <c r="QVE385" s="350"/>
      <c r="QVF385" s="350"/>
      <c r="QVG385" s="350"/>
      <c r="QVH385" s="350"/>
      <c r="QVI385" s="350"/>
      <c r="QVJ385" s="350"/>
      <c r="QVK385" s="350"/>
      <c r="QVL385" s="350"/>
      <c r="QVM385" s="350"/>
      <c r="QVN385" s="350"/>
      <c r="QVO385" s="350"/>
      <c r="QVP385" s="350"/>
      <c r="QVQ385" s="350"/>
      <c r="QVR385" s="350"/>
      <c r="QVS385" s="350"/>
      <c r="QVT385" s="350"/>
      <c r="QVU385" s="350"/>
      <c r="QVV385" s="350"/>
      <c r="QVW385" s="350"/>
      <c r="QVX385" s="350"/>
      <c r="QVY385" s="350"/>
      <c r="QVZ385" s="350"/>
      <c r="QWA385" s="350"/>
      <c r="QWB385" s="350"/>
      <c r="QWC385" s="350"/>
      <c r="QWD385" s="350"/>
      <c r="QWE385" s="350"/>
      <c r="QWF385" s="350"/>
      <c r="QWG385" s="350"/>
      <c r="QWH385" s="350"/>
      <c r="QWI385" s="350"/>
      <c r="QWJ385" s="350"/>
      <c r="QWK385" s="350"/>
      <c r="QWL385" s="350"/>
      <c r="QWM385" s="350"/>
      <c r="QWN385" s="350"/>
      <c r="QWO385" s="350"/>
      <c r="QWP385" s="350"/>
      <c r="QWQ385" s="350"/>
      <c r="QWR385" s="350"/>
      <c r="QWS385" s="350"/>
      <c r="QWT385" s="350"/>
      <c r="QWU385" s="350"/>
      <c r="QWV385" s="350"/>
      <c r="QWW385" s="350"/>
      <c r="QWX385" s="350"/>
      <c r="QWY385" s="350"/>
      <c r="QWZ385" s="350"/>
      <c r="QXA385" s="350"/>
      <c r="QXB385" s="350"/>
      <c r="QXC385" s="350"/>
      <c r="QXD385" s="350"/>
      <c r="QXE385" s="350"/>
      <c r="QXF385" s="350"/>
      <c r="QXG385" s="350"/>
      <c r="QXH385" s="350"/>
      <c r="QXI385" s="350"/>
      <c r="QXJ385" s="350"/>
      <c r="QXK385" s="350"/>
      <c r="QXL385" s="350"/>
      <c r="QXM385" s="350"/>
      <c r="QXN385" s="350"/>
      <c r="QXO385" s="350"/>
      <c r="QXP385" s="350"/>
      <c r="QXQ385" s="350"/>
      <c r="QXR385" s="350"/>
      <c r="QXS385" s="350"/>
      <c r="QXT385" s="350"/>
      <c r="QXU385" s="350"/>
      <c r="QXV385" s="350"/>
      <c r="QXW385" s="350"/>
      <c r="QXX385" s="350"/>
      <c r="QXY385" s="350"/>
      <c r="QXZ385" s="350"/>
      <c r="QYA385" s="350"/>
      <c r="QYB385" s="350"/>
      <c r="QYC385" s="350"/>
      <c r="QYD385" s="350"/>
      <c r="QYE385" s="350"/>
      <c r="QYF385" s="350"/>
      <c r="QYG385" s="350"/>
      <c r="QYH385" s="350"/>
      <c r="QYI385" s="350"/>
      <c r="QYJ385" s="350"/>
      <c r="QYK385" s="350"/>
      <c r="QYL385" s="350"/>
      <c r="QYM385" s="350"/>
      <c r="QYN385" s="350"/>
      <c r="QYO385" s="350"/>
      <c r="QYP385" s="350"/>
      <c r="QYQ385" s="350"/>
      <c r="QYR385" s="350"/>
      <c r="QYS385" s="350"/>
      <c r="QYT385" s="350"/>
      <c r="QYU385" s="350"/>
      <c r="QYV385" s="350"/>
      <c r="QYW385" s="350"/>
      <c r="QYX385" s="350"/>
      <c r="QYY385" s="350"/>
      <c r="QYZ385" s="350"/>
      <c r="QZA385" s="350"/>
      <c r="QZB385" s="350"/>
      <c r="QZC385" s="350"/>
      <c r="QZD385" s="350"/>
      <c r="QZE385" s="350"/>
      <c r="QZF385" s="350"/>
      <c r="QZG385" s="350"/>
      <c r="QZH385" s="350"/>
      <c r="QZI385" s="350"/>
      <c r="QZJ385" s="350"/>
      <c r="QZK385" s="350"/>
      <c r="QZL385" s="350"/>
      <c r="QZM385" s="350"/>
      <c r="QZN385" s="350"/>
      <c r="QZO385" s="350"/>
      <c r="QZP385" s="350"/>
      <c r="QZQ385" s="350"/>
      <c r="QZR385" s="350"/>
      <c r="QZS385" s="350"/>
      <c r="QZT385" s="350"/>
      <c r="QZU385" s="350"/>
      <c r="QZV385" s="350"/>
      <c r="QZW385" s="350"/>
      <c r="QZX385" s="350"/>
      <c r="QZY385" s="350"/>
      <c r="QZZ385" s="350"/>
      <c r="RAA385" s="350"/>
      <c r="RAB385" s="350"/>
      <c r="RAC385" s="350"/>
      <c r="RAD385" s="350"/>
      <c r="RAE385" s="350"/>
      <c r="RAF385" s="350"/>
      <c r="RAG385" s="350"/>
      <c r="RAH385" s="350"/>
      <c r="RAI385" s="350"/>
      <c r="RAJ385" s="350"/>
      <c r="RAK385" s="350"/>
      <c r="RAL385" s="350"/>
      <c r="RAM385" s="350"/>
      <c r="RAN385" s="350"/>
      <c r="RAO385" s="350"/>
      <c r="RAP385" s="350"/>
      <c r="RAQ385" s="350"/>
      <c r="RAR385" s="350"/>
      <c r="RAS385" s="350"/>
      <c r="RAT385" s="350"/>
      <c r="RAU385" s="350"/>
      <c r="RAV385" s="350"/>
      <c r="RAW385" s="350"/>
      <c r="RAX385" s="350"/>
      <c r="RAY385" s="350"/>
      <c r="RAZ385" s="350"/>
      <c r="RBA385" s="350"/>
      <c r="RBB385" s="350"/>
      <c r="RBC385" s="350"/>
      <c r="RBD385" s="350"/>
      <c r="RBE385" s="350"/>
      <c r="RBF385" s="350"/>
      <c r="RBG385" s="350"/>
      <c r="RBH385" s="350"/>
      <c r="RBI385" s="350"/>
      <c r="RBJ385" s="350"/>
      <c r="RBK385" s="350"/>
      <c r="RBL385" s="350"/>
      <c r="RBM385" s="350"/>
      <c r="RBN385" s="350"/>
      <c r="RBO385" s="350"/>
      <c r="RBP385" s="350"/>
      <c r="RBQ385" s="350"/>
      <c r="RBR385" s="350"/>
      <c r="RBS385" s="350"/>
      <c r="RBT385" s="350"/>
      <c r="RBU385" s="350"/>
      <c r="RBV385" s="350"/>
      <c r="RBW385" s="350"/>
      <c r="RBX385" s="350"/>
      <c r="RBY385" s="350"/>
      <c r="RBZ385" s="350"/>
      <c r="RCA385" s="350"/>
      <c r="RCB385" s="350"/>
      <c r="RCC385" s="350"/>
      <c r="RCD385" s="350"/>
      <c r="RCE385" s="350"/>
      <c r="RCF385" s="350"/>
      <c r="RCG385" s="350"/>
      <c r="RCH385" s="350"/>
      <c r="RCI385" s="350"/>
      <c r="RCJ385" s="350"/>
      <c r="RCK385" s="350"/>
      <c r="RCL385" s="350"/>
      <c r="RCM385" s="350"/>
      <c r="RCN385" s="350"/>
      <c r="RCO385" s="350"/>
      <c r="RCP385" s="350"/>
      <c r="RCQ385" s="350"/>
      <c r="RCR385" s="350"/>
      <c r="RCS385" s="350"/>
      <c r="RCT385" s="350"/>
      <c r="RCU385" s="350"/>
      <c r="RCV385" s="350"/>
      <c r="RCW385" s="350"/>
      <c r="RCX385" s="350"/>
      <c r="RCY385" s="350"/>
      <c r="RCZ385" s="350"/>
      <c r="RDA385" s="350"/>
      <c r="RDB385" s="350"/>
      <c r="RDC385" s="350"/>
      <c r="RDD385" s="350"/>
      <c r="RDE385" s="350"/>
      <c r="RDF385" s="350"/>
      <c r="RDG385" s="350"/>
      <c r="RDH385" s="350"/>
      <c r="RDI385" s="350"/>
      <c r="RDJ385" s="350"/>
      <c r="RDK385" s="350"/>
      <c r="RDL385" s="350"/>
      <c r="RDM385" s="350"/>
      <c r="RDN385" s="350"/>
      <c r="RDO385" s="350"/>
      <c r="RDP385" s="350"/>
      <c r="RDQ385" s="350"/>
      <c r="RDR385" s="350"/>
      <c r="RDS385" s="350"/>
      <c r="RDT385" s="350"/>
      <c r="RDU385" s="350"/>
      <c r="RDV385" s="350"/>
      <c r="RDW385" s="350"/>
      <c r="RDX385" s="350"/>
      <c r="RDY385" s="350"/>
      <c r="RDZ385" s="350"/>
      <c r="REA385" s="350"/>
      <c r="REB385" s="350"/>
      <c r="REC385" s="350"/>
      <c r="RED385" s="350"/>
      <c r="REE385" s="350"/>
      <c r="REF385" s="350"/>
      <c r="REG385" s="350"/>
      <c r="REH385" s="350"/>
      <c r="REI385" s="350"/>
      <c r="REJ385" s="350"/>
      <c r="REK385" s="350"/>
      <c r="REL385" s="350"/>
      <c r="REM385" s="350"/>
      <c r="REN385" s="350"/>
      <c r="REO385" s="350"/>
      <c r="REP385" s="350"/>
      <c r="REQ385" s="350"/>
      <c r="RER385" s="350"/>
      <c r="RES385" s="350"/>
      <c r="RET385" s="350"/>
      <c r="REU385" s="350"/>
      <c r="REV385" s="350"/>
      <c r="REW385" s="350"/>
      <c r="REX385" s="350"/>
      <c r="REY385" s="350"/>
      <c r="REZ385" s="350"/>
      <c r="RFA385" s="350"/>
      <c r="RFB385" s="350"/>
      <c r="RFC385" s="350"/>
      <c r="RFD385" s="350"/>
      <c r="RFE385" s="350"/>
      <c r="RFF385" s="350"/>
      <c r="RFG385" s="350"/>
      <c r="RFH385" s="350"/>
      <c r="RFI385" s="350"/>
      <c r="RFJ385" s="350"/>
      <c r="RFK385" s="350"/>
      <c r="RFL385" s="350"/>
      <c r="RFM385" s="350"/>
      <c r="RFN385" s="350"/>
      <c r="RFO385" s="350"/>
      <c r="RFP385" s="350"/>
      <c r="RFQ385" s="350"/>
      <c r="RFR385" s="350"/>
      <c r="RFS385" s="350"/>
      <c r="RFT385" s="350"/>
      <c r="RFU385" s="350"/>
      <c r="RFV385" s="350"/>
      <c r="RFW385" s="350"/>
      <c r="RFX385" s="350"/>
      <c r="RFY385" s="350"/>
      <c r="RFZ385" s="350"/>
      <c r="RGA385" s="350"/>
      <c r="RGB385" s="350"/>
      <c r="RGC385" s="350"/>
      <c r="RGD385" s="350"/>
      <c r="RGE385" s="350"/>
      <c r="RGF385" s="350"/>
      <c r="RGG385" s="350"/>
      <c r="RGH385" s="350"/>
      <c r="RGI385" s="350"/>
      <c r="RGJ385" s="350"/>
      <c r="RGK385" s="350"/>
      <c r="RGL385" s="350"/>
      <c r="RGM385" s="350"/>
      <c r="RGN385" s="350"/>
      <c r="RGO385" s="350"/>
      <c r="RGP385" s="350"/>
      <c r="RGQ385" s="350"/>
      <c r="RGR385" s="350"/>
      <c r="RGS385" s="350"/>
      <c r="RGT385" s="350"/>
      <c r="RGU385" s="350"/>
      <c r="RGV385" s="350"/>
      <c r="RGW385" s="350"/>
      <c r="RGX385" s="350"/>
      <c r="RGY385" s="350"/>
      <c r="RGZ385" s="350"/>
      <c r="RHA385" s="350"/>
      <c r="RHB385" s="350"/>
      <c r="RHC385" s="350"/>
      <c r="RHD385" s="350"/>
      <c r="RHE385" s="350"/>
      <c r="RHF385" s="350"/>
      <c r="RHG385" s="350"/>
      <c r="RHH385" s="350"/>
      <c r="RHI385" s="350"/>
      <c r="RHJ385" s="350"/>
      <c r="RHK385" s="350"/>
      <c r="RHL385" s="350"/>
      <c r="RHM385" s="350"/>
      <c r="RHN385" s="350"/>
      <c r="RHO385" s="350"/>
      <c r="RHP385" s="350"/>
      <c r="RHQ385" s="350"/>
      <c r="RHR385" s="350"/>
      <c r="RHS385" s="350"/>
      <c r="RHT385" s="350"/>
      <c r="RHU385" s="350"/>
      <c r="RHV385" s="350"/>
      <c r="RHW385" s="350"/>
      <c r="RHX385" s="350"/>
      <c r="RHY385" s="350"/>
      <c r="RHZ385" s="350"/>
      <c r="RIA385" s="350"/>
      <c r="RIB385" s="350"/>
      <c r="RIC385" s="350"/>
      <c r="RID385" s="350"/>
      <c r="RIE385" s="350"/>
      <c r="RIF385" s="350"/>
      <c r="RIG385" s="350"/>
      <c r="RIH385" s="350"/>
      <c r="RII385" s="350"/>
      <c r="RIJ385" s="350"/>
      <c r="RIK385" s="350"/>
      <c r="RIL385" s="350"/>
      <c r="RIM385" s="350"/>
      <c r="RIN385" s="350"/>
      <c r="RIO385" s="350"/>
      <c r="RIP385" s="350"/>
      <c r="RIQ385" s="350"/>
      <c r="RIR385" s="350"/>
      <c r="RIS385" s="350"/>
      <c r="RIT385" s="350"/>
      <c r="RIU385" s="350"/>
      <c r="RIV385" s="350"/>
      <c r="RIW385" s="350"/>
      <c r="RIX385" s="350"/>
      <c r="RIY385" s="350"/>
      <c r="RIZ385" s="350"/>
      <c r="RJA385" s="350"/>
      <c r="RJB385" s="350"/>
      <c r="RJC385" s="350"/>
      <c r="RJD385" s="350"/>
      <c r="RJE385" s="350"/>
      <c r="RJF385" s="350"/>
      <c r="RJG385" s="350"/>
      <c r="RJH385" s="350"/>
      <c r="RJI385" s="350"/>
      <c r="RJJ385" s="350"/>
      <c r="RJK385" s="350"/>
      <c r="RJL385" s="350"/>
      <c r="RJM385" s="350"/>
      <c r="RJN385" s="350"/>
      <c r="RJO385" s="350"/>
      <c r="RJP385" s="350"/>
      <c r="RJQ385" s="350"/>
      <c r="RJR385" s="350"/>
      <c r="RJS385" s="350"/>
      <c r="RJT385" s="350"/>
      <c r="RJU385" s="350"/>
      <c r="RJV385" s="350"/>
      <c r="RJW385" s="350"/>
      <c r="RJX385" s="350"/>
      <c r="RJY385" s="350"/>
      <c r="RJZ385" s="350"/>
      <c r="RKA385" s="350"/>
      <c r="RKB385" s="350"/>
      <c r="RKC385" s="350"/>
      <c r="RKD385" s="350"/>
      <c r="RKE385" s="350"/>
      <c r="RKF385" s="350"/>
      <c r="RKG385" s="350"/>
      <c r="RKH385" s="350"/>
      <c r="RKI385" s="350"/>
      <c r="RKJ385" s="350"/>
      <c r="RKK385" s="350"/>
      <c r="RKL385" s="350"/>
      <c r="RKM385" s="350"/>
      <c r="RKN385" s="350"/>
      <c r="RKO385" s="350"/>
      <c r="RKP385" s="350"/>
      <c r="RKQ385" s="350"/>
      <c r="RKR385" s="350"/>
      <c r="RKS385" s="350"/>
      <c r="RKT385" s="350"/>
      <c r="RKU385" s="350"/>
      <c r="RKV385" s="350"/>
      <c r="RKW385" s="350"/>
      <c r="RKX385" s="350"/>
      <c r="RKY385" s="350"/>
      <c r="RKZ385" s="350"/>
      <c r="RLA385" s="350"/>
      <c r="RLB385" s="350"/>
      <c r="RLC385" s="350"/>
      <c r="RLD385" s="350"/>
      <c r="RLE385" s="350"/>
      <c r="RLF385" s="350"/>
      <c r="RLG385" s="350"/>
      <c r="RLH385" s="350"/>
      <c r="RLI385" s="350"/>
      <c r="RLJ385" s="350"/>
      <c r="RLK385" s="350"/>
      <c r="RLL385" s="350"/>
      <c r="RLM385" s="350"/>
      <c r="RLN385" s="350"/>
      <c r="RLO385" s="350"/>
      <c r="RLP385" s="350"/>
      <c r="RLQ385" s="350"/>
      <c r="RLR385" s="350"/>
      <c r="RLS385" s="350"/>
      <c r="RLT385" s="350"/>
      <c r="RLU385" s="350"/>
      <c r="RLV385" s="350"/>
      <c r="RLW385" s="350"/>
      <c r="RLX385" s="350"/>
      <c r="RLY385" s="350"/>
      <c r="RLZ385" s="350"/>
      <c r="RMA385" s="350"/>
      <c r="RMB385" s="350"/>
      <c r="RMC385" s="350"/>
      <c r="RMD385" s="350"/>
      <c r="RME385" s="350"/>
      <c r="RMF385" s="350"/>
      <c r="RMG385" s="350"/>
      <c r="RMH385" s="350"/>
      <c r="RMI385" s="350"/>
      <c r="RMJ385" s="350"/>
      <c r="RMK385" s="350"/>
      <c r="RML385" s="350"/>
      <c r="RMM385" s="350"/>
      <c r="RMN385" s="350"/>
      <c r="RMO385" s="350"/>
      <c r="RMP385" s="350"/>
      <c r="RMQ385" s="350"/>
      <c r="RMR385" s="350"/>
      <c r="RMS385" s="350"/>
      <c r="RMT385" s="350"/>
      <c r="RMU385" s="350"/>
      <c r="RMV385" s="350"/>
      <c r="RMW385" s="350"/>
      <c r="RMX385" s="350"/>
      <c r="RMY385" s="350"/>
      <c r="RMZ385" s="350"/>
      <c r="RNA385" s="350"/>
      <c r="RNB385" s="350"/>
      <c r="RNC385" s="350"/>
      <c r="RND385" s="350"/>
      <c r="RNE385" s="350"/>
      <c r="RNF385" s="350"/>
      <c r="RNG385" s="350"/>
      <c r="RNH385" s="350"/>
      <c r="RNI385" s="350"/>
      <c r="RNJ385" s="350"/>
      <c r="RNK385" s="350"/>
      <c r="RNL385" s="350"/>
      <c r="RNM385" s="350"/>
      <c r="RNN385" s="350"/>
      <c r="RNO385" s="350"/>
      <c r="RNP385" s="350"/>
      <c r="RNQ385" s="350"/>
      <c r="RNR385" s="350"/>
      <c r="RNS385" s="350"/>
      <c r="RNT385" s="350"/>
      <c r="RNU385" s="350"/>
      <c r="RNV385" s="350"/>
      <c r="RNW385" s="350"/>
      <c r="RNX385" s="350"/>
      <c r="RNY385" s="350"/>
      <c r="RNZ385" s="350"/>
      <c r="ROA385" s="350"/>
      <c r="ROB385" s="350"/>
      <c r="ROC385" s="350"/>
      <c r="ROD385" s="350"/>
      <c r="ROE385" s="350"/>
      <c r="ROF385" s="350"/>
      <c r="ROG385" s="350"/>
      <c r="ROH385" s="350"/>
      <c r="ROI385" s="350"/>
      <c r="ROJ385" s="350"/>
      <c r="ROK385" s="350"/>
      <c r="ROL385" s="350"/>
      <c r="ROM385" s="350"/>
      <c r="RON385" s="350"/>
      <c r="ROO385" s="350"/>
      <c r="ROP385" s="350"/>
      <c r="ROQ385" s="350"/>
      <c r="ROR385" s="350"/>
      <c r="ROS385" s="350"/>
      <c r="ROT385" s="350"/>
      <c r="ROU385" s="350"/>
      <c r="ROV385" s="350"/>
      <c r="ROW385" s="350"/>
      <c r="ROX385" s="350"/>
      <c r="ROY385" s="350"/>
      <c r="ROZ385" s="350"/>
      <c r="RPA385" s="350"/>
      <c r="RPB385" s="350"/>
      <c r="RPC385" s="350"/>
      <c r="RPD385" s="350"/>
      <c r="RPE385" s="350"/>
      <c r="RPF385" s="350"/>
      <c r="RPG385" s="350"/>
      <c r="RPH385" s="350"/>
      <c r="RPI385" s="350"/>
      <c r="RPJ385" s="350"/>
      <c r="RPK385" s="350"/>
      <c r="RPL385" s="350"/>
      <c r="RPM385" s="350"/>
      <c r="RPN385" s="350"/>
      <c r="RPO385" s="350"/>
      <c r="RPP385" s="350"/>
      <c r="RPQ385" s="350"/>
      <c r="RPR385" s="350"/>
      <c r="RPS385" s="350"/>
      <c r="RPT385" s="350"/>
      <c r="RPU385" s="350"/>
      <c r="RPV385" s="350"/>
      <c r="RPW385" s="350"/>
      <c r="RPX385" s="350"/>
      <c r="RPY385" s="350"/>
      <c r="RPZ385" s="350"/>
      <c r="RQA385" s="350"/>
      <c r="RQB385" s="350"/>
      <c r="RQC385" s="350"/>
      <c r="RQD385" s="350"/>
      <c r="RQE385" s="350"/>
      <c r="RQF385" s="350"/>
      <c r="RQG385" s="350"/>
      <c r="RQH385" s="350"/>
      <c r="RQI385" s="350"/>
      <c r="RQJ385" s="350"/>
      <c r="RQK385" s="350"/>
      <c r="RQL385" s="350"/>
      <c r="RQM385" s="350"/>
      <c r="RQN385" s="350"/>
      <c r="RQO385" s="350"/>
      <c r="RQP385" s="350"/>
      <c r="RQQ385" s="350"/>
      <c r="RQR385" s="350"/>
      <c r="RQS385" s="350"/>
      <c r="RQT385" s="350"/>
      <c r="RQU385" s="350"/>
      <c r="RQV385" s="350"/>
      <c r="RQW385" s="350"/>
      <c r="RQX385" s="350"/>
      <c r="RQY385" s="350"/>
      <c r="RQZ385" s="350"/>
      <c r="RRA385" s="350"/>
      <c r="RRB385" s="350"/>
      <c r="RRC385" s="350"/>
      <c r="RRD385" s="350"/>
      <c r="RRE385" s="350"/>
      <c r="RRF385" s="350"/>
      <c r="RRG385" s="350"/>
      <c r="RRH385" s="350"/>
      <c r="RRI385" s="350"/>
      <c r="RRJ385" s="350"/>
      <c r="RRK385" s="350"/>
      <c r="RRL385" s="350"/>
      <c r="RRM385" s="350"/>
      <c r="RRN385" s="350"/>
      <c r="RRO385" s="350"/>
      <c r="RRP385" s="350"/>
      <c r="RRQ385" s="350"/>
      <c r="RRR385" s="350"/>
      <c r="RRS385" s="350"/>
      <c r="RRT385" s="350"/>
      <c r="RRU385" s="350"/>
      <c r="RRV385" s="350"/>
      <c r="RRW385" s="350"/>
      <c r="RRX385" s="350"/>
      <c r="RRY385" s="350"/>
      <c r="RRZ385" s="350"/>
      <c r="RSA385" s="350"/>
      <c r="RSB385" s="350"/>
      <c r="RSC385" s="350"/>
      <c r="RSD385" s="350"/>
      <c r="RSE385" s="350"/>
      <c r="RSF385" s="350"/>
      <c r="RSG385" s="350"/>
      <c r="RSH385" s="350"/>
      <c r="RSI385" s="350"/>
      <c r="RSJ385" s="350"/>
      <c r="RSK385" s="350"/>
      <c r="RSL385" s="350"/>
      <c r="RSM385" s="350"/>
      <c r="RSN385" s="350"/>
      <c r="RSO385" s="350"/>
      <c r="RSP385" s="350"/>
      <c r="RSQ385" s="350"/>
      <c r="RSR385" s="350"/>
      <c r="RSS385" s="350"/>
      <c r="RST385" s="350"/>
      <c r="RSU385" s="350"/>
      <c r="RSV385" s="350"/>
      <c r="RSW385" s="350"/>
      <c r="RSX385" s="350"/>
      <c r="RSY385" s="350"/>
      <c r="RSZ385" s="350"/>
      <c r="RTA385" s="350"/>
      <c r="RTB385" s="350"/>
      <c r="RTC385" s="350"/>
      <c r="RTD385" s="350"/>
      <c r="RTE385" s="350"/>
      <c r="RTF385" s="350"/>
      <c r="RTG385" s="350"/>
      <c r="RTH385" s="350"/>
      <c r="RTI385" s="350"/>
      <c r="RTJ385" s="350"/>
      <c r="RTK385" s="350"/>
      <c r="RTL385" s="350"/>
      <c r="RTM385" s="350"/>
      <c r="RTN385" s="350"/>
      <c r="RTO385" s="350"/>
      <c r="RTP385" s="350"/>
      <c r="RTQ385" s="350"/>
      <c r="RTR385" s="350"/>
      <c r="RTS385" s="350"/>
      <c r="RTT385" s="350"/>
      <c r="RTU385" s="350"/>
      <c r="RTV385" s="350"/>
      <c r="RTW385" s="350"/>
      <c r="RTX385" s="350"/>
      <c r="RTY385" s="350"/>
      <c r="RTZ385" s="350"/>
      <c r="RUA385" s="350"/>
      <c r="RUB385" s="350"/>
      <c r="RUC385" s="350"/>
      <c r="RUD385" s="350"/>
      <c r="RUE385" s="350"/>
      <c r="RUF385" s="350"/>
      <c r="RUG385" s="350"/>
      <c r="RUH385" s="350"/>
      <c r="RUI385" s="350"/>
      <c r="RUJ385" s="350"/>
      <c r="RUK385" s="350"/>
      <c r="RUL385" s="350"/>
      <c r="RUM385" s="350"/>
      <c r="RUN385" s="350"/>
      <c r="RUO385" s="350"/>
      <c r="RUP385" s="350"/>
      <c r="RUQ385" s="350"/>
      <c r="RUR385" s="350"/>
      <c r="RUS385" s="350"/>
      <c r="RUT385" s="350"/>
      <c r="RUU385" s="350"/>
      <c r="RUV385" s="350"/>
      <c r="RUW385" s="350"/>
      <c r="RUX385" s="350"/>
      <c r="RUY385" s="350"/>
      <c r="RUZ385" s="350"/>
      <c r="RVA385" s="350"/>
      <c r="RVB385" s="350"/>
      <c r="RVC385" s="350"/>
      <c r="RVD385" s="350"/>
      <c r="RVE385" s="350"/>
      <c r="RVF385" s="350"/>
      <c r="RVG385" s="350"/>
      <c r="RVH385" s="350"/>
      <c r="RVI385" s="350"/>
      <c r="RVJ385" s="350"/>
      <c r="RVK385" s="350"/>
      <c r="RVL385" s="350"/>
      <c r="RVM385" s="350"/>
      <c r="RVN385" s="350"/>
      <c r="RVO385" s="350"/>
      <c r="RVP385" s="350"/>
      <c r="RVQ385" s="350"/>
      <c r="RVR385" s="350"/>
      <c r="RVS385" s="350"/>
      <c r="RVT385" s="350"/>
      <c r="RVU385" s="350"/>
      <c r="RVV385" s="350"/>
      <c r="RVW385" s="350"/>
      <c r="RVX385" s="350"/>
      <c r="RVY385" s="350"/>
      <c r="RVZ385" s="350"/>
      <c r="RWA385" s="350"/>
      <c r="RWB385" s="350"/>
      <c r="RWC385" s="350"/>
      <c r="RWD385" s="350"/>
      <c r="RWE385" s="350"/>
      <c r="RWF385" s="350"/>
      <c r="RWG385" s="350"/>
      <c r="RWH385" s="350"/>
      <c r="RWI385" s="350"/>
      <c r="RWJ385" s="350"/>
      <c r="RWK385" s="350"/>
      <c r="RWL385" s="350"/>
      <c r="RWM385" s="350"/>
      <c r="RWN385" s="350"/>
      <c r="RWO385" s="350"/>
      <c r="RWP385" s="350"/>
      <c r="RWQ385" s="350"/>
      <c r="RWR385" s="350"/>
      <c r="RWS385" s="350"/>
      <c r="RWT385" s="350"/>
      <c r="RWU385" s="350"/>
      <c r="RWV385" s="350"/>
      <c r="RWW385" s="350"/>
      <c r="RWX385" s="350"/>
      <c r="RWY385" s="350"/>
      <c r="RWZ385" s="350"/>
      <c r="RXA385" s="350"/>
      <c r="RXB385" s="350"/>
      <c r="RXC385" s="350"/>
      <c r="RXD385" s="350"/>
      <c r="RXE385" s="350"/>
      <c r="RXF385" s="350"/>
      <c r="RXG385" s="350"/>
      <c r="RXH385" s="350"/>
      <c r="RXI385" s="350"/>
      <c r="RXJ385" s="350"/>
      <c r="RXK385" s="350"/>
      <c r="RXL385" s="350"/>
      <c r="RXM385" s="350"/>
      <c r="RXN385" s="350"/>
      <c r="RXO385" s="350"/>
      <c r="RXP385" s="350"/>
      <c r="RXQ385" s="350"/>
      <c r="RXR385" s="350"/>
      <c r="RXS385" s="350"/>
      <c r="RXT385" s="350"/>
      <c r="RXU385" s="350"/>
      <c r="RXV385" s="350"/>
      <c r="RXW385" s="350"/>
      <c r="RXX385" s="350"/>
      <c r="RXY385" s="350"/>
      <c r="RXZ385" s="350"/>
      <c r="RYA385" s="350"/>
      <c r="RYB385" s="350"/>
      <c r="RYC385" s="350"/>
      <c r="RYD385" s="350"/>
      <c r="RYE385" s="350"/>
      <c r="RYF385" s="350"/>
      <c r="RYG385" s="350"/>
      <c r="RYH385" s="350"/>
      <c r="RYI385" s="350"/>
      <c r="RYJ385" s="350"/>
      <c r="RYK385" s="350"/>
      <c r="RYL385" s="350"/>
      <c r="RYM385" s="350"/>
      <c r="RYN385" s="350"/>
      <c r="RYO385" s="350"/>
      <c r="RYP385" s="350"/>
      <c r="RYQ385" s="350"/>
      <c r="RYR385" s="350"/>
      <c r="RYS385" s="350"/>
      <c r="RYT385" s="350"/>
      <c r="RYU385" s="350"/>
      <c r="RYV385" s="350"/>
      <c r="RYW385" s="350"/>
      <c r="RYX385" s="350"/>
      <c r="RYY385" s="350"/>
      <c r="RYZ385" s="350"/>
      <c r="RZA385" s="350"/>
      <c r="RZB385" s="350"/>
      <c r="RZC385" s="350"/>
      <c r="RZD385" s="350"/>
      <c r="RZE385" s="350"/>
      <c r="RZF385" s="350"/>
      <c r="RZG385" s="350"/>
      <c r="RZH385" s="350"/>
      <c r="RZI385" s="350"/>
      <c r="RZJ385" s="350"/>
      <c r="RZK385" s="350"/>
      <c r="RZL385" s="350"/>
      <c r="RZM385" s="350"/>
      <c r="RZN385" s="350"/>
      <c r="RZO385" s="350"/>
      <c r="RZP385" s="350"/>
      <c r="RZQ385" s="350"/>
      <c r="RZR385" s="350"/>
      <c r="RZS385" s="350"/>
      <c r="RZT385" s="350"/>
      <c r="RZU385" s="350"/>
      <c r="RZV385" s="350"/>
      <c r="RZW385" s="350"/>
      <c r="RZX385" s="350"/>
      <c r="RZY385" s="350"/>
      <c r="RZZ385" s="350"/>
      <c r="SAA385" s="350"/>
      <c r="SAB385" s="350"/>
      <c r="SAC385" s="350"/>
      <c r="SAD385" s="350"/>
      <c r="SAE385" s="350"/>
      <c r="SAF385" s="350"/>
      <c r="SAG385" s="350"/>
      <c r="SAH385" s="350"/>
      <c r="SAI385" s="350"/>
      <c r="SAJ385" s="350"/>
      <c r="SAK385" s="350"/>
      <c r="SAL385" s="350"/>
      <c r="SAM385" s="350"/>
      <c r="SAN385" s="350"/>
      <c r="SAO385" s="350"/>
      <c r="SAP385" s="350"/>
      <c r="SAQ385" s="350"/>
      <c r="SAR385" s="350"/>
      <c r="SAS385" s="350"/>
      <c r="SAT385" s="350"/>
      <c r="SAU385" s="350"/>
      <c r="SAV385" s="350"/>
      <c r="SAW385" s="350"/>
      <c r="SAX385" s="350"/>
      <c r="SAY385" s="350"/>
      <c r="SAZ385" s="350"/>
      <c r="SBA385" s="350"/>
      <c r="SBB385" s="350"/>
      <c r="SBC385" s="350"/>
      <c r="SBD385" s="350"/>
      <c r="SBE385" s="350"/>
      <c r="SBF385" s="350"/>
      <c r="SBG385" s="350"/>
      <c r="SBH385" s="350"/>
      <c r="SBI385" s="350"/>
      <c r="SBJ385" s="350"/>
      <c r="SBK385" s="350"/>
      <c r="SBL385" s="350"/>
      <c r="SBM385" s="350"/>
      <c r="SBN385" s="350"/>
      <c r="SBO385" s="350"/>
      <c r="SBP385" s="350"/>
      <c r="SBQ385" s="350"/>
      <c r="SBR385" s="350"/>
      <c r="SBS385" s="350"/>
      <c r="SBT385" s="350"/>
      <c r="SBU385" s="350"/>
      <c r="SBV385" s="350"/>
      <c r="SBW385" s="350"/>
      <c r="SBX385" s="350"/>
      <c r="SBY385" s="350"/>
      <c r="SBZ385" s="350"/>
      <c r="SCA385" s="350"/>
      <c r="SCB385" s="350"/>
      <c r="SCC385" s="350"/>
      <c r="SCD385" s="350"/>
      <c r="SCE385" s="350"/>
      <c r="SCF385" s="350"/>
      <c r="SCG385" s="350"/>
      <c r="SCH385" s="350"/>
      <c r="SCI385" s="350"/>
      <c r="SCJ385" s="350"/>
      <c r="SCK385" s="350"/>
      <c r="SCL385" s="350"/>
      <c r="SCM385" s="350"/>
      <c r="SCN385" s="350"/>
      <c r="SCO385" s="350"/>
      <c r="SCP385" s="350"/>
      <c r="SCQ385" s="350"/>
      <c r="SCR385" s="350"/>
      <c r="SCS385" s="350"/>
      <c r="SCT385" s="350"/>
      <c r="SCU385" s="350"/>
      <c r="SCV385" s="350"/>
      <c r="SCW385" s="350"/>
      <c r="SCX385" s="350"/>
      <c r="SCY385" s="350"/>
      <c r="SCZ385" s="350"/>
      <c r="SDA385" s="350"/>
      <c r="SDB385" s="350"/>
      <c r="SDC385" s="350"/>
      <c r="SDD385" s="350"/>
      <c r="SDE385" s="350"/>
      <c r="SDF385" s="350"/>
      <c r="SDG385" s="350"/>
      <c r="SDH385" s="350"/>
      <c r="SDI385" s="350"/>
      <c r="SDJ385" s="350"/>
      <c r="SDK385" s="350"/>
      <c r="SDL385" s="350"/>
      <c r="SDM385" s="350"/>
      <c r="SDN385" s="350"/>
      <c r="SDO385" s="350"/>
      <c r="SDP385" s="350"/>
      <c r="SDQ385" s="350"/>
      <c r="SDR385" s="350"/>
      <c r="SDS385" s="350"/>
      <c r="SDT385" s="350"/>
      <c r="SDU385" s="350"/>
      <c r="SDV385" s="350"/>
      <c r="SDW385" s="350"/>
      <c r="SDX385" s="350"/>
      <c r="SDY385" s="350"/>
      <c r="SDZ385" s="350"/>
      <c r="SEA385" s="350"/>
      <c r="SEB385" s="350"/>
      <c r="SEC385" s="350"/>
      <c r="SED385" s="350"/>
      <c r="SEE385" s="350"/>
      <c r="SEF385" s="350"/>
      <c r="SEG385" s="350"/>
      <c r="SEH385" s="350"/>
      <c r="SEI385" s="350"/>
      <c r="SEJ385" s="350"/>
      <c r="SEK385" s="350"/>
      <c r="SEL385" s="350"/>
      <c r="SEM385" s="350"/>
      <c r="SEN385" s="350"/>
      <c r="SEO385" s="350"/>
      <c r="SEP385" s="350"/>
      <c r="SEQ385" s="350"/>
      <c r="SER385" s="350"/>
      <c r="SES385" s="350"/>
      <c r="SET385" s="350"/>
      <c r="SEU385" s="350"/>
      <c r="SEV385" s="350"/>
      <c r="SEW385" s="350"/>
      <c r="SEX385" s="350"/>
      <c r="SEY385" s="350"/>
      <c r="SEZ385" s="350"/>
      <c r="SFA385" s="350"/>
      <c r="SFB385" s="350"/>
      <c r="SFC385" s="350"/>
      <c r="SFD385" s="350"/>
      <c r="SFE385" s="350"/>
      <c r="SFF385" s="350"/>
      <c r="SFG385" s="350"/>
      <c r="SFH385" s="350"/>
      <c r="SFI385" s="350"/>
      <c r="SFJ385" s="350"/>
      <c r="SFK385" s="350"/>
      <c r="SFL385" s="350"/>
      <c r="SFM385" s="350"/>
      <c r="SFN385" s="350"/>
      <c r="SFO385" s="350"/>
      <c r="SFP385" s="350"/>
      <c r="SFQ385" s="350"/>
      <c r="SFR385" s="350"/>
      <c r="SFS385" s="350"/>
      <c r="SFT385" s="350"/>
      <c r="SFU385" s="350"/>
      <c r="SFV385" s="350"/>
      <c r="SFW385" s="350"/>
      <c r="SFX385" s="350"/>
      <c r="SFY385" s="350"/>
      <c r="SFZ385" s="350"/>
      <c r="SGA385" s="350"/>
      <c r="SGB385" s="350"/>
      <c r="SGC385" s="350"/>
      <c r="SGD385" s="350"/>
      <c r="SGE385" s="350"/>
      <c r="SGF385" s="350"/>
      <c r="SGG385" s="350"/>
      <c r="SGH385" s="350"/>
      <c r="SGI385" s="350"/>
      <c r="SGJ385" s="350"/>
      <c r="SGK385" s="350"/>
      <c r="SGL385" s="350"/>
      <c r="SGM385" s="350"/>
      <c r="SGN385" s="350"/>
      <c r="SGO385" s="350"/>
      <c r="SGP385" s="350"/>
      <c r="SGQ385" s="350"/>
      <c r="SGR385" s="350"/>
      <c r="SGS385" s="350"/>
      <c r="SGT385" s="350"/>
      <c r="SGU385" s="350"/>
      <c r="SGV385" s="350"/>
      <c r="SGW385" s="350"/>
      <c r="SGX385" s="350"/>
      <c r="SGY385" s="350"/>
      <c r="SGZ385" s="350"/>
      <c r="SHA385" s="350"/>
      <c r="SHB385" s="350"/>
      <c r="SHC385" s="350"/>
      <c r="SHD385" s="350"/>
      <c r="SHE385" s="350"/>
      <c r="SHF385" s="350"/>
      <c r="SHG385" s="350"/>
      <c r="SHH385" s="350"/>
      <c r="SHI385" s="350"/>
      <c r="SHJ385" s="350"/>
      <c r="SHK385" s="350"/>
      <c r="SHL385" s="350"/>
      <c r="SHM385" s="350"/>
      <c r="SHN385" s="350"/>
      <c r="SHO385" s="350"/>
      <c r="SHP385" s="350"/>
      <c r="SHQ385" s="350"/>
      <c r="SHR385" s="350"/>
      <c r="SHS385" s="350"/>
      <c r="SHT385" s="350"/>
      <c r="SHU385" s="350"/>
      <c r="SHV385" s="350"/>
      <c r="SHW385" s="350"/>
      <c r="SHX385" s="350"/>
      <c r="SHY385" s="350"/>
      <c r="SHZ385" s="350"/>
      <c r="SIA385" s="350"/>
      <c r="SIB385" s="350"/>
      <c r="SIC385" s="350"/>
      <c r="SID385" s="350"/>
      <c r="SIE385" s="350"/>
      <c r="SIF385" s="350"/>
      <c r="SIG385" s="350"/>
      <c r="SIH385" s="350"/>
      <c r="SII385" s="350"/>
      <c r="SIJ385" s="350"/>
      <c r="SIK385" s="350"/>
      <c r="SIL385" s="350"/>
      <c r="SIM385" s="350"/>
      <c r="SIN385" s="350"/>
      <c r="SIO385" s="350"/>
      <c r="SIP385" s="350"/>
      <c r="SIQ385" s="350"/>
      <c r="SIR385" s="350"/>
      <c r="SIS385" s="350"/>
      <c r="SIT385" s="350"/>
      <c r="SIU385" s="350"/>
      <c r="SIV385" s="350"/>
      <c r="SIW385" s="350"/>
      <c r="SIX385" s="350"/>
      <c r="SIY385" s="350"/>
      <c r="SIZ385" s="350"/>
      <c r="SJA385" s="350"/>
      <c r="SJB385" s="350"/>
      <c r="SJC385" s="350"/>
      <c r="SJD385" s="350"/>
      <c r="SJE385" s="350"/>
      <c r="SJF385" s="350"/>
      <c r="SJG385" s="350"/>
      <c r="SJH385" s="350"/>
      <c r="SJI385" s="350"/>
      <c r="SJJ385" s="350"/>
      <c r="SJK385" s="350"/>
      <c r="SJL385" s="350"/>
      <c r="SJM385" s="350"/>
      <c r="SJN385" s="350"/>
      <c r="SJO385" s="350"/>
      <c r="SJP385" s="350"/>
      <c r="SJQ385" s="350"/>
      <c r="SJR385" s="350"/>
      <c r="SJS385" s="350"/>
      <c r="SJT385" s="350"/>
      <c r="SJU385" s="350"/>
      <c r="SJV385" s="350"/>
      <c r="SJW385" s="350"/>
      <c r="SJX385" s="350"/>
      <c r="SJY385" s="350"/>
      <c r="SJZ385" s="350"/>
      <c r="SKA385" s="350"/>
      <c r="SKB385" s="350"/>
      <c r="SKC385" s="350"/>
      <c r="SKD385" s="350"/>
      <c r="SKE385" s="350"/>
      <c r="SKF385" s="350"/>
      <c r="SKG385" s="350"/>
      <c r="SKH385" s="350"/>
      <c r="SKI385" s="350"/>
      <c r="SKJ385" s="350"/>
      <c r="SKK385" s="350"/>
      <c r="SKL385" s="350"/>
      <c r="SKM385" s="350"/>
      <c r="SKN385" s="350"/>
      <c r="SKO385" s="350"/>
      <c r="SKP385" s="350"/>
      <c r="SKQ385" s="350"/>
      <c r="SKR385" s="350"/>
      <c r="SKS385" s="350"/>
      <c r="SKT385" s="350"/>
      <c r="SKU385" s="350"/>
      <c r="SKV385" s="350"/>
      <c r="SKW385" s="350"/>
      <c r="SKX385" s="350"/>
      <c r="SKY385" s="350"/>
      <c r="SKZ385" s="350"/>
      <c r="SLA385" s="350"/>
      <c r="SLB385" s="350"/>
      <c r="SLC385" s="350"/>
      <c r="SLD385" s="350"/>
      <c r="SLE385" s="350"/>
      <c r="SLF385" s="350"/>
      <c r="SLG385" s="350"/>
      <c r="SLH385" s="350"/>
      <c r="SLI385" s="350"/>
      <c r="SLJ385" s="350"/>
      <c r="SLK385" s="350"/>
      <c r="SLL385" s="350"/>
      <c r="SLM385" s="350"/>
      <c r="SLN385" s="350"/>
      <c r="SLO385" s="350"/>
      <c r="SLP385" s="350"/>
      <c r="SLQ385" s="350"/>
      <c r="SLR385" s="350"/>
      <c r="SLS385" s="350"/>
      <c r="SLT385" s="350"/>
      <c r="SLU385" s="350"/>
      <c r="SLV385" s="350"/>
      <c r="SLW385" s="350"/>
      <c r="SLX385" s="350"/>
      <c r="SLY385" s="350"/>
      <c r="SLZ385" s="350"/>
      <c r="SMA385" s="350"/>
      <c r="SMB385" s="350"/>
      <c r="SMC385" s="350"/>
      <c r="SMD385" s="350"/>
      <c r="SME385" s="350"/>
      <c r="SMF385" s="350"/>
      <c r="SMG385" s="350"/>
      <c r="SMH385" s="350"/>
      <c r="SMI385" s="350"/>
      <c r="SMJ385" s="350"/>
      <c r="SMK385" s="350"/>
      <c r="SML385" s="350"/>
      <c r="SMM385" s="350"/>
      <c r="SMN385" s="350"/>
      <c r="SMO385" s="350"/>
      <c r="SMP385" s="350"/>
      <c r="SMQ385" s="350"/>
      <c r="SMR385" s="350"/>
      <c r="SMS385" s="350"/>
      <c r="SMT385" s="350"/>
      <c r="SMU385" s="350"/>
      <c r="SMV385" s="350"/>
      <c r="SMW385" s="350"/>
      <c r="SMX385" s="350"/>
      <c r="SMY385" s="350"/>
      <c r="SMZ385" s="350"/>
      <c r="SNA385" s="350"/>
      <c r="SNB385" s="350"/>
      <c r="SNC385" s="350"/>
      <c r="SND385" s="350"/>
      <c r="SNE385" s="350"/>
      <c r="SNF385" s="350"/>
      <c r="SNG385" s="350"/>
      <c r="SNH385" s="350"/>
      <c r="SNI385" s="350"/>
      <c r="SNJ385" s="350"/>
      <c r="SNK385" s="350"/>
      <c r="SNL385" s="350"/>
      <c r="SNM385" s="350"/>
      <c r="SNN385" s="350"/>
      <c r="SNO385" s="350"/>
      <c r="SNP385" s="350"/>
      <c r="SNQ385" s="350"/>
      <c r="SNR385" s="350"/>
      <c r="SNS385" s="350"/>
      <c r="SNT385" s="350"/>
      <c r="SNU385" s="350"/>
      <c r="SNV385" s="350"/>
      <c r="SNW385" s="350"/>
      <c r="SNX385" s="350"/>
      <c r="SNY385" s="350"/>
      <c r="SNZ385" s="350"/>
      <c r="SOA385" s="350"/>
      <c r="SOB385" s="350"/>
      <c r="SOC385" s="350"/>
      <c r="SOD385" s="350"/>
      <c r="SOE385" s="350"/>
      <c r="SOF385" s="350"/>
      <c r="SOG385" s="350"/>
      <c r="SOH385" s="350"/>
      <c r="SOI385" s="350"/>
      <c r="SOJ385" s="350"/>
      <c r="SOK385" s="350"/>
      <c r="SOL385" s="350"/>
      <c r="SOM385" s="350"/>
      <c r="SON385" s="350"/>
      <c r="SOO385" s="350"/>
      <c r="SOP385" s="350"/>
      <c r="SOQ385" s="350"/>
      <c r="SOR385" s="350"/>
      <c r="SOS385" s="350"/>
      <c r="SOT385" s="350"/>
      <c r="SOU385" s="350"/>
      <c r="SOV385" s="350"/>
      <c r="SOW385" s="350"/>
      <c r="SOX385" s="350"/>
      <c r="SOY385" s="350"/>
      <c r="SOZ385" s="350"/>
      <c r="SPA385" s="350"/>
      <c r="SPB385" s="350"/>
      <c r="SPC385" s="350"/>
      <c r="SPD385" s="350"/>
      <c r="SPE385" s="350"/>
      <c r="SPF385" s="350"/>
      <c r="SPG385" s="350"/>
      <c r="SPH385" s="350"/>
      <c r="SPI385" s="350"/>
      <c r="SPJ385" s="350"/>
      <c r="SPK385" s="350"/>
      <c r="SPL385" s="350"/>
      <c r="SPM385" s="350"/>
      <c r="SPN385" s="350"/>
      <c r="SPO385" s="350"/>
      <c r="SPP385" s="350"/>
      <c r="SPQ385" s="350"/>
      <c r="SPR385" s="350"/>
      <c r="SPS385" s="350"/>
      <c r="SPT385" s="350"/>
      <c r="SPU385" s="350"/>
      <c r="SPV385" s="350"/>
      <c r="SPW385" s="350"/>
      <c r="SPX385" s="350"/>
      <c r="SPY385" s="350"/>
      <c r="SPZ385" s="350"/>
      <c r="SQA385" s="350"/>
      <c r="SQB385" s="350"/>
      <c r="SQC385" s="350"/>
      <c r="SQD385" s="350"/>
      <c r="SQE385" s="350"/>
      <c r="SQF385" s="350"/>
      <c r="SQG385" s="350"/>
      <c r="SQH385" s="350"/>
      <c r="SQI385" s="350"/>
      <c r="SQJ385" s="350"/>
      <c r="SQK385" s="350"/>
      <c r="SQL385" s="350"/>
      <c r="SQM385" s="350"/>
      <c r="SQN385" s="350"/>
      <c r="SQO385" s="350"/>
      <c r="SQP385" s="350"/>
      <c r="SQQ385" s="350"/>
      <c r="SQR385" s="350"/>
      <c r="SQS385" s="350"/>
      <c r="SQT385" s="350"/>
      <c r="SQU385" s="350"/>
      <c r="SQV385" s="350"/>
      <c r="SQW385" s="350"/>
      <c r="SQX385" s="350"/>
      <c r="SQY385" s="350"/>
      <c r="SQZ385" s="350"/>
      <c r="SRA385" s="350"/>
      <c r="SRB385" s="350"/>
      <c r="SRC385" s="350"/>
      <c r="SRD385" s="350"/>
      <c r="SRE385" s="350"/>
      <c r="SRF385" s="350"/>
      <c r="SRG385" s="350"/>
      <c r="SRH385" s="350"/>
      <c r="SRI385" s="350"/>
      <c r="SRJ385" s="350"/>
      <c r="SRK385" s="350"/>
      <c r="SRL385" s="350"/>
      <c r="SRM385" s="350"/>
      <c r="SRN385" s="350"/>
      <c r="SRO385" s="350"/>
      <c r="SRP385" s="350"/>
      <c r="SRQ385" s="350"/>
      <c r="SRR385" s="350"/>
      <c r="SRS385" s="350"/>
      <c r="SRT385" s="350"/>
      <c r="SRU385" s="350"/>
      <c r="SRV385" s="350"/>
      <c r="SRW385" s="350"/>
      <c r="SRX385" s="350"/>
      <c r="SRY385" s="350"/>
      <c r="SRZ385" s="350"/>
      <c r="SSA385" s="350"/>
      <c r="SSB385" s="350"/>
      <c r="SSC385" s="350"/>
      <c r="SSD385" s="350"/>
      <c r="SSE385" s="350"/>
      <c r="SSF385" s="350"/>
      <c r="SSG385" s="350"/>
      <c r="SSH385" s="350"/>
      <c r="SSI385" s="350"/>
      <c r="SSJ385" s="350"/>
      <c r="SSK385" s="350"/>
      <c r="SSL385" s="350"/>
      <c r="SSM385" s="350"/>
      <c r="SSN385" s="350"/>
      <c r="SSO385" s="350"/>
      <c r="SSP385" s="350"/>
      <c r="SSQ385" s="350"/>
      <c r="SSR385" s="350"/>
      <c r="SSS385" s="350"/>
      <c r="SST385" s="350"/>
      <c r="SSU385" s="350"/>
      <c r="SSV385" s="350"/>
      <c r="SSW385" s="350"/>
      <c r="SSX385" s="350"/>
      <c r="SSY385" s="350"/>
      <c r="SSZ385" s="350"/>
      <c r="STA385" s="350"/>
      <c r="STB385" s="350"/>
      <c r="STC385" s="350"/>
      <c r="STD385" s="350"/>
      <c r="STE385" s="350"/>
      <c r="STF385" s="350"/>
      <c r="STG385" s="350"/>
      <c r="STH385" s="350"/>
      <c r="STI385" s="350"/>
      <c r="STJ385" s="350"/>
      <c r="STK385" s="350"/>
      <c r="STL385" s="350"/>
      <c r="STM385" s="350"/>
      <c r="STN385" s="350"/>
      <c r="STO385" s="350"/>
      <c r="STP385" s="350"/>
      <c r="STQ385" s="350"/>
      <c r="STR385" s="350"/>
      <c r="STS385" s="350"/>
      <c r="STT385" s="350"/>
      <c r="STU385" s="350"/>
      <c r="STV385" s="350"/>
      <c r="STW385" s="350"/>
      <c r="STX385" s="350"/>
      <c r="STY385" s="350"/>
      <c r="STZ385" s="350"/>
      <c r="SUA385" s="350"/>
      <c r="SUB385" s="350"/>
      <c r="SUC385" s="350"/>
      <c r="SUD385" s="350"/>
      <c r="SUE385" s="350"/>
      <c r="SUF385" s="350"/>
      <c r="SUG385" s="350"/>
      <c r="SUH385" s="350"/>
      <c r="SUI385" s="350"/>
      <c r="SUJ385" s="350"/>
      <c r="SUK385" s="350"/>
      <c r="SUL385" s="350"/>
      <c r="SUM385" s="350"/>
      <c r="SUN385" s="350"/>
      <c r="SUO385" s="350"/>
      <c r="SUP385" s="350"/>
      <c r="SUQ385" s="350"/>
      <c r="SUR385" s="350"/>
      <c r="SUS385" s="350"/>
      <c r="SUT385" s="350"/>
      <c r="SUU385" s="350"/>
      <c r="SUV385" s="350"/>
      <c r="SUW385" s="350"/>
      <c r="SUX385" s="350"/>
      <c r="SUY385" s="350"/>
      <c r="SUZ385" s="350"/>
      <c r="SVA385" s="350"/>
      <c r="SVB385" s="350"/>
      <c r="SVC385" s="350"/>
      <c r="SVD385" s="350"/>
      <c r="SVE385" s="350"/>
      <c r="SVF385" s="350"/>
      <c r="SVG385" s="350"/>
      <c r="SVH385" s="350"/>
      <c r="SVI385" s="350"/>
      <c r="SVJ385" s="350"/>
      <c r="SVK385" s="350"/>
      <c r="SVL385" s="350"/>
      <c r="SVM385" s="350"/>
      <c r="SVN385" s="350"/>
      <c r="SVO385" s="350"/>
      <c r="SVP385" s="350"/>
      <c r="SVQ385" s="350"/>
      <c r="SVR385" s="350"/>
      <c r="SVS385" s="350"/>
      <c r="SVT385" s="350"/>
      <c r="SVU385" s="350"/>
      <c r="SVV385" s="350"/>
      <c r="SVW385" s="350"/>
      <c r="SVX385" s="350"/>
      <c r="SVY385" s="350"/>
      <c r="SVZ385" s="350"/>
      <c r="SWA385" s="350"/>
      <c r="SWB385" s="350"/>
      <c r="SWC385" s="350"/>
      <c r="SWD385" s="350"/>
      <c r="SWE385" s="350"/>
      <c r="SWF385" s="350"/>
      <c r="SWG385" s="350"/>
      <c r="SWH385" s="350"/>
      <c r="SWI385" s="350"/>
      <c r="SWJ385" s="350"/>
      <c r="SWK385" s="350"/>
      <c r="SWL385" s="350"/>
      <c r="SWM385" s="350"/>
      <c r="SWN385" s="350"/>
      <c r="SWO385" s="350"/>
      <c r="SWP385" s="350"/>
      <c r="SWQ385" s="350"/>
      <c r="SWR385" s="350"/>
      <c r="SWS385" s="350"/>
      <c r="SWT385" s="350"/>
      <c r="SWU385" s="350"/>
      <c r="SWV385" s="350"/>
      <c r="SWW385" s="350"/>
      <c r="SWX385" s="350"/>
      <c r="SWY385" s="350"/>
      <c r="SWZ385" s="350"/>
      <c r="SXA385" s="350"/>
      <c r="SXB385" s="350"/>
      <c r="SXC385" s="350"/>
      <c r="SXD385" s="350"/>
      <c r="SXE385" s="350"/>
      <c r="SXF385" s="350"/>
      <c r="SXG385" s="350"/>
      <c r="SXH385" s="350"/>
      <c r="SXI385" s="350"/>
      <c r="SXJ385" s="350"/>
      <c r="SXK385" s="350"/>
      <c r="SXL385" s="350"/>
      <c r="SXM385" s="350"/>
      <c r="SXN385" s="350"/>
      <c r="SXO385" s="350"/>
      <c r="SXP385" s="350"/>
      <c r="SXQ385" s="350"/>
      <c r="SXR385" s="350"/>
      <c r="SXS385" s="350"/>
      <c r="SXT385" s="350"/>
      <c r="SXU385" s="350"/>
      <c r="SXV385" s="350"/>
      <c r="SXW385" s="350"/>
      <c r="SXX385" s="350"/>
      <c r="SXY385" s="350"/>
      <c r="SXZ385" s="350"/>
      <c r="SYA385" s="350"/>
      <c r="SYB385" s="350"/>
      <c r="SYC385" s="350"/>
      <c r="SYD385" s="350"/>
      <c r="SYE385" s="350"/>
      <c r="SYF385" s="350"/>
      <c r="SYG385" s="350"/>
      <c r="SYH385" s="350"/>
      <c r="SYI385" s="350"/>
      <c r="SYJ385" s="350"/>
      <c r="SYK385" s="350"/>
      <c r="SYL385" s="350"/>
      <c r="SYM385" s="350"/>
      <c r="SYN385" s="350"/>
      <c r="SYO385" s="350"/>
      <c r="SYP385" s="350"/>
      <c r="SYQ385" s="350"/>
      <c r="SYR385" s="350"/>
      <c r="SYS385" s="350"/>
      <c r="SYT385" s="350"/>
      <c r="SYU385" s="350"/>
      <c r="SYV385" s="350"/>
      <c r="SYW385" s="350"/>
      <c r="SYX385" s="350"/>
      <c r="SYY385" s="350"/>
      <c r="SYZ385" s="350"/>
      <c r="SZA385" s="350"/>
      <c r="SZB385" s="350"/>
      <c r="SZC385" s="350"/>
      <c r="SZD385" s="350"/>
      <c r="SZE385" s="350"/>
      <c r="SZF385" s="350"/>
      <c r="SZG385" s="350"/>
      <c r="SZH385" s="350"/>
      <c r="SZI385" s="350"/>
      <c r="SZJ385" s="350"/>
      <c r="SZK385" s="350"/>
      <c r="SZL385" s="350"/>
      <c r="SZM385" s="350"/>
      <c r="SZN385" s="350"/>
      <c r="SZO385" s="350"/>
      <c r="SZP385" s="350"/>
      <c r="SZQ385" s="350"/>
      <c r="SZR385" s="350"/>
      <c r="SZS385" s="350"/>
      <c r="SZT385" s="350"/>
      <c r="SZU385" s="350"/>
      <c r="SZV385" s="350"/>
      <c r="SZW385" s="350"/>
      <c r="SZX385" s="350"/>
      <c r="SZY385" s="350"/>
      <c r="SZZ385" s="350"/>
      <c r="TAA385" s="350"/>
      <c r="TAB385" s="350"/>
      <c r="TAC385" s="350"/>
      <c r="TAD385" s="350"/>
      <c r="TAE385" s="350"/>
      <c r="TAF385" s="350"/>
      <c r="TAG385" s="350"/>
      <c r="TAH385" s="350"/>
      <c r="TAI385" s="350"/>
      <c r="TAJ385" s="350"/>
      <c r="TAK385" s="350"/>
      <c r="TAL385" s="350"/>
      <c r="TAM385" s="350"/>
      <c r="TAN385" s="350"/>
      <c r="TAO385" s="350"/>
      <c r="TAP385" s="350"/>
      <c r="TAQ385" s="350"/>
      <c r="TAR385" s="350"/>
      <c r="TAS385" s="350"/>
      <c r="TAT385" s="350"/>
      <c r="TAU385" s="350"/>
      <c r="TAV385" s="350"/>
      <c r="TAW385" s="350"/>
      <c r="TAX385" s="350"/>
      <c r="TAY385" s="350"/>
      <c r="TAZ385" s="350"/>
      <c r="TBA385" s="350"/>
      <c r="TBB385" s="350"/>
      <c r="TBC385" s="350"/>
      <c r="TBD385" s="350"/>
      <c r="TBE385" s="350"/>
      <c r="TBF385" s="350"/>
      <c r="TBG385" s="350"/>
      <c r="TBH385" s="350"/>
      <c r="TBI385" s="350"/>
      <c r="TBJ385" s="350"/>
      <c r="TBK385" s="350"/>
      <c r="TBL385" s="350"/>
      <c r="TBM385" s="350"/>
      <c r="TBN385" s="350"/>
      <c r="TBO385" s="350"/>
      <c r="TBP385" s="350"/>
      <c r="TBQ385" s="350"/>
      <c r="TBR385" s="350"/>
      <c r="TBS385" s="350"/>
      <c r="TBT385" s="350"/>
      <c r="TBU385" s="350"/>
      <c r="TBV385" s="350"/>
      <c r="TBW385" s="350"/>
      <c r="TBX385" s="350"/>
      <c r="TBY385" s="350"/>
      <c r="TBZ385" s="350"/>
      <c r="TCA385" s="350"/>
      <c r="TCB385" s="350"/>
      <c r="TCC385" s="350"/>
      <c r="TCD385" s="350"/>
      <c r="TCE385" s="350"/>
      <c r="TCF385" s="350"/>
      <c r="TCG385" s="350"/>
      <c r="TCH385" s="350"/>
      <c r="TCI385" s="350"/>
      <c r="TCJ385" s="350"/>
      <c r="TCK385" s="350"/>
      <c r="TCL385" s="350"/>
      <c r="TCM385" s="350"/>
      <c r="TCN385" s="350"/>
      <c r="TCO385" s="350"/>
      <c r="TCP385" s="350"/>
      <c r="TCQ385" s="350"/>
      <c r="TCR385" s="350"/>
      <c r="TCS385" s="350"/>
      <c r="TCT385" s="350"/>
      <c r="TCU385" s="350"/>
      <c r="TCV385" s="350"/>
      <c r="TCW385" s="350"/>
      <c r="TCX385" s="350"/>
      <c r="TCY385" s="350"/>
      <c r="TCZ385" s="350"/>
      <c r="TDA385" s="350"/>
      <c r="TDB385" s="350"/>
      <c r="TDC385" s="350"/>
      <c r="TDD385" s="350"/>
      <c r="TDE385" s="350"/>
      <c r="TDF385" s="350"/>
      <c r="TDG385" s="350"/>
      <c r="TDH385" s="350"/>
      <c r="TDI385" s="350"/>
      <c r="TDJ385" s="350"/>
      <c r="TDK385" s="350"/>
      <c r="TDL385" s="350"/>
      <c r="TDM385" s="350"/>
      <c r="TDN385" s="350"/>
      <c r="TDO385" s="350"/>
      <c r="TDP385" s="350"/>
      <c r="TDQ385" s="350"/>
      <c r="TDR385" s="350"/>
      <c r="TDS385" s="350"/>
      <c r="TDT385" s="350"/>
      <c r="TDU385" s="350"/>
      <c r="TDV385" s="350"/>
      <c r="TDW385" s="350"/>
      <c r="TDX385" s="350"/>
      <c r="TDY385" s="350"/>
      <c r="TDZ385" s="350"/>
      <c r="TEA385" s="350"/>
      <c r="TEB385" s="350"/>
      <c r="TEC385" s="350"/>
      <c r="TED385" s="350"/>
      <c r="TEE385" s="350"/>
      <c r="TEF385" s="350"/>
      <c r="TEG385" s="350"/>
      <c r="TEH385" s="350"/>
      <c r="TEI385" s="350"/>
      <c r="TEJ385" s="350"/>
      <c r="TEK385" s="350"/>
      <c r="TEL385" s="350"/>
      <c r="TEM385" s="350"/>
      <c r="TEN385" s="350"/>
      <c r="TEO385" s="350"/>
      <c r="TEP385" s="350"/>
      <c r="TEQ385" s="350"/>
      <c r="TER385" s="350"/>
      <c r="TES385" s="350"/>
      <c r="TET385" s="350"/>
      <c r="TEU385" s="350"/>
      <c r="TEV385" s="350"/>
      <c r="TEW385" s="350"/>
      <c r="TEX385" s="350"/>
      <c r="TEY385" s="350"/>
      <c r="TEZ385" s="350"/>
      <c r="TFA385" s="350"/>
      <c r="TFB385" s="350"/>
      <c r="TFC385" s="350"/>
      <c r="TFD385" s="350"/>
      <c r="TFE385" s="350"/>
      <c r="TFF385" s="350"/>
      <c r="TFG385" s="350"/>
      <c r="TFH385" s="350"/>
      <c r="TFI385" s="350"/>
      <c r="TFJ385" s="350"/>
      <c r="TFK385" s="350"/>
      <c r="TFL385" s="350"/>
      <c r="TFM385" s="350"/>
      <c r="TFN385" s="350"/>
      <c r="TFO385" s="350"/>
      <c r="TFP385" s="350"/>
      <c r="TFQ385" s="350"/>
      <c r="TFR385" s="350"/>
      <c r="TFS385" s="350"/>
      <c r="TFT385" s="350"/>
      <c r="TFU385" s="350"/>
      <c r="TFV385" s="350"/>
      <c r="TFW385" s="350"/>
      <c r="TFX385" s="350"/>
      <c r="TFY385" s="350"/>
      <c r="TFZ385" s="350"/>
      <c r="TGA385" s="350"/>
      <c r="TGB385" s="350"/>
      <c r="TGC385" s="350"/>
      <c r="TGD385" s="350"/>
      <c r="TGE385" s="350"/>
      <c r="TGF385" s="350"/>
      <c r="TGG385" s="350"/>
      <c r="TGH385" s="350"/>
      <c r="TGI385" s="350"/>
      <c r="TGJ385" s="350"/>
      <c r="TGK385" s="350"/>
      <c r="TGL385" s="350"/>
      <c r="TGM385" s="350"/>
      <c r="TGN385" s="350"/>
      <c r="TGO385" s="350"/>
      <c r="TGP385" s="350"/>
      <c r="TGQ385" s="350"/>
      <c r="TGR385" s="350"/>
      <c r="TGS385" s="350"/>
      <c r="TGT385" s="350"/>
      <c r="TGU385" s="350"/>
      <c r="TGV385" s="350"/>
      <c r="TGW385" s="350"/>
      <c r="TGX385" s="350"/>
      <c r="TGY385" s="350"/>
      <c r="TGZ385" s="350"/>
      <c r="THA385" s="350"/>
      <c r="THB385" s="350"/>
      <c r="THC385" s="350"/>
      <c r="THD385" s="350"/>
      <c r="THE385" s="350"/>
      <c r="THF385" s="350"/>
      <c r="THG385" s="350"/>
      <c r="THH385" s="350"/>
      <c r="THI385" s="350"/>
      <c r="THJ385" s="350"/>
      <c r="THK385" s="350"/>
      <c r="THL385" s="350"/>
      <c r="THM385" s="350"/>
      <c r="THN385" s="350"/>
      <c r="THO385" s="350"/>
      <c r="THP385" s="350"/>
      <c r="THQ385" s="350"/>
      <c r="THR385" s="350"/>
      <c r="THS385" s="350"/>
      <c r="THT385" s="350"/>
      <c r="THU385" s="350"/>
      <c r="THV385" s="350"/>
      <c r="THW385" s="350"/>
      <c r="THX385" s="350"/>
      <c r="THY385" s="350"/>
      <c r="THZ385" s="350"/>
      <c r="TIA385" s="350"/>
      <c r="TIB385" s="350"/>
      <c r="TIC385" s="350"/>
      <c r="TID385" s="350"/>
      <c r="TIE385" s="350"/>
      <c r="TIF385" s="350"/>
      <c r="TIG385" s="350"/>
      <c r="TIH385" s="350"/>
      <c r="TII385" s="350"/>
      <c r="TIJ385" s="350"/>
      <c r="TIK385" s="350"/>
      <c r="TIL385" s="350"/>
      <c r="TIM385" s="350"/>
      <c r="TIN385" s="350"/>
      <c r="TIO385" s="350"/>
      <c r="TIP385" s="350"/>
      <c r="TIQ385" s="350"/>
      <c r="TIR385" s="350"/>
      <c r="TIS385" s="350"/>
      <c r="TIT385" s="350"/>
      <c r="TIU385" s="350"/>
      <c r="TIV385" s="350"/>
      <c r="TIW385" s="350"/>
      <c r="TIX385" s="350"/>
      <c r="TIY385" s="350"/>
      <c r="TIZ385" s="350"/>
      <c r="TJA385" s="350"/>
      <c r="TJB385" s="350"/>
      <c r="TJC385" s="350"/>
      <c r="TJD385" s="350"/>
      <c r="TJE385" s="350"/>
      <c r="TJF385" s="350"/>
      <c r="TJG385" s="350"/>
      <c r="TJH385" s="350"/>
      <c r="TJI385" s="350"/>
      <c r="TJJ385" s="350"/>
      <c r="TJK385" s="350"/>
      <c r="TJL385" s="350"/>
      <c r="TJM385" s="350"/>
      <c r="TJN385" s="350"/>
      <c r="TJO385" s="350"/>
      <c r="TJP385" s="350"/>
      <c r="TJQ385" s="350"/>
      <c r="TJR385" s="350"/>
      <c r="TJS385" s="350"/>
      <c r="TJT385" s="350"/>
      <c r="TJU385" s="350"/>
      <c r="TJV385" s="350"/>
      <c r="TJW385" s="350"/>
      <c r="TJX385" s="350"/>
      <c r="TJY385" s="350"/>
      <c r="TJZ385" s="350"/>
      <c r="TKA385" s="350"/>
      <c r="TKB385" s="350"/>
      <c r="TKC385" s="350"/>
      <c r="TKD385" s="350"/>
      <c r="TKE385" s="350"/>
      <c r="TKF385" s="350"/>
      <c r="TKG385" s="350"/>
      <c r="TKH385" s="350"/>
      <c r="TKI385" s="350"/>
      <c r="TKJ385" s="350"/>
      <c r="TKK385" s="350"/>
      <c r="TKL385" s="350"/>
      <c r="TKM385" s="350"/>
      <c r="TKN385" s="350"/>
      <c r="TKO385" s="350"/>
      <c r="TKP385" s="350"/>
      <c r="TKQ385" s="350"/>
      <c r="TKR385" s="350"/>
      <c r="TKS385" s="350"/>
      <c r="TKT385" s="350"/>
      <c r="TKU385" s="350"/>
      <c r="TKV385" s="350"/>
      <c r="TKW385" s="350"/>
      <c r="TKX385" s="350"/>
      <c r="TKY385" s="350"/>
      <c r="TKZ385" s="350"/>
      <c r="TLA385" s="350"/>
      <c r="TLB385" s="350"/>
      <c r="TLC385" s="350"/>
      <c r="TLD385" s="350"/>
      <c r="TLE385" s="350"/>
      <c r="TLF385" s="350"/>
      <c r="TLG385" s="350"/>
      <c r="TLH385" s="350"/>
      <c r="TLI385" s="350"/>
      <c r="TLJ385" s="350"/>
      <c r="TLK385" s="350"/>
      <c r="TLL385" s="350"/>
      <c r="TLM385" s="350"/>
      <c r="TLN385" s="350"/>
      <c r="TLO385" s="350"/>
      <c r="TLP385" s="350"/>
      <c r="TLQ385" s="350"/>
      <c r="TLR385" s="350"/>
      <c r="TLS385" s="350"/>
      <c r="TLT385" s="350"/>
      <c r="TLU385" s="350"/>
      <c r="TLV385" s="350"/>
      <c r="TLW385" s="350"/>
      <c r="TLX385" s="350"/>
      <c r="TLY385" s="350"/>
      <c r="TLZ385" s="350"/>
      <c r="TMA385" s="350"/>
      <c r="TMB385" s="350"/>
      <c r="TMC385" s="350"/>
      <c r="TMD385" s="350"/>
      <c r="TME385" s="350"/>
      <c r="TMF385" s="350"/>
      <c r="TMG385" s="350"/>
      <c r="TMH385" s="350"/>
      <c r="TMI385" s="350"/>
      <c r="TMJ385" s="350"/>
      <c r="TMK385" s="350"/>
      <c r="TML385" s="350"/>
      <c r="TMM385" s="350"/>
      <c r="TMN385" s="350"/>
      <c r="TMO385" s="350"/>
      <c r="TMP385" s="350"/>
      <c r="TMQ385" s="350"/>
      <c r="TMR385" s="350"/>
      <c r="TMS385" s="350"/>
      <c r="TMT385" s="350"/>
      <c r="TMU385" s="350"/>
      <c r="TMV385" s="350"/>
      <c r="TMW385" s="350"/>
      <c r="TMX385" s="350"/>
      <c r="TMY385" s="350"/>
      <c r="TMZ385" s="350"/>
      <c r="TNA385" s="350"/>
      <c r="TNB385" s="350"/>
      <c r="TNC385" s="350"/>
      <c r="TND385" s="350"/>
      <c r="TNE385" s="350"/>
      <c r="TNF385" s="350"/>
      <c r="TNG385" s="350"/>
      <c r="TNH385" s="350"/>
      <c r="TNI385" s="350"/>
      <c r="TNJ385" s="350"/>
      <c r="TNK385" s="350"/>
      <c r="TNL385" s="350"/>
      <c r="TNM385" s="350"/>
      <c r="TNN385" s="350"/>
      <c r="TNO385" s="350"/>
      <c r="TNP385" s="350"/>
      <c r="TNQ385" s="350"/>
      <c r="TNR385" s="350"/>
      <c r="TNS385" s="350"/>
      <c r="TNT385" s="350"/>
      <c r="TNU385" s="350"/>
      <c r="TNV385" s="350"/>
      <c r="TNW385" s="350"/>
      <c r="TNX385" s="350"/>
      <c r="TNY385" s="350"/>
      <c r="TNZ385" s="350"/>
      <c r="TOA385" s="350"/>
      <c r="TOB385" s="350"/>
      <c r="TOC385" s="350"/>
      <c r="TOD385" s="350"/>
      <c r="TOE385" s="350"/>
      <c r="TOF385" s="350"/>
      <c r="TOG385" s="350"/>
      <c r="TOH385" s="350"/>
      <c r="TOI385" s="350"/>
      <c r="TOJ385" s="350"/>
      <c r="TOK385" s="350"/>
      <c r="TOL385" s="350"/>
      <c r="TOM385" s="350"/>
      <c r="TON385" s="350"/>
      <c r="TOO385" s="350"/>
      <c r="TOP385" s="350"/>
      <c r="TOQ385" s="350"/>
      <c r="TOR385" s="350"/>
      <c r="TOS385" s="350"/>
      <c r="TOT385" s="350"/>
      <c r="TOU385" s="350"/>
      <c r="TOV385" s="350"/>
      <c r="TOW385" s="350"/>
      <c r="TOX385" s="350"/>
      <c r="TOY385" s="350"/>
      <c r="TOZ385" s="350"/>
      <c r="TPA385" s="350"/>
      <c r="TPB385" s="350"/>
      <c r="TPC385" s="350"/>
      <c r="TPD385" s="350"/>
      <c r="TPE385" s="350"/>
      <c r="TPF385" s="350"/>
      <c r="TPG385" s="350"/>
      <c r="TPH385" s="350"/>
      <c r="TPI385" s="350"/>
      <c r="TPJ385" s="350"/>
      <c r="TPK385" s="350"/>
      <c r="TPL385" s="350"/>
      <c r="TPM385" s="350"/>
      <c r="TPN385" s="350"/>
      <c r="TPO385" s="350"/>
      <c r="TPP385" s="350"/>
      <c r="TPQ385" s="350"/>
      <c r="TPR385" s="350"/>
      <c r="TPS385" s="350"/>
      <c r="TPT385" s="350"/>
      <c r="TPU385" s="350"/>
      <c r="TPV385" s="350"/>
      <c r="TPW385" s="350"/>
      <c r="TPX385" s="350"/>
      <c r="TPY385" s="350"/>
      <c r="TPZ385" s="350"/>
      <c r="TQA385" s="350"/>
      <c r="TQB385" s="350"/>
      <c r="TQC385" s="350"/>
      <c r="TQD385" s="350"/>
      <c r="TQE385" s="350"/>
      <c r="TQF385" s="350"/>
      <c r="TQG385" s="350"/>
      <c r="TQH385" s="350"/>
      <c r="TQI385" s="350"/>
      <c r="TQJ385" s="350"/>
      <c r="TQK385" s="350"/>
      <c r="TQL385" s="350"/>
      <c r="TQM385" s="350"/>
      <c r="TQN385" s="350"/>
      <c r="TQO385" s="350"/>
      <c r="TQP385" s="350"/>
      <c r="TQQ385" s="350"/>
      <c r="TQR385" s="350"/>
      <c r="TQS385" s="350"/>
      <c r="TQT385" s="350"/>
      <c r="TQU385" s="350"/>
      <c r="TQV385" s="350"/>
      <c r="TQW385" s="350"/>
      <c r="TQX385" s="350"/>
      <c r="TQY385" s="350"/>
      <c r="TQZ385" s="350"/>
      <c r="TRA385" s="350"/>
      <c r="TRB385" s="350"/>
      <c r="TRC385" s="350"/>
      <c r="TRD385" s="350"/>
      <c r="TRE385" s="350"/>
      <c r="TRF385" s="350"/>
      <c r="TRG385" s="350"/>
      <c r="TRH385" s="350"/>
      <c r="TRI385" s="350"/>
      <c r="TRJ385" s="350"/>
      <c r="TRK385" s="350"/>
      <c r="TRL385" s="350"/>
      <c r="TRM385" s="350"/>
      <c r="TRN385" s="350"/>
      <c r="TRO385" s="350"/>
      <c r="TRP385" s="350"/>
      <c r="TRQ385" s="350"/>
      <c r="TRR385" s="350"/>
      <c r="TRS385" s="350"/>
      <c r="TRT385" s="350"/>
      <c r="TRU385" s="350"/>
      <c r="TRV385" s="350"/>
      <c r="TRW385" s="350"/>
      <c r="TRX385" s="350"/>
      <c r="TRY385" s="350"/>
      <c r="TRZ385" s="350"/>
      <c r="TSA385" s="350"/>
      <c r="TSB385" s="350"/>
      <c r="TSC385" s="350"/>
      <c r="TSD385" s="350"/>
      <c r="TSE385" s="350"/>
      <c r="TSF385" s="350"/>
      <c r="TSG385" s="350"/>
      <c r="TSH385" s="350"/>
      <c r="TSI385" s="350"/>
      <c r="TSJ385" s="350"/>
      <c r="TSK385" s="350"/>
      <c r="TSL385" s="350"/>
      <c r="TSM385" s="350"/>
      <c r="TSN385" s="350"/>
      <c r="TSO385" s="350"/>
      <c r="TSP385" s="350"/>
      <c r="TSQ385" s="350"/>
      <c r="TSR385" s="350"/>
      <c r="TSS385" s="350"/>
      <c r="TST385" s="350"/>
      <c r="TSU385" s="350"/>
      <c r="TSV385" s="350"/>
      <c r="TSW385" s="350"/>
      <c r="TSX385" s="350"/>
      <c r="TSY385" s="350"/>
      <c r="TSZ385" s="350"/>
      <c r="TTA385" s="350"/>
      <c r="TTB385" s="350"/>
      <c r="TTC385" s="350"/>
      <c r="TTD385" s="350"/>
      <c r="TTE385" s="350"/>
      <c r="TTF385" s="350"/>
      <c r="TTG385" s="350"/>
      <c r="TTH385" s="350"/>
      <c r="TTI385" s="350"/>
      <c r="TTJ385" s="350"/>
      <c r="TTK385" s="350"/>
      <c r="TTL385" s="350"/>
      <c r="TTM385" s="350"/>
      <c r="TTN385" s="350"/>
      <c r="TTO385" s="350"/>
      <c r="TTP385" s="350"/>
      <c r="TTQ385" s="350"/>
      <c r="TTR385" s="350"/>
      <c r="TTS385" s="350"/>
      <c r="TTT385" s="350"/>
      <c r="TTU385" s="350"/>
      <c r="TTV385" s="350"/>
      <c r="TTW385" s="350"/>
      <c r="TTX385" s="350"/>
      <c r="TTY385" s="350"/>
      <c r="TTZ385" s="350"/>
      <c r="TUA385" s="350"/>
      <c r="TUB385" s="350"/>
      <c r="TUC385" s="350"/>
      <c r="TUD385" s="350"/>
      <c r="TUE385" s="350"/>
      <c r="TUF385" s="350"/>
      <c r="TUG385" s="350"/>
      <c r="TUH385" s="350"/>
      <c r="TUI385" s="350"/>
      <c r="TUJ385" s="350"/>
      <c r="TUK385" s="350"/>
      <c r="TUL385" s="350"/>
      <c r="TUM385" s="350"/>
      <c r="TUN385" s="350"/>
      <c r="TUO385" s="350"/>
      <c r="TUP385" s="350"/>
      <c r="TUQ385" s="350"/>
      <c r="TUR385" s="350"/>
      <c r="TUS385" s="350"/>
      <c r="TUT385" s="350"/>
      <c r="TUU385" s="350"/>
      <c r="TUV385" s="350"/>
      <c r="TUW385" s="350"/>
      <c r="TUX385" s="350"/>
      <c r="TUY385" s="350"/>
      <c r="TUZ385" s="350"/>
      <c r="TVA385" s="350"/>
      <c r="TVB385" s="350"/>
      <c r="TVC385" s="350"/>
      <c r="TVD385" s="350"/>
      <c r="TVE385" s="350"/>
      <c r="TVF385" s="350"/>
      <c r="TVG385" s="350"/>
      <c r="TVH385" s="350"/>
      <c r="TVI385" s="350"/>
      <c r="TVJ385" s="350"/>
      <c r="TVK385" s="350"/>
      <c r="TVL385" s="350"/>
      <c r="TVM385" s="350"/>
      <c r="TVN385" s="350"/>
      <c r="TVO385" s="350"/>
      <c r="TVP385" s="350"/>
      <c r="TVQ385" s="350"/>
      <c r="TVR385" s="350"/>
      <c r="TVS385" s="350"/>
      <c r="TVT385" s="350"/>
      <c r="TVU385" s="350"/>
      <c r="TVV385" s="350"/>
      <c r="TVW385" s="350"/>
      <c r="TVX385" s="350"/>
      <c r="TVY385" s="350"/>
      <c r="TVZ385" s="350"/>
      <c r="TWA385" s="350"/>
      <c r="TWB385" s="350"/>
      <c r="TWC385" s="350"/>
      <c r="TWD385" s="350"/>
      <c r="TWE385" s="350"/>
      <c r="TWF385" s="350"/>
      <c r="TWG385" s="350"/>
      <c r="TWH385" s="350"/>
      <c r="TWI385" s="350"/>
      <c r="TWJ385" s="350"/>
      <c r="TWK385" s="350"/>
      <c r="TWL385" s="350"/>
      <c r="TWM385" s="350"/>
      <c r="TWN385" s="350"/>
      <c r="TWO385" s="350"/>
      <c r="TWP385" s="350"/>
      <c r="TWQ385" s="350"/>
      <c r="TWR385" s="350"/>
      <c r="TWS385" s="350"/>
      <c r="TWT385" s="350"/>
      <c r="TWU385" s="350"/>
      <c r="TWV385" s="350"/>
      <c r="TWW385" s="350"/>
      <c r="TWX385" s="350"/>
      <c r="TWY385" s="350"/>
      <c r="TWZ385" s="350"/>
      <c r="TXA385" s="350"/>
      <c r="TXB385" s="350"/>
      <c r="TXC385" s="350"/>
      <c r="TXD385" s="350"/>
      <c r="TXE385" s="350"/>
      <c r="TXF385" s="350"/>
      <c r="TXG385" s="350"/>
      <c r="TXH385" s="350"/>
      <c r="TXI385" s="350"/>
      <c r="TXJ385" s="350"/>
      <c r="TXK385" s="350"/>
      <c r="TXL385" s="350"/>
      <c r="TXM385" s="350"/>
      <c r="TXN385" s="350"/>
      <c r="TXO385" s="350"/>
      <c r="TXP385" s="350"/>
      <c r="TXQ385" s="350"/>
      <c r="TXR385" s="350"/>
      <c r="TXS385" s="350"/>
      <c r="TXT385" s="350"/>
      <c r="TXU385" s="350"/>
      <c r="TXV385" s="350"/>
      <c r="TXW385" s="350"/>
      <c r="TXX385" s="350"/>
      <c r="TXY385" s="350"/>
      <c r="TXZ385" s="350"/>
      <c r="TYA385" s="350"/>
      <c r="TYB385" s="350"/>
      <c r="TYC385" s="350"/>
      <c r="TYD385" s="350"/>
      <c r="TYE385" s="350"/>
      <c r="TYF385" s="350"/>
      <c r="TYG385" s="350"/>
      <c r="TYH385" s="350"/>
      <c r="TYI385" s="350"/>
      <c r="TYJ385" s="350"/>
      <c r="TYK385" s="350"/>
      <c r="TYL385" s="350"/>
      <c r="TYM385" s="350"/>
      <c r="TYN385" s="350"/>
      <c r="TYO385" s="350"/>
      <c r="TYP385" s="350"/>
      <c r="TYQ385" s="350"/>
      <c r="TYR385" s="350"/>
      <c r="TYS385" s="350"/>
      <c r="TYT385" s="350"/>
      <c r="TYU385" s="350"/>
      <c r="TYV385" s="350"/>
      <c r="TYW385" s="350"/>
      <c r="TYX385" s="350"/>
      <c r="TYY385" s="350"/>
      <c r="TYZ385" s="350"/>
      <c r="TZA385" s="350"/>
      <c r="TZB385" s="350"/>
      <c r="TZC385" s="350"/>
      <c r="TZD385" s="350"/>
      <c r="TZE385" s="350"/>
      <c r="TZF385" s="350"/>
      <c r="TZG385" s="350"/>
      <c r="TZH385" s="350"/>
      <c r="TZI385" s="350"/>
      <c r="TZJ385" s="350"/>
      <c r="TZK385" s="350"/>
      <c r="TZL385" s="350"/>
      <c r="TZM385" s="350"/>
      <c r="TZN385" s="350"/>
      <c r="TZO385" s="350"/>
      <c r="TZP385" s="350"/>
      <c r="TZQ385" s="350"/>
      <c r="TZR385" s="350"/>
      <c r="TZS385" s="350"/>
      <c r="TZT385" s="350"/>
      <c r="TZU385" s="350"/>
      <c r="TZV385" s="350"/>
      <c r="TZW385" s="350"/>
      <c r="TZX385" s="350"/>
      <c r="TZY385" s="350"/>
      <c r="TZZ385" s="350"/>
      <c r="UAA385" s="350"/>
      <c r="UAB385" s="350"/>
      <c r="UAC385" s="350"/>
      <c r="UAD385" s="350"/>
      <c r="UAE385" s="350"/>
      <c r="UAF385" s="350"/>
      <c r="UAG385" s="350"/>
      <c r="UAH385" s="350"/>
      <c r="UAI385" s="350"/>
      <c r="UAJ385" s="350"/>
      <c r="UAK385" s="350"/>
      <c r="UAL385" s="350"/>
      <c r="UAM385" s="350"/>
      <c r="UAN385" s="350"/>
      <c r="UAO385" s="350"/>
      <c r="UAP385" s="350"/>
      <c r="UAQ385" s="350"/>
      <c r="UAR385" s="350"/>
      <c r="UAS385" s="350"/>
      <c r="UAT385" s="350"/>
      <c r="UAU385" s="350"/>
      <c r="UAV385" s="350"/>
      <c r="UAW385" s="350"/>
      <c r="UAX385" s="350"/>
      <c r="UAY385" s="350"/>
      <c r="UAZ385" s="350"/>
      <c r="UBA385" s="350"/>
      <c r="UBB385" s="350"/>
      <c r="UBC385" s="350"/>
      <c r="UBD385" s="350"/>
      <c r="UBE385" s="350"/>
      <c r="UBF385" s="350"/>
      <c r="UBG385" s="350"/>
      <c r="UBH385" s="350"/>
      <c r="UBI385" s="350"/>
      <c r="UBJ385" s="350"/>
      <c r="UBK385" s="350"/>
      <c r="UBL385" s="350"/>
      <c r="UBM385" s="350"/>
      <c r="UBN385" s="350"/>
      <c r="UBO385" s="350"/>
      <c r="UBP385" s="350"/>
      <c r="UBQ385" s="350"/>
      <c r="UBR385" s="350"/>
      <c r="UBS385" s="350"/>
      <c r="UBT385" s="350"/>
      <c r="UBU385" s="350"/>
      <c r="UBV385" s="350"/>
      <c r="UBW385" s="350"/>
      <c r="UBX385" s="350"/>
      <c r="UBY385" s="350"/>
      <c r="UBZ385" s="350"/>
      <c r="UCA385" s="350"/>
      <c r="UCB385" s="350"/>
      <c r="UCC385" s="350"/>
      <c r="UCD385" s="350"/>
      <c r="UCE385" s="350"/>
      <c r="UCF385" s="350"/>
      <c r="UCG385" s="350"/>
      <c r="UCH385" s="350"/>
      <c r="UCI385" s="350"/>
      <c r="UCJ385" s="350"/>
      <c r="UCK385" s="350"/>
      <c r="UCL385" s="350"/>
      <c r="UCM385" s="350"/>
      <c r="UCN385" s="350"/>
      <c r="UCO385" s="350"/>
      <c r="UCP385" s="350"/>
      <c r="UCQ385" s="350"/>
      <c r="UCR385" s="350"/>
      <c r="UCS385" s="350"/>
      <c r="UCT385" s="350"/>
      <c r="UCU385" s="350"/>
      <c r="UCV385" s="350"/>
      <c r="UCW385" s="350"/>
      <c r="UCX385" s="350"/>
      <c r="UCY385" s="350"/>
      <c r="UCZ385" s="350"/>
      <c r="UDA385" s="350"/>
      <c r="UDB385" s="350"/>
      <c r="UDC385" s="350"/>
      <c r="UDD385" s="350"/>
      <c r="UDE385" s="350"/>
      <c r="UDF385" s="350"/>
      <c r="UDG385" s="350"/>
      <c r="UDH385" s="350"/>
      <c r="UDI385" s="350"/>
      <c r="UDJ385" s="350"/>
      <c r="UDK385" s="350"/>
      <c r="UDL385" s="350"/>
      <c r="UDM385" s="350"/>
      <c r="UDN385" s="350"/>
      <c r="UDO385" s="350"/>
      <c r="UDP385" s="350"/>
      <c r="UDQ385" s="350"/>
      <c r="UDR385" s="350"/>
      <c r="UDS385" s="350"/>
      <c r="UDT385" s="350"/>
      <c r="UDU385" s="350"/>
      <c r="UDV385" s="350"/>
      <c r="UDW385" s="350"/>
      <c r="UDX385" s="350"/>
      <c r="UDY385" s="350"/>
      <c r="UDZ385" s="350"/>
      <c r="UEA385" s="350"/>
      <c r="UEB385" s="350"/>
      <c r="UEC385" s="350"/>
      <c r="UED385" s="350"/>
      <c r="UEE385" s="350"/>
      <c r="UEF385" s="350"/>
      <c r="UEG385" s="350"/>
      <c r="UEH385" s="350"/>
      <c r="UEI385" s="350"/>
      <c r="UEJ385" s="350"/>
      <c r="UEK385" s="350"/>
      <c r="UEL385" s="350"/>
      <c r="UEM385" s="350"/>
      <c r="UEN385" s="350"/>
      <c r="UEO385" s="350"/>
      <c r="UEP385" s="350"/>
      <c r="UEQ385" s="350"/>
      <c r="UER385" s="350"/>
      <c r="UES385" s="350"/>
      <c r="UET385" s="350"/>
      <c r="UEU385" s="350"/>
      <c r="UEV385" s="350"/>
      <c r="UEW385" s="350"/>
      <c r="UEX385" s="350"/>
      <c r="UEY385" s="350"/>
      <c r="UEZ385" s="350"/>
      <c r="UFA385" s="350"/>
      <c r="UFB385" s="350"/>
      <c r="UFC385" s="350"/>
      <c r="UFD385" s="350"/>
      <c r="UFE385" s="350"/>
      <c r="UFF385" s="350"/>
      <c r="UFG385" s="350"/>
      <c r="UFH385" s="350"/>
      <c r="UFI385" s="350"/>
      <c r="UFJ385" s="350"/>
      <c r="UFK385" s="350"/>
      <c r="UFL385" s="350"/>
      <c r="UFM385" s="350"/>
      <c r="UFN385" s="350"/>
      <c r="UFO385" s="350"/>
      <c r="UFP385" s="350"/>
      <c r="UFQ385" s="350"/>
      <c r="UFR385" s="350"/>
      <c r="UFS385" s="350"/>
      <c r="UFT385" s="350"/>
      <c r="UFU385" s="350"/>
      <c r="UFV385" s="350"/>
      <c r="UFW385" s="350"/>
      <c r="UFX385" s="350"/>
      <c r="UFY385" s="350"/>
      <c r="UFZ385" s="350"/>
      <c r="UGA385" s="350"/>
      <c r="UGB385" s="350"/>
      <c r="UGC385" s="350"/>
      <c r="UGD385" s="350"/>
      <c r="UGE385" s="350"/>
      <c r="UGF385" s="350"/>
      <c r="UGG385" s="350"/>
      <c r="UGH385" s="350"/>
      <c r="UGI385" s="350"/>
      <c r="UGJ385" s="350"/>
      <c r="UGK385" s="350"/>
      <c r="UGL385" s="350"/>
      <c r="UGM385" s="350"/>
      <c r="UGN385" s="350"/>
      <c r="UGO385" s="350"/>
      <c r="UGP385" s="350"/>
      <c r="UGQ385" s="350"/>
      <c r="UGR385" s="350"/>
      <c r="UGS385" s="350"/>
      <c r="UGT385" s="350"/>
      <c r="UGU385" s="350"/>
      <c r="UGV385" s="350"/>
      <c r="UGW385" s="350"/>
      <c r="UGX385" s="350"/>
      <c r="UGY385" s="350"/>
      <c r="UGZ385" s="350"/>
      <c r="UHA385" s="350"/>
      <c r="UHB385" s="350"/>
      <c r="UHC385" s="350"/>
      <c r="UHD385" s="350"/>
      <c r="UHE385" s="350"/>
      <c r="UHF385" s="350"/>
      <c r="UHG385" s="350"/>
      <c r="UHH385" s="350"/>
      <c r="UHI385" s="350"/>
      <c r="UHJ385" s="350"/>
      <c r="UHK385" s="350"/>
      <c r="UHL385" s="350"/>
      <c r="UHM385" s="350"/>
      <c r="UHN385" s="350"/>
      <c r="UHO385" s="350"/>
      <c r="UHP385" s="350"/>
      <c r="UHQ385" s="350"/>
      <c r="UHR385" s="350"/>
      <c r="UHS385" s="350"/>
      <c r="UHT385" s="350"/>
      <c r="UHU385" s="350"/>
      <c r="UHV385" s="350"/>
      <c r="UHW385" s="350"/>
      <c r="UHX385" s="350"/>
      <c r="UHY385" s="350"/>
      <c r="UHZ385" s="350"/>
      <c r="UIA385" s="350"/>
      <c r="UIB385" s="350"/>
      <c r="UIC385" s="350"/>
      <c r="UID385" s="350"/>
      <c r="UIE385" s="350"/>
      <c r="UIF385" s="350"/>
      <c r="UIG385" s="350"/>
      <c r="UIH385" s="350"/>
      <c r="UII385" s="350"/>
      <c r="UIJ385" s="350"/>
      <c r="UIK385" s="350"/>
      <c r="UIL385" s="350"/>
      <c r="UIM385" s="350"/>
      <c r="UIN385" s="350"/>
      <c r="UIO385" s="350"/>
      <c r="UIP385" s="350"/>
      <c r="UIQ385" s="350"/>
      <c r="UIR385" s="350"/>
      <c r="UIS385" s="350"/>
      <c r="UIT385" s="350"/>
      <c r="UIU385" s="350"/>
      <c r="UIV385" s="350"/>
      <c r="UIW385" s="350"/>
      <c r="UIX385" s="350"/>
      <c r="UIY385" s="350"/>
      <c r="UIZ385" s="350"/>
      <c r="UJA385" s="350"/>
      <c r="UJB385" s="350"/>
      <c r="UJC385" s="350"/>
      <c r="UJD385" s="350"/>
      <c r="UJE385" s="350"/>
      <c r="UJF385" s="350"/>
      <c r="UJG385" s="350"/>
      <c r="UJH385" s="350"/>
      <c r="UJI385" s="350"/>
      <c r="UJJ385" s="350"/>
      <c r="UJK385" s="350"/>
      <c r="UJL385" s="350"/>
      <c r="UJM385" s="350"/>
      <c r="UJN385" s="350"/>
      <c r="UJO385" s="350"/>
      <c r="UJP385" s="350"/>
      <c r="UJQ385" s="350"/>
      <c r="UJR385" s="350"/>
      <c r="UJS385" s="350"/>
      <c r="UJT385" s="350"/>
      <c r="UJU385" s="350"/>
      <c r="UJV385" s="350"/>
      <c r="UJW385" s="350"/>
      <c r="UJX385" s="350"/>
      <c r="UJY385" s="350"/>
      <c r="UJZ385" s="350"/>
      <c r="UKA385" s="350"/>
      <c r="UKB385" s="350"/>
      <c r="UKC385" s="350"/>
      <c r="UKD385" s="350"/>
      <c r="UKE385" s="350"/>
      <c r="UKF385" s="350"/>
      <c r="UKG385" s="350"/>
      <c r="UKH385" s="350"/>
      <c r="UKI385" s="350"/>
      <c r="UKJ385" s="350"/>
      <c r="UKK385" s="350"/>
      <c r="UKL385" s="350"/>
      <c r="UKM385" s="350"/>
      <c r="UKN385" s="350"/>
      <c r="UKO385" s="350"/>
      <c r="UKP385" s="350"/>
      <c r="UKQ385" s="350"/>
      <c r="UKR385" s="350"/>
      <c r="UKS385" s="350"/>
      <c r="UKT385" s="350"/>
      <c r="UKU385" s="350"/>
      <c r="UKV385" s="350"/>
      <c r="UKW385" s="350"/>
      <c r="UKX385" s="350"/>
      <c r="UKY385" s="350"/>
      <c r="UKZ385" s="350"/>
      <c r="ULA385" s="350"/>
      <c r="ULB385" s="350"/>
      <c r="ULC385" s="350"/>
      <c r="ULD385" s="350"/>
      <c r="ULE385" s="350"/>
      <c r="ULF385" s="350"/>
      <c r="ULG385" s="350"/>
      <c r="ULH385" s="350"/>
      <c r="ULI385" s="350"/>
      <c r="ULJ385" s="350"/>
      <c r="ULK385" s="350"/>
      <c r="ULL385" s="350"/>
      <c r="ULM385" s="350"/>
      <c r="ULN385" s="350"/>
      <c r="ULO385" s="350"/>
      <c r="ULP385" s="350"/>
      <c r="ULQ385" s="350"/>
      <c r="ULR385" s="350"/>
      <c r="ULS385" s="350"/>
      <c r="ULT385" s="350"/>
      <c r="ULU385" s="350"/>
      <c r="ULV385" s="350"/>
      <c r="ULW385" s="350"/>
      <c r="ULX385" s="350"/>
      <c r="ULY385" s="350"/>
      <c r="ULZ385" s="350"/>
      <c r="UMA385" s="350"/>
      <c r="UMB385" s="350"/>
      <c r="UMC385" s="350"/>
      <c r="UMD385" s="350"/>
      <c r="UME385" s="350"/>
      <c r="UMF385" s="350"/>
      <c r="UMG385" s="350"/>
      <c r="UMH385" s="350"/>
      <c r="UMI385" s="350"/>
      <c r="UMJ385" s="350"/>
      <c r="UMK385" s="350"/>
      <c r="UML385" s="350"/>
      <c r="UMM385" s="350"/>
      <c r="UMN385" s="350"/>
      <c r="UMO385" s="350"/>
      <c r="UMP385" s="350"/>
      <c r="UMQ385" s="350"/>
      <c r="UMR385" s="350"/>
      <c r="UMS385" s="350"/>
      <c r="UMT385" s="350"/>
      <c r="UMU385" s="350"/>
      <c r="UMV385" s="350"/>
      <c r="UMW385" s="350"/>
      <c r="UMX385" s="350"/>
      <c r="UMY385" s="350"/>
      <c r="UMZ385" s="350"/>
      <c r="UNA385" s="350"/>
      <c r="UNB385" s="350"/>
      <c r="UNC385" s="350"/>
      <c r="UND385" s="350"/>
      <c r="UNE385" s="350"/>
      <c r="UNF385" s="350"/>
      <c r="UNG385" s="350"/>
      <c r="UNH385" s="350"/>
      <c r="UNI385" s="350"/>
      <c r="UNJ385" s="350"/>
      <c r="UNK385" s="350"/>
      <c r="UNL385" s="350"/>
      <c r="UNM385" s="350"/>
      <c r="UNN385" s="350"/>
      <c r="UNO385" s="350"/>
      <c r="UNP385" s="350"/>
      <c r="UNQ385" s="350"/>
      <c r="UNR385" s="350"/>
      <c r="UNS385" s="350"/>
      <c r="UNT385" s="350"/>
      <c r="UNU385" s="350"/>
      <c r="UNV385" s="350"/>
      <c r="UNW385" s="350"/>
      <c r="UNX385" s="350"/>
      <c r="UNY385" s="350"/>
      <c r="UNZ385" s="350"/>
      <c r="UOA385" s="350"/>
      <c r="UOB385" s="350"/>
      <c r="UOC385" s="350"/>
      <c r="UOD385" s="350"/>
      <c r="UOE385" s="350"/>
      <c r="UOF385" s="350"/>
      <c r="UOG385" s="350"/>
      <c r="UOH385" s="350"/>
      <c r="UOI385" s="350"/>
      <c r="UOJ385" s="350"/>
      <c r="UOK385" s="350"/>
      <c r="UOL385" s="350"/>
      <c r="UOM385" s="350"/>
      <c r="UON385" s="350"/>
      <c r="UOO385" s="350"/>
      <c r="UOP385" s="350"/>
      <c r="UOQ385" s="350"/>
      <c r="UOR385" s="350"/>
      <c r="UOS385" s="350"/>
      <c r="UOT385" s="350"/>
      <c r="UOU385" s="350"/>
      <c r="UOV385" s="350"/>
      <c r="UOW385" s="350"/>
      <c r="UOX385" s="350"/>
      <c r="UOY385" s="350"/>
      <c r="UOZ385" s="350"/>
      <c r="UPA385" s="350"/>
      <c r="UPB385" s="350"/>
      <c r="UPC385" s="350"/>
      <c r="UPD385" s="350"/>
      <c r="UPE385" s="350"/>
      <c r="UPF385" s="350"/>
      <c r="UPG385" s="350"/>
      <c r="UPH385" s="350"/>
      <c r="UPI385" s="350"/>
      <c r="UPJ385" s="350"/>
      <c r="UPK385" s="350"/>
      <c r="UPL385" s="350"/>
      <c r="UPM385" s="350"/>
      <c r="UPN385" s="350"/>
      <c r="UPO385" s="350"/>
      <c r="UPP385" s="350"/>
      <c r="UPQ385" s="350"/>
      <c r="UPR385" s="350"/>
      <c r="UPS385" s="350"/>
      <c r="UPT385" s="350"/>
      <c r="UPU385" s="350"/>
      <c r="UPV385" s="350"/>
      <c r="UPW385" s="350"/>
      <c r="UPX385" s="350"/>
      <c r="UPY385" s="350"/>
      <c r="UPZ385" s="350"/>
      <c r="UQA385" s="350"/>
      <c r="UQB385" s="350"/>
      <c r="UQC385" s="350"/>
      <c r="UQD385" s="350"/>
      <c r="UQE385" s="350"/>
      <c r="UQF385" s="350"/>
      <c r="UQG385" s="350"/>
      <c r="UQH385" s="350"/>
      <c r="UQI385" s="350"/>
      <c r="UQJ385" s="350"/>
      <c r="UQK385" s="350"/>
      <c r="UQL385" s="350"/>
      <c r="UQM385" s="350"/>
      <c r="UQN385" s="350"/>
      <c r="UQO385" s="350"/>
      <c r="UQP385" s="350"/>
      <c r="UQQ385" s="350"/>
      <c r="UQR385" s="350"/>
      <c r="UQS385" s="350"/>
      <c r="UQT385" s="350"/>
      <c r="UQU385" s="350"/>
      <c r="UQV385" s="350"/>
      <c r="UQW385" s="350"/>
      <c r="UQX385" s="350"/>
      <c r="UQY385" s="350"/>
      <c r="UQZ385" s="350"/>
      <c r="URA385" s="350"/>
      <c r="URB385" s="350"/>
      <c r="URC385" s="350"/>
      <c r="URD385" s="350"/>
      <c r="URE385" s="350"/>
      <c r="URF385" s="350"/>
      <c r="URG385" s="350"/>
      <c r="URH385" s="350"/>
      <c r="URI385" s="350"/>
      <c r="URJ385" s="350"/>
      <c r="URK385" s="350"/>
      <c r="URL385" s="350"/>
      <c r="URM385" s="350"/>
      <c r="URN385" s="350"/>
      <c r="URO385" s="350"/>
      <c r="URP385" s="350"/>
      <c r="URQ385" s="350"/>
      <c r="URR385" s="350"/>
      <c r="URS385" s="350"/>
      <c r="URT385" s="350"/>
      <c r="URU385" s="350"/>
      <c r="URV385" s="350"/>
      <c r="URW385" s="350"/>
      <c r="URX385" s="350"/>
      <c r="URY385" s="350"/>
      <c r="URZ385" s="350"/>
      <c r="USA385" s="350"/>
      <c r="USB385" s="350"/>
      <c r="USC385" s="350"/>
      <c r="USD385" s="350"/>
      <c r="USE385" s="350"/>
      <c r="USF385" s="350"/>
      <c r="USG385" s="350"/>
      <c r="USH385" s="350"/>
      <c r="USI385" s="350"/>
      <c r="USJ385" s="350"/>
      <c r="USK385" s="350"/>
      <c r="USL385" s="350"/>
      <c r="USM385" s="350"/>
      <c r="USN385" s="350"/>
      <c r="USO385" s="350"/>
      <c r="USP385" s="350"/>
      <c r="USQ385" s="350"/>
      <c r="USR385" s="350"/>
      <c r="USS385" s="350"/>
      <c r="UST385" s="350"/>
      <c r="USU385" s="350"/>
      <c r="USV385" s="350"/>
      <c r="USW385" s="350"/>
      <c r="USX385" s="350"/>
      <c r="USY385" s="350"/>
      <c r="USZ385" s="350"/>
      <c r="UTA385" s="350"/>
      <c r="UTB385" s="350"/>
      <c r="UTC385" s="350"/>
      <c r="UTD385" s="350"/>
      <c r="UTE385" s="350"/>
      <c r="UTF385" s="350"/>
      <c r="UTG385" s="350"/>
      <c r="UTH385" s="350"/>
      <c r="UTI385" s="350"/>
      <c r="UTJ385" s="350"/>
      <c r="UTK385" s="350"/>
      <c r="UTL385" s="350"/>
      <c r="UTM385" s="350"/>
      <c r="UTN385" s="350"/>
      <c r="UTO385" s="350"/>
      <c r="UTP385" s="350"/>
      <c r="UTQ385" s="350"/>
      <c r="UTR385" s="350"/>
      <c r="UTS385" s="350"/>
      <c r="UTT385" s="350"/>
      <c r="UTU385" s="350"/>
      <c r="UTV385" s="350"/>
      <c r="UTW385" s="350"/>
      <c r="UTX385" s="350"/>
      <c r="UTY385" s="350"/>
      <c r="UTZ385" s="350"/>
      <c r="UUA385" s="350"/>
      <c r="UUB385" s="350"/>
      <c r="UUC385" s="350"/>
      <c r="UUD385" s="350"/>
      <c r="UUE385" s="350"/>
      <c r="UUF385" s="350"/>
      <c r="UUG385" s="350"/>
      <c r="UUH385" s="350"/>
      <c r="UUI385" s="350"/>
      <c r="UUJ385" s="350"/>
      <c r="UUK385" s="350"/>
      <c r="UUL385" s="350"/>
      <c r="UUM385" s="350"/>
      <c r="UUN385" s="350"/>
      <c r="UUO385" s="350"/>
      <c r="UUP385" s="350"/>
      <c r="UUQ385" s="350"/>
      <c r="UUR385" s="350"/>
      <c r="UUS385" s="350"/>
      <c r="UUT385" s="350"/>
      <c r="UUU385" s="350"/>
      <c r="UUV385" s="350"/>
      <c r="UUW385" s="350"/>
      <c r="UUX385" s="350"/>
      <c r="UUY385" s="350"/>
      <c r="UUZ385" s="350"/>
      <c r="UVA385" s="350"/>
      <c r="UVB385" s="350"/>
      <c r="UVC385" s="350"/>
      <c r="UVD385" s="350"/>
      <c r="UVE385" s="350"/>
      <c r="UVF385" s="350"/>
      <c r="UVG385" s="350"/>
      <c r="UVH385" s="350"/>
      <c r="UVI385" s="350"/>
      <c r="UVJ385" s="350"/>
      <c r="UVK385" s="350"/>
      <c r="UVL385" s="350"/>
      <c r="UVM385" s="350"/>
      <c r="UVN385" s="350"/>
      <c r="UVO385" s="350"/>
      <c r="UVP385" s="350"/>
      <c r="UVQ385" s="350"/>
      <c r="UVR385" s="350"/>
      <c r="UVS385" s="350"/>
      <c r="UVT385" s="350"/>
      <c r="UVU385" s="350"/>
      <c r="UVV385" s="350"/>
      <c r="UVW385" s="350"/>
      <c r="UVX385" s="350"/>
      <c r="UVY385" s="350"/>
      <c r="UVZ385" s="350"/>
      <c r="UWA385" s="350"/>
      <c r="UWB385" s="350"/>
      <c r="UWC385" s="350"/>
      <c r="UWD385" s="350"/>
      <c r="UWE385" s="350"/>
      <c r="UWF385" s="350"/>
      <c r="UWG385" s="350"/>
      <c r="UWH385" s="350"/>
      <c r="UWI385" s="350"/>
      <c r="UWJ385" s="350"/>
      <c r="UWK385" s="350"/>
      <c r="UWL385" s="350"/>
      <c r="UWM385" s="350"/>
      <c r="UWN385" s="350"/>
      <c r="UWO385" s="350"/>
      <c r="UWP385" s="350"/>
      <c r="UWQ385" s="350"/>
      <c r="UWR385" s="350"/>
      <c r="UWS385" s="350"/>
      <c r="UWT385" s="350"/>
      <c r="UWU385" s="350"/>
      <c r="UWV385" s="350"/>
      <c r="UWW385" s="350"/>
      <c r="UWX385" s="350"/>
      <c r="UWY385" s="350"/>
      <c r="UWZ385" s="350"/>
      <c r="UXA385" s="350"/>
      <c r="UXB385" s="350"/>
      <c r="UXC385" s="350"/>
      <c r="UXD385" s="350"/>
      <c r="UXE385" s="350"/>
      <c r="UXF385" s="350"/>
      <c r="UXG385" s="350"/>
      <c r="UXH385" s="350"/>
      <c r="UXI385" s="350"/>
      <c r="UXJ385" s="350"/>
      <c r="UXK385" s="350"/>
      <c r="UXL385" s="350"/>
      <c r="UXM385" s="350"/>
      <c r="UXN385" s="350"/>
      <c r="UXO385" s="350"/>
      <c r="UXP385" s="350"/>
      <c r="UXQ385" s="350"/>
      <c r="UXR385" s="350"/>
      <c r="UXS385" s="350"/>
      <c r="UXT385" s="350"/>
      <c r="UXU385" s="350"/>
      <c r="UXV385" s="350"/>
      <c r="UXW385" s="350"/>
      <c r="UXX385" s="350"/>
      <c r="UXY385" s="350"/>
      <c r="UXZ385" s="350"/>
      <c r="UYA385" s="350"/>
      <c r="UYB385" s="350"/>
      <c r="UYC385" s="350"/>
      <c r="UYD385" s="350"/>
      <c r="UYE385" s="350"/>
      <c r="UYF385" s="350"/>
      <c r="UYG385" s="350"/>
      <c r="UYH385" s="350"/>
      <c r="UYI385" s="350"/>
      <c r="UYJ385" s="350"/>
      <c r="UYK385" s="350"/>
      <c r="UYL385" s="350"/>
      <c r="UYM385" s="350"/>
      <c r="UYN385" s="350"/>
      <c r="UYO385" s="350"/>
      <c r="UYP385" s="350"/>
      <c r="UYQ385" s="350"/>
      <c r="UYR385" s="350"/>
      <c r="UYS385" s="350"/>
      <c r="UYT385" s="350"/>
      <c r="UYU385" s="350"/>
      <c r="UYV385" s="350"/>
      <c r="UYW385" s="350"/>
      <c r="UYX385" s="350"/>
      <c r="UYY385" s="350"/>
      <c r="UYZ385" s="350"/>
      <c r="UZA385" s="350"/>
      <c r="UZB385" s="350"/>
      <c r="UZC385" s="350"/>
      <c r="UZD385" s="350"/>
      <c r="UZE385" s="350"/>
      <c r="UZF385" s="350"/>
      <c r="UZG385" s="350"/>
      <c r="UZH385" s="350"/>
      <c r="UZI385" s="350"/>
      <c r="UZJ385" s="350"/>
      <c r="UZK385" s="350"/>
      <c r="UZL385" s="350"/>
      <c r="UZM385" s="350"/>
      <c r="UZN385" s="350"/>
      <c r="UZO385" s="350"/>
      <c r="UZP385" s="350"/>
      <c r="UZQ385" s="350"/>
      <c r="UZR385" s="350"/>
      <c r="UZS385" s="350"/>
      <c r="UZT385" s="350"/>
      <c r="UZU385" s="350"/>
      <c r="UZV385" s="350"/>
      <c r="UZW385" s="350"/>
      <c r="UZX385" s="350"/>
      <c r="UZY385" s="350"/>
      <c r="UZZ385" s="350"/>
      <c r="VAA385" s="350"/>
      <c r="VAB385" s="350"/>
      <c r="VAC385" s="350"/>
      <c r="VAD385" s="350"/>
      <c r="VAE385" s="350"/>
      <c r="VAF385" s="350"/>
      <c r="VAG385" s="350"/>
      <c r="VAH385" s="350"/>
      <c r="VAI385" s="350"/>
      <c r="VAJ385" s="350"/>
      <c r="VAK385" s="350"/>
      <c r="VAL385" s="350"/>
      <c r="VAM385" s="350"/>
      <c r="VAN385" s="350"/>
      <c r="VAO385" s="350"/>
      <c r="VAP385" s="350"/>
      <c r="VAQ385" s="350"/>
      <c r="VAR385" s="350"/>
      <c r="VAS385" s="350"/>
      <c r="VAT385" s="350"/>
      <c r="VAU385" s="350"/>
      <c r="VAV385" s="350"/>
      <c r="VAW385" s="350"/>
      <c r="VAX385" s="350"/>
      <c r="VAY385" s="350"/>
      <c r="VAZ385" s="350"/>
      <c r="VBA385" s="350"/>
      <c r="VBB385" s="350"/>
      <c r="VBC385" s="350"/>
      <c r="VBD385" s="350"/>
      <c r="VBE385" s="350"/>
      <c r="VBF385" s="350"/>
      <c r="VBG385" s="350"/>
      <c r="VBH385" s="350"/>
      <c r="VBI385" s="350"/>
      <c r="VBJ385" s="350"/>
      <c r="VBK385" s="350"/>
      <c r="VBL385" s="350"/>
      <c r="VBM385" s="350"/>
      <c r="VBN385" s="350"/>
      <c r="VBO385" s="350"/>
      <c r="VBP385" s="350"/>
      <c r="VBQ385" s="350"/>
      <c r="VBR385" s="350"/>
      <c r="VBS385" s="350"/>
      <c r="VBT385" s="350"/>
      <c r="VBU385" s="350"/>
      <c r="VBV385" s="350"/>
      <c r="VBW385" s="350"/>
      <c r="VBX385" s="350"/>
      <c r="VBY385" s="350"/>
      <c r="VBZ385" s="350"/>
      <c r="VCA385" s="350"/>
      <c r="VCB385" s="350"/>
      <c r="VCC385" s="350"/>
      <c r="VCD385" s="350"/>
      <c r="VCE385" s="350"/>
      <c r="VCF385" s="350"/>
      <c r="VCG385" s="350"/>
      <c r="VCH385" s="350"/>
      <c r="VCI385" s="350"/>
      <c r="VCJ385" s="350"/>
      <c r="VCK385" s="350"/>
      <c r="VCL385" s="350"/>
      <c r="VCM385" s="350"/>
      <c r="VCN385" s="350"/>
      <c r="VCO385" s="350"/>
      <c r="VCP385" s="350"/>
      <c r="VCQ385" s="350"/>
      <c r="VCR385" s="350"/>
      <c r="VCS385" s="350"/>
      <c r="VCT385" s="350"/>
      <c r="VCU385" s="350"/>
      <c r="VCV385" s="350"/>
      <c r="VCW385" s="350"/>
      <c r="VCX385" s="350"/>
      <c r="VCY385" s="350"/>
      <c r="VCZ385" s="350"/>
      <c r="VDA385" s="350"/>
      <c r="VDB385" s="350"/>
      <c r="VDC385" s="350"/>
      <c r="VDD385" s="350"/>
      <c r="VDE385" s="350"/>
      <c r="VDF385" s="350"/>
      <c r="VDG385" s="350"/>
      <c r="VDH385" s="350"/>
      <c r="VDI385" s="350"/>
      <c r="VDJ385" s="350"/>
      <c r="VDK385" s="350"/>
      <c r="VDL385" s="350"/>
      <c r="VDM385" s="350"/>
      <c r="VDN385" s="350"/>
      <c r="VDO385" s="350"/>
      <c r="VDP385" s="350"/>
      <c r="VDQ385" s="350"/>
      <c r="VDR385" s="350"/>
      <c r="VDS385" s="350"/>
      <c r="VDT385" s="350"/>
      <c r="VDU385" s="350"/>
      <c r="VDV385" s="350"/>
      <c r="VDW385" s="350"/>
      <c r="VDX385" s="350"/>
      <c r="VDY385" s="350"/>
      <c r="VDZ385" s="350"/>
      <c r="VEA385" s="350"/>
      <c r="VEB385" s="350"/>
      <c r="VEC385" s="350"/>
      <c r="VED385" s="350"/>
      <c r="VEE385" s="350"/>
      <c r="VEF385" s="350"/>
      <c r="VEG385" s="350"/>
      <c r="VEH385" s="350"/>
      <c r="VEI385" s="350"/>
      <c r="VEJ385" s="350"/>
      <c r="VEK385" s="350"/>
      <c r="VEL385" s="350"/>
      <c r="VEM385" s="350"/>
      <c r="VEN385" s="350"/>
      <c r="VEO385" s="350"/>
      <c r="VEP385" s="350"/>
      <c r="VEQ385" s="350"/>
      <c r="VER385" s="350"/>
      <c r="VES385" s="350"/>
      <c r="VET385" s="350"/>
      <c r="VEU385" s="350"/>
      <c r="VEV385" s="350"/>
      <c r="VEW385" s="350"/>
      <c r="VEX385" s="350"/>
      <c r="VEY385" s="350"/>
      <c r="VEZ385" s="350"/>
      <c r="VFA385" s="350"/>
      <c r="VFB385" s="350"/>
      <c r="VFC385" s="350"/>
      <c r="VFD385" s="350"/>
      <c r="VFE385" s="350"/>
      <c r="VFF385" s="350"/>
      <c r="VFG385" s="350"/>
      <c r="VFH385" s="350"/>
      <c r="VFI385" s="350"/>
      <c r="VFJ385" s="350"/>
      <c r="VFK385" s="350"/>
      <c r="VFL385" s="350"/>
      <c r="VFM385" s="350"/>
      <c r="VFN385" s="350"/>
      <c r="VFO385" s="350"/>
      <c r="VFP385" s="350"/>
      <c r="VFQ385" s="350"/>
      <c r="VFR385" s="350"/>
      <c r="VFS385" s="350"/>
      <c r="VFT385" s="350"/>
      <c r="VFU385" s="350"/>
      <c r="VFV385" s="350"/>
      <c r="VFW385" s="350"/>
      <c r="VFX385" s="350"/>
      <c r="VFY385" s="350"/>
      <c r="VFZ385" s="350"/>
      <c r="VGA385" s="350"/>
      <c r="VGB385" s="350"/>
      <c r="VGC385" s="350"/>
      <c r="VGD385" s="350"/>
      <c r="VGE385" s="350"/>
      <c r="VGF385" s="350"/>
      <c r="VGG385" s="350"/>
      <c r="VGH385" s="350"/>
      <c r="VGI385" s="350"/>
      <c r="VGJ385" s="350"/>
      <c r="VGK385" s="350"/>
      <c r="VGL385" s="350"/>
      <c r="VGM385" s="350"/>
      <c r="VGN385" s="350"/>
      <c r="VGO385" s="350"/>
      <c r="VGP385" s="350"/>
      <c r="VGQ385" s="350"/>
      <c r="VGR385" s="350"/>
      <c r="VGS385" s="350"/>
      <c r="VGT385" s="350"/>
      <c r="VGU385" s="350"/>
      <c r="VGV385" s="350"/>
      <c r="VGW385" s="350"/>
      <c r="VGX385" s="350"/>
      <c r="VGY385" s="350"/>
      <c r="VGZ385" s="350"/>
      <c r="VHA385" s="350"/>
      <c r="VHB385" s="350"/>
      <c r="VHC385" s="350"/>
      <c r="VHD385" s="350"/>
      <c r="VHE385" s="350"/>
      <c r="VHF385" s="350"/>
      <c r="VHG385" s="350"/>
      <c r="VHH385" s="350"/>
      <c r="VHI385" s="350"/>
      <c r="VHJ385" s="350"/>
      <c r="VHK385" s="350"/>
      <c r="VHL385" s="350"/>
      <c r="VHM385" s="350"/>
      <c r="VHN385" s="350"/>
      <c r="VHO385" s="350"/>
      <c r="VHP385" s="350"/>
      <c r="VHQ385" s="350"/>
      <c r="VHR385" s="350"/>
      <c r="VHS385" s="350"/>
      <c r="VHT385" s="350"/>
      <c r="VHU385" s="350"/>
      <c r="VHV385" s="350"/>
      <c r="VHW385" s="350"/>
      <c r="VHX385" s="350"/>
      <c r="VHY385" s="350"/>
      <c r="VHZ385" s="350"/>
      <c r="VIA385" s="350"/>
      <c r="VIB385" s="350"/>
      <c r="VIC385" s="350"/>
      <c r="VID385" s="350"/>
      <c r="VIE385" s="350"/>
      <c r="VIF385" s="350"/>
      <c r="VIG385" s="350"/>
      <c r="VIH385" s="350"/>
      <c r="VII385" s="350"/>
      <c r="VIJ385" s="350"/>
      <c r="VIK385" s="350"/>
      <c r="VIL385" s="350"/>
      <c r="VIM385" s="350"/>
      <c r="VIN385" s="350"/>
      <c r="VIO385" s="350"/>
      <c r="VIP385" s="350"/>
      <c r="VIQ385" s="350"/>
      <c r="VIR385" s="350"/>
      <c r="VIS385" s="350"/>
      <c r="VIT385" s="350"/>
      <c r="VIU385" s="350"/>
      <c r="VIV385" s="350"/>
      <c r="VIW385" s="350"/>
      <c r="VIX385" s="350"/>
      <c r="VIY385" s="350"/>
      <c r="VIZ385" s="350"/>
      <c r="VJA385" s="350"/>
      <c r="VJB385" s="350"/>
      <c r="VJC385" s="350"/>
      <c r="VJD385" s="350"/>
      <c r="VJE385" s="350"/>
      <c r="VJF385" s="350"/>
      <c r="VJG385" s="350"/>
      <c r="VJH385" s="350"/>
      <c r="VJI385" s="350"/>
      <c r="VJJ385" s="350"/>
      <c r="VJK385" s="350"/>
      <c r="VJL385" s="350"/>
      <c r="VJM385" s="350"/>
      <c r="VJN385" s="350"/>
      <c r="VJO385" s="350"/>
      <c r="VJP385" s="350"/>
      <c r="VJQ385" s="350"/>
      <c r="VJR385" s="350"/>
      <c r="VJS385" s="350"/>
      <c r="VJT385" s="350"/>
      <c r="VJU385" s="350"/>
      <c r="VJV385" s="350"/>
      <c r="VJW385" s="350"/>
      <c r="VJX385" s="350"/>
      <c r="VJY385" s="350"/>
      <c r="VJZ385" s="350"/>
      <c r="VKA385" s="350"/>
      <c r="VKB385" s="350"/>
      <c r="VKC385" s="350"/>
      <c r="VKD385" s="350"/>
      <c r="VKE385" s="350"/>
      <c r="VKF385" s="350"/>
      <c r="VKG385" s="350"/>
      <c r="VKH385" s="350"/>
      <c r="VKI385" s="350"/>
      <c r="VKJ385" s="350"/>
      <c r="VKK385" s="350"/>
      <c r="VKL385" s="350"/>
      <c r="VKM385" s="350"/>
      <c r="VKN385" s="350"/>
      <c r="VKO385" s="350"/>
      <c r="VKP385" s="350"/>
      <c r="VKQ385" s="350"/>
      <c r="VKR385" s="350"/>
      <c r="VKS385" s="350"/>
      <c r="VKT385" s="350"/>
      <c r="VKU385" s="350"/>
      <c r="VKV385" s="350"/>
      <c r="VKW385" s="350"/>
      <c r="VKX385" s="350"/>
      <c r="VKY385" s="350"/>
      <c r="VKZ385" s="350"/>
      <c r="VLA385" s="350"/>
      <c r="VLB385" s="350"/>
      <c r="VLC385" s="350"/>
      <c r="VLD385" s="350"/>
      <c r="VLE385" s="350"/>
      <c r="VLF385" s="350"/>
      <c r="VLG385" s="350"/>
      <c r="VLH385" s="350"/>
      <c r="VLI385" s="350"/>
      <c r="VLJ385" s="350"/>
      <c r="VLK385" s="350"/>
      <c r="VLL385" s="350"/>
      <c r="VLM385" s="350"/>
      <c r="VLN385" s="350"/>
      <c r="VLO385" s="350"/>
      <c r="VLP385" s="350"/>
      <c r="VLQ385" s="350"/>
      <c r="VLR385" s="350"/>
      <c r="VLS385" s="350"/>
      <c r="VLT385" s="350"/>
      <c r="VLU385" s="350"/>
      <c r="VLV385" s="350"/>
      <c r="VLW385" s="350"/>
      <c r="VLX385" s="350"/>
      <c r="VLY385" s="350"/>
      <c r="VLZ385" s="350"/>
      <c r="VMA385" s="350"/>
      <c r="VMB385" s="350"/>
      <c r="VMC385" s="350"/>
      <c r="VMD385" s="350"/>
      <c r="VME385" s="350"/>
      <c r="VMF385" s="350"/>
      <c r="VMG385" s="350"/>
      <c r="VMH385" s="350"/>
      <c r="VMI385" s="350"/>
      <c r="VMJ385" s="350"/>
      <c r="VMK385" s="350"/>
      <c r="VML385" s="350"/>
      <c r="VMM385" s="350"/>
      <c r="VMN385" s="350"/>
      <c r="VMO385" s="350"/>
      <c r="VMP385" s="350"/>
      <c r="VMQ385" s="350"/>
      <c r="VMR385" s="350"/>
      <c r="VMS385" s="350"/>
      <c r="VMT385" s="350"/>
      <c r="VMU385" s="350"/>
      <c r="VMV385" s="350"/>
      <c r="VMW385" s="350"/>
      <c r="VMX385" s="350"/>
      <c r="VMY385" s="350"/>
      <c r="VMZ385" s="350"/>
      <c r="VNA385" s="350"/>
      <c r="VNB385" s="350"/>
      <c r="VNC385" s="350"/>
      <c r="VND385" s="350"/>
      <c r="VNE385" s="350"/>
      <c r="VNF385" s="350"/>
      <c r="VNG385" s="350"/>
      <c r="VNH385" s="350"/>
      <c r="VNI385" s="350"/>
      <c r="VNJ385" s="350"/>
      <c r="VNK385" s="350"/>
      <c r="VNL385" s="350"/>
      <c r="VNM385" s="350"/>
      <c r="VNN385" s="350"/>
      <c r="VNO385" s="350"/>
      <c r="VNP385" s="350"/>
      <c r="VNQ385" s="350"/>
      <c r="VNR385" s="350"/>
      <c r="VNS385" s="350"/>
      <c r="VNT385" s="350"/>
      <c r="VNU385" s="350"/>
      <c r="VNV385" s="350"/>
      <c r="VNW385" s="350"/>
      <c r="VNX385" s="350"/>
      <c r="VNY385" s="350"/>
      <c r="VNZ385" s="350"/>
      <c r="VOA385" s="350"/>
      <c r="VOB385" s="350"/>
      <c r="VOC385" s="350"/>
      <c r="VOD385" s="350"/>
      <c r="VOE385" s="350"/>
      <c r="VOF385" s="350"/>
      <c r="VOG385" s="350"/>
      <c r="VOH385" s="350"/>
      <c r="VOI385" s="350"/>
      <c r="VOJ385" s="350"/>
      <c r="VOK385" s="350"/>
      <c r="VOL385" s="350"/>
      <c r="VOM385" s="350"/>
      <c r="VON385" s="350"/>
      <c r="VOO385" s="350"/>
      <c r="VOP385" s="350"/>
      <c r="VOQ385" s="350"/>
      <c r="VOR385" s="350"/>
      <c r="VOS385" s="350"/>
      <c r="VOT385" s="350"/>
      <c r="VOU385" s="350"/>
      <c r="VOV385" s="350"/>
      <c r="VOW385" s="350"/>
      <c r="VOX385" s="350"/>
      <c r="VOY385" s="350"/>
      <c r="VOZ385" s="350"/>
      <c r="VPA385" s="350"/>
      <c r="VPB385" s="350"/>
      <c r="VPC385" s="350"/>
      <c r="VPD385" s="350"/>
      <c r="VPE385" s="350"/>
      <c r="VPF385" s="350"/>
      <c r="VPG385" s="350"/>
      <c r="VPH385" s="350"/>
      <c r="VPI385" s="350"/>
      <c r="VPJ385" s="350"/>
      <c r="VPK385" s="350"/>
      <c r="VPL385" s="350"/>
      <c r="VPM385" s="350"/>
      <c r="VPN385" s="350"/>
      <c r="VPO385" s="350"/>
      <c r="VPP385" s="350"/>
      <c r="VPQ385" s="350"/>
      <c r="VPR385" s="350"/>
      <c r="VPS385" s="350"/>
      <c r="VPT385" s="350"/>
      <c r="VPU385" s="350"/>
      <c r="VPV385" s="350"/>
      <c r="VPW385" s="350"/>
      <c r="VPX385" s="350"/>
      <c r="VPY385" s="350"/>
      <c r="VPZ385" s="350"/>
      <c r="VQA385" s="350"/>
      <c r="VQB385" s="350"/>
      <c r="VQC385" s="350"/>
      <c r="VQD385" s="350"/>
      <c r="VQE385" s="350"/>
      <c r="VQF385" s="350"/>
      <c r="VQG385" s="350"/>
      <c r="VQH385" s="350"/>
      <c r="VQI385" s="350"/>
      <c r="VQJ385" s="350"/>
      <c r="VQK385" s="350"/>
      <c r="VQL385" s="350"/>
      <c r="VQM385" s="350"/>
      <c r="VQN385" s="350"/>
      <c r="VQO385" s="350"/>
      <c r="VQP385" s="350"/>
      <c r="VQQ385" s="350"/>
      <c r="VQR385" s="350"/>
      <c r="VQS385" s="350"/>
      <c r="VQT385" s="350"/>
      <c r="VQU385" s="350"/>
      <c r="VQV385" s="350"/>
      <c r="VQW385" s="350"/>
      <c r="VQX385" s="350"/>
      <c r="VQY385" s="350"/>
      <c r="VQZ385" s="350"/>
      <c r="VRA385" s="350"/>
      <c r="VRB385" s="350"/>
      <c r="VRC385" s="350"/>
      <c r="VRD385" s="350"/>
      <c r="VRE385" s="350"/>
      <c r="VRF385" s="350"/>
      <c r="VRG385" s="350"/>
      <c r="VRH385" s="350"/>
      <c r="VRI385" s="350"/>
      <c r="VRJ385" s="350"/>
      <c r="VRK385" s="350"/>
      <c r="VRL385" s="350"/>
      <c r="VRM385" s="350"/>
      <c r="VRN385" s="350"/>
      <c r="VRO385" s="350"/>
      <c r="VRP385" s="350"/>
      <c r="VRQ385" s="350"/>
      <c r="VRR385" s="350"/>
      <c r="VRS385" s="350"/>
      <c r="VRT385" s="350"/>
      <c r="VRU385" s="350"/>
      <c r="VRV385" s="350"/>
      <c r="VRW385" s="350"/>
      <c r="VRX385" s="350"/>
      <c r="VRY385" s="350"/>
      <c r="VRZ385" s="350"/>
      <c r="VSA385" s="350"/>
      <c r="VSB385" s="350"/>
      <c r="VSC385" s="350"/>
      <c r="VSD385" s="350"/>
      <c r="VSE385" s="350"/>
      <c r="VSF385" s="350"/>
      <c r="VSG385" s="350"/>
      <c r="VSH385" s="350"/>
      <c r="VSI385" s="350"/>
      <c r="VSJ385" s="350"/>
      <c r="VSK385" s="350"/>
      <c r="VSL385" s="350"/>
      <c r="VSM385" s="350"/>
      <c r="VSN385" s="350"/>
      <c r="VSO385" s="350"/>
      <c r="VSP385" s="350"/>
      <c r="VSQ385" s="350"/>
      <c r="VSR385" s="350"/>
      <c r="VSS385" s="350"/>
      <c r="VST385" s="350"/>
      <c r="VSU385" s="350"/>
      <c r="VSV385" s="350"/>
      <c r="VSW385" s="350"/>
      <c r="VSX385" s="350"/>
      <c r="VSY385" s="350"/>
      <c r="VSZ385" s="350"/>
      <c r="VTA385" s="350"/>
      <c r="VTB385" s="350"/>
      <c r="VTC385" s="350"/>
      <c r="VTD385" s="350"/>
      <c r="VTE385" s="350"/>
      <c r="VTF385" s="350"/>
      <c r="VTG385" s="350"/>
      <c r="VTH385" s="350"/>
      <c r="VTI385" s="350"/>
      <c r="VTJ385" s="350"/>
      <c r="VTK385" s="350"/>
      <c r="VTL385" s="350"/>
      <c r="VTM385" s="350"/>
      <c r="VTN385" s="350"/>
      <c r="VTO385" s="350"/>
      <c r="VTP385" s="350"/>
      <c r="VTQ385" s="350"/>
      <c r="VTR385" s="350"/>
      <c r="VTS385" s="350"/>
      <c r="VTT385" s="350"/>
      <c r="VTU385" s="350"/>
      <c r="VTV385" s="350"/>
      <c r="VTW385" s="350"/>
      <c r="VTX385" s="350"/>
      <c r="VTY385" s="350"/>
      <c r="VTZ385" s="350"/>
      <c r="VUA385" s="350"/>
      <c r="VUB385" s="350"/>
      <c r="VUC385" s="350"/>
      <c r="VUD385" s="350"/>
      <c r="VUE385" s="350"/>
      <c r="VUF385" s="350"/>
      <c r="VUG385" s="350"/>
      <c r="VUH385" s="350"/>
      <c r="VUI385" s="350"/>
      <c r="VUJ385" s="350"/>
      <c r="VUK385" s="350"/>
      <c r="VUL385" s="350"/>
      <c r="VUM385" s="350"/>
      <c r="VUN385" s="350"/>
      <c r="VUO385" s="350"/>
      <c r="VUP385" s="350"/>
      <c r="VUQ385" s="350"/>
      <c r="VUR385" s="350"/>
      <c r="VUS385" s="350"/>
      <c r="VUT385" s="350"/>
      <c r="VUU385" s="350"/>
      <c r="VUV385" s="350"/>
      <c r="VUW385" s="350"/>
      <c r="VUX385" s="350"/>
      <c r="VUY385" s="350"/>
      <c r="VUZ385" s="350"/>
      <c r="VVA385" s="350"/>
      <c r="VVB385" s="350"/>
      <c r="VVC385" s="350"/>
      <c r="VVD385" s="350"/>
      <c r="VVE385" s="350"/>
      <c r="VVF385" s="350"/>
      <c r="VVG385" s="350"/>
      <c r="VVH385" s="350"/>
      <c r="VVI385" s="350"/>
      <c r="VVJ385" s="350"/>
      <c r="VVK385" s="350"/>
      <c r="VVL385" s="350"/>
      <c r="VVM385" s="350"/>
      <c r="VVN385" s="350"/>
      <c r="VVO385" s="350"/>
      <c r="VVP385" s="350"/>
      <c r="VVQ385" s="350"/>
      <c r="VVR385" s="350"/>
      <c r="VVS385" s="350"/>
      <c r="VVT385" s="350"/>
      <c r="VVU385" s="350"/>
      <c r="VVV385" s="350"/>
      <c r="VVW385" s="350"/>
      <c r="VVX385" s="350"/>
      <c r="VVY385" s="350"/>
      <c r="VVZ385" s="350"/>
      <c r="VWA385" s="350"/>
      <c r="VWB385" s="350"/>
      <c r="VWC385" s="350"/>
      <c r="VWD385" s="350"/>
      <c r="VWE385" s="350"/>
      <c r="VWF385" s="350"/>
      <c r="VWG385" s="350"/>
      <c r="VWH385" s="350"/>
      <c r="VWI385" s="350"/>
      <c r="VWJ385" s="350"/>
      <c r="VWK385" s="350"/>
      <c r="VWL385" s="350"/>
      <c r="VWM385" s="350"/>
      <c r="VWN385" s="350"/>
      <c r="VWO385" s="350"/>
      <c r="VWP385" s="350"/>
      <c r="VWQ385" s="350"/>
      <c r="VWR385" s="350"/>
      <c r="VWS385" s="350"/>
      <c r="VWT385" s="350"/>
      <c r="VWU385" s="350"/>
      <c r="VWV385" s="350"/>
      <c r="VWW385" s="350"/>
      <c r="VWX385" s="350"/>
      <c r="VWY385" s="350"/>
      <c r="VWZ385" s="350"/>
      <c r="VXA385" s="350"/>
      <c r="VXB385" s="350"/>
      <c r="VXC385" s="350"/>
      <c r="VXD385" s="350"/>
      <c r="VXE385" s="350"/>
      <c r="VXF385" s="350"/>
      <c r="VXG385" s="350"/>
      <c r="VXH385" s="350"/>
      <c r="VXI385" s="350"/>
      <c r="VXJ385" s="350"/>
      <c r="VXK385" s="350"/>
      <c r="VXL385" s="350"/>
      <c r="VXM385" s="350"/>
      <c r="VXN385" s="350"/>
      <c r="VXO385" s="350"/>
      <c r="VXP385" s="350"/>
      <c r="VXQ385" s="350"/>
      <c r="VXR385" s="350"/>
      <c r="VXS385" s="350"/>
      <c r="VXT385" s="350"/>
      <c r="VXU385" s="350"/>
      <c r="VXV385" s="350"/>
      <c r="VXW385" s="350"/>
      <c r="VXX385" s="350"/>
      <c r="VXY385" s="350"/>
      <c r="VXZ385" s="350"/>
      <c r="VYA385" s="350"/>
      <c r="VYB385" s="350"/>
      <c r="VYC385" s="350"/>
      <c r="VYD385" s="350"/>
      <c r="VYE385" s="350"/>
      <c r="VYF385" s="350"/>
      <c r="VYG385" s="350"/>
      <c r="VYH385" s="350"/>
      <c r="VYI385" s="350"/>
      <c r="VYJ385" s="350"/>
      <c r="VYK385" s="350"/>
      <c r="VYL385" s="350"/>
      <c r="VYM385" s="350"/>
      <c r="VYN385" s="350"/>
      <c r="VYO385" s="350"/>
      <c r="VYP385" s="350"/>
      <c r="VYQ385" s="350"/>
      <c r="VYR385" s="350"/>
      <c r="VYS385" s="350"/>
      <c r="VYT385" s="350"/>
      <c r="VYU385" s="350"/>
      <c r="VYV385" s="350"/>
      <c r="VYW385" s="350"/>
      <c r="VYX385" s="350"/>
      <c r="VYY385" s="350"/>
      <c r="VYZ385" s="350"/>
      <c r="VZA385" s="350"/>
      <c r="VZB385" s="350"/>
      <c r="VZC385" s="350"/>
      <c r="VZD385" s="350"/>
      <c r="VZE385" s="350"/>
      <c r="VZF385" s="350"/>
      <c r="VZG385" s="350"/>
      <c r="VZH385" s="350"/>
      <c r="VZI385" s="350"/>
      <c r="VZJ385" s="350"/>
      <c r="VZK385" s="350"/>
      <c r="VZL385" s="350"/>
      <c r="VZM385" s="350"/>
      <c r="VZN385" s="350"/>
      <c r="VZO385" s="350"/>
      <c r="VZP385" s="350"/>
      <c r="VZQ385" s="350"/>
      <c r="VZR385" s="350"/>
      <c r="VZS385" s="350"/>
      <c r="VZT385" s="350"/>
      <c r="VZU385" s="350"/>
      <c r="VZV385" s="350"/>
      <c r="VZW385" s="350"/>
      <c r="VZX385" s="350"/>
      <c r="VZY385" s="350"/>
      <c r="VZZ385" s="350"/>
      <c r="WAA385" s="350"/>
      <c r="WAB385" s="350"/>
      <c r="WAC385" s="350"/>
      <c r="WAD385" s="350"/>
      <c r="WAE385" s="350"/>
      <c r="WAF385" s="350"/>
      <c r="WAG385" s="350"/>
      <c r="WAH385" s="350"/>
      <c r="WAI385" s="350"/>
      <c r="WAJ385" s="350"/>
      <c r="WAK385" s="350"/>
      <c r="WAL385" s="350"/>
      <c r="WAM385" s="350"/>
      <c r="WAN385" s="350"/>
      <c r="WAO385" s="350"/>
      <c r="WAP385" s="350"/>
      <c r="WAQ385" s="350"/>
      <c r="WAR385" s="350"/>
      <c r="WAS385" s="350"/>
      <c r="WAT385" s="350"/>
      <c r="WAU385" s="350"/>
      <c r="WAV385" s="350"/>
      <c r="WAW385" s="350"/>
      <c r="WAX385" s="350"/>
      <c r="WAY385" s="350"/>
      <c r="WAZ385" s="350"/>
      <c r="WBA385" s="350"/>
      <c r="WBB385" s="350"/>
      <c r="WBC385" s="350"/>
      <c r="WBD385" s="350"/>
      <c r="WBE385" s="350"/>
      <c r="WBF385" s="350"/>
      <c r="WBG385" s="350"/>
      <c r="WBH385" s="350"/>
      <c r="WBI385" s="350"/>
      <c r="WBJ385" s="350"/>
      <c r="WBK385" s="350"/>
      <c r="WBL385" s="350"/>
      <c r="WBM385" s="350"/>
      <c r="WBN385" s="350"/>
      <c r="WBO385" s="350"/>
      <c r="WBP385" s="350"/>
      <c r="WBQ385" s="350"/>
      <c r="WBR385" s="350"/>
      <c r="WBS385" s="350"/>
      <c r="WBT385" s="350"/>
      <c r="WBU385" s="350"/>
      <c r="WBV385" s="350"/>
      <c r="WBW385" s="350"/>
      <c r="WBX385" s="350"/>
      <c r="WBY385" s="350"/>
      <c r="WBZ385" s="350"/>
      <c r="WCA385" s="350"/>
      <c r="WCB385" s="350"/>
      <c r="WCC385" s="350"/>
      <c r="WCD385" s="350"/>
      <c r="WCE385" s="350"/>
      <c r="WCF385" s="350"/>
      <c r="WCG385" s="350"/>
      <c r="WCH385" s="350"/>
      <c r="WCI385" s="350"/>
      <c r="WCJ385" s="350"/>
      <c r="WCK385" s="350"/>
      <c r="WCL385" s="350"/>
      <c r="WCM385" s="350"/>
      <c r="WCN385" s="350"/>
      <c r="WCO385" s="350"/>
      <c r="WCP385" s="350"/>
      <c r="WCQ385" s="350"/>
      <c r="WCR385" s="350"/>
      <c r="WCS385" s="350"/>
      <c r="WCT385" s="350"/>
      <c r="WCU385" s="350"/>
      <c r="WCV385" s="350"/>
      <c r="WCW385" s="350"/>
      <c r="WCX385" s="350"/>
      <c r="WCY385" s="350"/>
      <c r="WCZ385" s="350"/>
      <c r="WDA385" s="350"/>
      <c r="WDB385" s="350"/>
      <c r="WDC385" s="350"/>
      <c r="WDD385" s="350"/>
      <c r="WDE385" s="350"/>
      <c r="WDF385" s="350"/>
      <c r="WDG385" s="350"/>
      <c r="WDH385" s="350"/>
      <c r="WDI385" s="350"/>
      <c r="WDJ385" s="350"/>
      <c r="WDK385" s="350"/>
      <c r="WDL385" s="350"/>
      <c r="WDM385" s="350"/>
      <c r="WDN385" s="350"/>
      <c r="WDO385" s="350"/>
      <c r="WDP385" s="350"/>
      <c r="WDQ385" s="350"/>
      <c r="WDR385" s="350"/>
      <c r="WDS385" s="350"/>
      <c r="WDT385" s="350"/>
      <c r="WDU385" s="350"/>
      <c r="WDV385" s="350"/>
      <c r="WDW385" s="350"/>
      <c r="WDX385" s="350"/>
      <c r="WDY385" s="350"/>
      <c r="WDZ385" s="350"/>
      <c r="WEA385" s="350"/>
      <c r="WEB385" s="350"/>
      <c r="WEC385" s="350"/>
      <c r="WED385" s="350"/>
      <c r="WEE385" s="350"/>
      <c r="WEF385" s="350"/>
      <c r="WEG385" s="350"/>
      <c r="WEH385" s="350"/>
      <c r="WEI385" s="350"/>
      <c r="WEJ385" s="350"/>
      <c r="WEK385" s="350"/>
      <c r="WEL385" s="350"/>
      <c r="WEM385" s="350"/>
      <c r="WEN385" s="350"/>
      <c r="WEO385" s="350"/>
      <c r="WEP385" s="350"/>
      <c r="WEQ385" s="350"/>
      <c r="WER385" s="350"/>
      <c r="WES385" s="350"/>
      <c r="WET385" s="350"/>
      <c r="WEU385" s="350"/>
      <c r="WEV385" s="350"/>
      <c r="WEW385" s="350"/>
      <c r="WEX385" s="350"/>
      <c r="WEY385" s="350"/>
      <c r="WEZ385" s="350"/>
      <c r="WFA385" s="350"/>
      <c r="WFB385" s="350"/>
      <c r="WFC385" s="350"/>
      <c r="WFD385" s="350"/>
      <c r="WFE385" s="350"/>
      <c r="WFF385" s="350"/>
      <c r="WFG385" s="350"/>
      <c r="WFH385" s="350"/>
      <c r="WFI385" s="350"/>
      <c r="WFJ385" s="350"/>
      <c r="WFK385" s="350"/>
      <c r="WFL385" s="350"/>
      <c r="WFM385" s="350"/>
      <c r="WFN385" s="350"/>
      <c r="WFO385" s="350"/>
      <c r="WFP385" s="350"/>
      <c r="WFQ385" s="350"/>
      <c r="WFR385" s="350"/>
      <c r="WFS385" s="350"/>
      <c r="WFT385" s="350"/>
      <c r="WFU385" s="350"/>
      <c r="WFV385" s="350"/>
      <c r="WFW385" s="350"/>
      <c r="WFX385" s="350"/>
      <c r="WFY385" s="350"/>
      <c r="WFZ385" s="350"/>
      <c r="WGA385" s="350"/>
      <c r="WGB385" s="350"/>
      <c r="WGC385" s="350"/>
      <c r="WGD385" s="350"/>
      <c r="WGE385" s="350"/>
      <c r="WGF385" s="350"/>
      <c r="WGG385" s="350"/>
      <c r="WGH385" s="350"/>
      <c r="WGI385" s="350"/>
      <c r="WGJ385" s="350"/>
      <c r="WGK385" s="350"/>
      <c r="WGL385" s="350"/>
      <c r="WGM385" s="350"/>
      <c r="WGN385" s="350"/>
      <c r="WGO385" s="350"/>
      <c r="WGP385" s="350"/>
      <c r="WGQ385" s="350"/>
      <c r="WGR385" s="350"/>
      <c r="WGS385" s="350"/>
      <c r="WGT385" s="350"/>
      <c r="WGU385" s="350"/>
      <c r="WGV385" s="350"/>
      <c r="WGW385" s="350"/>
      <c r="WGX385" s="350"/>
      <c r="WGY385" s="350"/>
      <c r="WGZ385" s="350"/>
      <c r="WHA385" s="350"/>
      <c r="WHB385" s="350"/>
      <c r="WHC385" s="350"/>
      <c r="WHD385" s="350"/>
      <c r="WHE385" s="350"/>
      <c r="WHF385" s="350"/>
      <c r="WHG385" s="350"/>
      <c r="WHH385" s="350"/>
      <c r="WHI385" s="350"/>
      <c r="WHJ385" s="350"/>
      <c r="WHK385" s="350"/>
      <c r="WHL385" s="350"/>
      <c r="WHM385" s="350"/>
      <c r="WHN385" s="350"/>
      <c r="WHO385" s="350"/>
      <c r="WHP385" s="350"/>
      <c r="WHQ385" s="350"/>
      <c r="WHR385" s="350"/>
      <c r="WHS385" s="350"/>
      <c r="WHT385" s="350"/>
      <c r="WHU385" s="350"/>
      <c r="WHV385" s="350"/>
      <c r="WHW385" s="350"/>
      <c r="WHX385" s="350"/>
      <c r="WHY385" s="350"/>
      <c r="WHZ385" s="350"/>
      <c r="WIA385" s="350"/>
      <c r="WIB385" s="350"/>
      <c r="WIC385" s="350"/>
      <c r="WID385" s="350"/>
      <c r="WIE385" s="350"/>
      <c r="WIF385" s="350"/>
      <c r="WIG385" s="350"/>
      <c r="WIH385" s="350"/>
      <c r="WII385" s="350"/>
      <c r="WIJ385" s="350"/>
      <c r="WIK385" s="350"/>
      <c r="WIL385" s="350"/>
      <c r="WIM385" s="350"/>
      <c r="WIN385" s="350"/>
      <c r="WIO385" s="350"/>
      <c r="WIP385" s="350"/>
      <c r="WIQ385" s="350"/>
      <c r="WIR385" s="350"/>
      <c r="WIS385" s="350"/>
      <c r="WIT385" s="350"/>
      <c r="WIU385" s="350"/>
      <c r="WIV385" s="350"/>
      <c r="WIW385" s="350"/>
      <c r="WIX385" s="350"/>
      <c r="WIY385" s="350"/>
      <c r="WIZ385" s="350"/>
      <c r="WJA385" s="350"/>
      <c r="WJB385" s="350"/>
      <c r="WJC385" s="350"/>
      <c r="WJD385" s="350"/>
      <c r="WJE385" s="350"/>
      <c r="WJF385" s="350"/>
      <c r="WJG385" s="350"/>
      <c r="WJH385" s="350"/>
      <c r="WJI385" s="350"/>
      <c r="WJJ385" s="350"/>
      <c r="WJK385" s="350"/>
      <c r="WJL385" s="350"/>
      <c r="WJM385" s="350"/>
      <c r="WJN385" s="350"/>
      <c r="WJO385" s="350"/>
      <c r="WJP385" s="350"/>
      <c r="WJQ385" s="350"/>
      <c r="WJR385" s="350"/>
      <c r="WJS385" s="350"/>
      <c r="WJT385" s="350"/>
      <c r="WJU385" s="350"/>
      <c r="WJV385" s="350"/>
      <c r="WJW385" s="350"/>
      <c r="WJX385" s="350"/>
      <c r="WJY385" s="350"/>
      <c r="WJZ385" s="350"/>
      <c r="WKA385" s="350"/>
      <c r="WKB385" s="350"/>
      <c r="WKC385" s="350"/>
      <c r="WKD385" s="350"/>
      <c r="WKE385" s="350"/>
      <c r="WKF385" s="350"/>
      <c r="WKG385" s="350"/>
      <c r="WKH385" s="350"/>
      <c r="WKI385" s="350"/>
      <c r="WKJ385" s="350"/>
      <c r="WKK385" s="350"/>
      <c r="WKL385" s="350"/>
      <c r="WKM385" s="350"/>
      <c r="WKN385" s="350"/>
      <c r="WKO385" s="350"/>
      <c r="WKP385" s="350"/>
      <c r="WKQ385" s="350"/>
      <c r="WKR385" s="350"/>
      <c r="WKS385" s="350"/>
      <c r="WKT385" s="350"/>
      <c r="WKU385" s="350"/>
      <c r="WKV385" s="350"/>
      <c r="WKW385" s="350"/>
      <c r="WKX385" s="350"/>
      <c r="WKY385" s="350"/>
      <c r="WKZ385" s="350"/>
      <c r="WLA385" s="350"/>
      <c r="WLB385" s="350"/>
      <c r="WLC385" s="350"/>
      <c r="WLD385" s="350"/>
      <c r="WLE385" s="350"/>
      <c r="WLF385" s="350"/>
      <c r="WLG385" s="350"/>
      <c r="WLH385" s="350"/>
      <c r="WLI385" s="350"/>
      <c r="WLJ385" s="350"/>
      <c r="WLK385" s="350"/>
      <c r="WLL385" s="350"/>
      <c r="WLM385" s="350"/>
      <c r="WLN385" s="350"/>
      <c r="WLO385" s="350"/>
      <c r="WLP385" s="350"/>
      <c r="WLQ385" s="350"/>
      <c r="WLR385" s="350"/>
      <c r="WLS385" s="350"/>
      <c r="WLT385" s="350"/>
      <c r="WLU385" s="350"/>
      <c r="WLV385" s="350"/>
      <c r="WLW385" s="350"/>
      <c r="WLX385" s="350"/>
      <c r="WLY385" s="350"/>
      <c r="WLZ385" s="350"/>
      <c r="WMA385" s="350"/>
      <c r="WMB385" s="350"/>
      <c r="WMC385" s="350"/>
      <c r="WMD385" s="350"/>
      <c r="WME385" s="350"/>
      <c r="WMF385" s="350"/>
      <c r="WMG385" s="350"/>
      <c r="WMH385" s="350"/>
      <c r="WMI385" s="350"/>
      <c r="WMJ385" s="350"/>
      <c r="WMK385" s="350"/>
      <c r="WML385" s="350"/>
      <c r="WMM385" s="350"/>
      <c r="WMN385" s="350"/>
      <c r="WMO385" s="350"/>
      <c r="WMP385" s="350"/>
      <c r="WMQ385" s="350"/>
      <c r="WMR385" s="350"/>
      <c r="WMS385" s="350"/>
      <c r="WMT385" s="350"/>
      <c r="WMU385" s="350"/>
      <c r="WMV385" s="350"/>
      <c r="WMW385" s="350"/>
      <c r="WMX385" s="350"/>
      <c r="WMY385" s="350"/>
      <c r="WMZ385" s="350"/>
      <c r="WNA385" s="350"/>
      <c r="WNB385" s="350"/>
      <c r="WNC385" s="350"/>
      <c r="WND385" s="350"/>
      <c r="WNE385" s="350"/>
      <c r="WNF385" s="350"/>
      <c r="WNG385" s="350"/>
      <c r="WNH385" s="350"/>
      <c r="WNI385" s="350"/>
      <c r="WNJ385" s="350"/>
      <c r="WNK385" s="350"/>
      <c r="WNL385" s="350"/>
      <c r="WNM385" s="350"/>
      <c r="WNN385" s="350"/>
      <c r="WNO385" s="350"/>
      <c r="WNP385" s="350"/>
      <c r="WNQ385" s="350"/>
      <c r="WNR385" s="350"/>
      <c r="WNS385" s="350"/>
      <c r="WNT385" s="350"/>
      <c r="WNU385" s="350"/>
      <c r="WNV385" s="350"/>
      <c r="WNW385" s="350"/>
      <c r="WNX385" s="350"/>
      <c r="WNY385" s="350"/>
      <c r="WNZ385" s="350"/>
      <c r="WOA385" s="350"/>
      <c r="WOB385" s="350"/>
      <c r="WOC385" s="350"/>
      <c r="WOD385" s="350"/>
      <c r="WOE385" s="350"/>
      <c r="WOF385" s="350"/>
      <c r="WOG385" s="350"/>
      <c r="WOH385" s="350"/>
      <c r="WOI385" s="350"/>
      <c r="WOJ385" s="350"/>
      <c r="WOK385" s="350"/>
      <c r="WOL385" s="350"/>
      <c r="WOM385" s="350"/>
      <c r="WON385" s="350"/>
      <c r="WOO385" s="350"/>
      <c r="WOP385" s="350"/>
      <c r="WOQ385" s="350"/>
      <c r="WOR385" s="350"/>
      <c r="WOS385" s="350"/>
      <c r="WOT385" s="350"/>
      <c r="WOU385" s="350"/>
      <c r="WOV385" s="350"/>
      <c r="WOW385" s="350"/>
      <c r="WOX385" s="350"/>
      <c r="WOY385" s="350"/>
      <c r="WOZ385" s="350"/>
      <c r="WPA385" s="350"/>
      <c r="WPB385" s="350"/>
      <c r="WPC385" s="350"/>
      <c r="WPD385" s="350"/>
      <c r="WPE385" s="350"/>
      <c r="WPF385" s="350"/>
      <c r="WPG385" s="350"/>
      <c r="WPH385" s="350"/>
      <c r="WPI385" s="350"/>
      <c r="WPJ385" s="350"/>
      <c r="WPK385" s="350"/>
      <c r="WPL385" s="350"/>
      <c r="WPM385" s="350"/>
      <c r="WPN385" s="350"/>
      <c r="WPO385" s="350"/>
      <c r="WPP385" s="350"/>
      <c r="WPQ385" s="350"/>
      <c r="WPR385" s="350"/>
      <c r="WPS385" s="350"/>
      <c r="WPT385" s="350"/>
      <c r="WPU385" s="350"/>
      <c r="WPV385" s="350"/>
      <c r="WPW385" s="350"/>
      <c r="WPX385" s="350"/>
      <c r="WPY385" s="350"/>
      <c r="WPZ385" s="350"/>
      <c r="WQA385" s="350"/>
      <c r="WQB385" s="350"/>
      <c r="WQC385" s="350"/>
      <c r="WQD385" s="350"/>
      <c r="WQE385" s="350"/>
      <c r="WQF385" s="350"/>
      <c r="WQG385" s="350"/>
      <c r="WQH385" s="350"/>
      <c r="WQI385" s="350"/>
      <c r="WQJ385" s="350"/>
      <c r="WQK385" s="350"/>
      <c r="WQL385" s="350"/>
      <c r="WQM385" s="350"/>
      <c r="WQN385" s="350"/>
      <c r="WQO385" s="350"/>
      <c r="WQP385" s="350"/>
      <c r="WQQ385" s="350"/>
      <c r="WQR385" s="350"/>
      <c r="WQS385" s="350"/>
      <c r="WQT385" s="350"/>
      <c r="WQU385" s="350"/>
      <c r="WQV385" s="350"/>
      <c r="WQW385" s="350"/>
      <c r="WQX385" s="350"/>
      <c r="WQY385" s="350"/>
      <c r="WQZ385" s="350"/>
      <c r="WRA385" s="350"/>
      <c r="WRB385" s="350"/>
      <c r="WRC385" s="350"/>
      <c r="WRD385" s="350"/>
      <c r="WRE385" s="350"/>
      <c r="WRF385" s="350"/>
      <c r="WRG385" s="350"/>
      <c r="WRH385" s="350"/>
      <c r="WRI385" s="350"/>
      <c r="WRJ385" s="350"/>
      <c r="WRK385" s="350"/>
      <c r="WRL385" s="350"/>
      <c r="WRM385" s="350"/>
      <c r="WRN385" s="350"/>
      <c r="WRO385" s="350"/>
      <c r="WRP385" s="350"/>
      <c r="WRQ385" s="350"/>
      <c r="WRR385" s="350"/>
      <c r="WRS385" s="350"/>
      <c r="WRT385" s="350"/>
      <c r="WRU385" s="350"/>
      <c r="WRV385" s="350"/>
      <c r="WRW385" s="350"/>
      <c r="WRX385" s="350"/>
      <c r="WRY385" s="350"/>
      <c r="WRZ385" s="350"/>
      <c r="WSA385" s="350"/>
      <c r="WSB385" s="350"/>
      <c r="WSC385" s="350"/>
      <c r="WSD385" s="350"/>
      <c r="WSE385" s="350"/>
      <c r="WSF385" s="350"/>
      <c r="WSG385" s="350"/>
      <c r="WSH385" s="350"/>
      <c r="WSI385" s="350"/>
      <c r="WSJ385" s="350"/>
      <c r="WSK385" s="350"/>
      <c r="WSL385" s="350"/>
      <c r="WSM385" s="350"/>
      <c r="WSN385" s="350"/>
      <c r="WSO385" s="350"/>
      <c r="WSP385" s="350"/>
      <c r="WSQ385" s="350"/>
      <c r="WSR385" s="350"/>
      <c r="WSS385" s="350"/>
      <c r="WST385" s="350"/>
      <c r="WSU385" s="350"/>
      <c r="WSV385" s="350"/>
      <c r="WSW385" s="350"/>
      <c r="WSX385" s="350"/>
      <c r="WSY385" s="350"/>
      <c r="WSZ385" s="350"/>
      <c r="WTA385" s="350"/>
      <c r="WTB385" s="350"/>
      <c r="WTC385" s="350"/>
      <c r="WTD385" s="350"/>
      <c r="WTE385" s="350"/>
      <c r="WTF385" s="350"/>
      <c r="WTG385" s="350"/>
      <c r="WTH385" s="350"/>
      <c r="WTI385" s="350"/>
      <c r="WTJ385" s="350"/>
      <c r="WTK385" s="350"/>
      <c r="WTL385" s="350"/>
      <c r="WTM385" s="350"/>
      <c r="WTN385" s="350"/>
      <c r="WTO385" s="350"/>
      <c r="WTP385" s="350"/>
      <c r="WTQ385" s="350"/>
      <c r="WTR385" s="350"/>
      <c r="WTS385" s="350"/>
      <c r="WTT385" s="350"/>
      <c r="WTU385" s="350"/>
      <c r="WTV385" s="350"/>
      <c r="WTW385" s="350"/>
      <c r="WTX385" s="350"/>
      <c r="WTY385" s="350"/>
      <c r="WTZ385" s="350"/>
      <c r="WUA385" s="350"/>
      <c r="WUB385" s="350"/>
      <c r="WUC385" s="350"/>
      <c r="WUD385" s="350"/>
      <c r="WUE385" s="350"/>
      <c r="WUF385" s="350"/>
      <c r="WUG385" s="350"/>
      <c r="WUH385" s="350"/>
      <c r="WUI385" s="350"/>
      <c r="WUJ385" s="350"/>
      <c r="WUK385" s="350"/>
      <c r="WUL385" s="350"/>
      <c r="WUM385" s="350"/>
      <c r="WUN385" s="350"/>
      <c r="WUO385" s="350"/>
      <c r="WUP385" s="350"/>
      <c r="WUQ385" s="350"/>
      <c r="WUR385" s="350"/>
      <c r="WUS385" s="350"/>
      <c r="WUT385" s="350"/>
      <c r="WUU385" s="350"/>
      <c r="WUV385" s="350"/>
      <c r="WUW385" s="350"/>
      <c r="WUX385" s="350"/>
      <c r="WUY385" s="350"/>
      <c r="WUZ385" s="350"/>
      <c r="WVA385" s="350"/>
      <c r="WVB385" s="350"/>
      <c r="WVC385" s="350"/>
      <c r="WVD385" s="350"/>
      <c r="WVE385" s="350"/>
      <c r="WVF385" s="350"/>
      <c r="WVG385" s="350"/>
      <c r="WVH385" s="350"/>
      <c r="WVI385" s="350"/>
      <c r="WVJ385" s="350"/>
      <c r="WVK385" s="350"/>
      <c r="WVL385" s="350"/>
      <c r="WVM385" s="350"/>
      <c r="WVN385" s="350"/>
    </row>
    <row r="386" spans="1:16134" s="353" customFormat="1" x14ac:dyDescent="0.25">
      <c r="A386" s="528" t="s">
        <v>1342</v>
      </c>
      <c r="B386" s="470" t="s">
        <v>956</v>
      </c>
      <c r="C386" s="488" t="s">
        <v>957</v>
      </c>
      <c r="D386" s="488" t="s">
        <v>958</v>
      </c>
      <c r="E386" s="489">
        <v>78534</v>
      </c>
      <c r="F386" s="488"/>
      <c r="IW386" s="350"/>
      <c r="IX386" s="350"/>
      <c r="IY386" s="350"/>
      <c r="IZ386" s="350"/>
      <c r="JA386" s="350"/>
      <c r="JB386" s="350"/>
      <c r="JC386" s="350"/>
      <c r="JD386" s="350"/>
      <c r="JE386" s="350"/>
      <c r="JF386" s="350"/>
      <c r="JG386" s="350"/>
      <c r="JH386" s="350"/>
      <c r="JI386" s="350"/>
      <c r="JJ386" s="350"/>
      <c r="JK386" s="350"/>
      <c r="JL386" s="350"/>
      <c r="JM386" s="350"/>
      <c r="JN386" s="350"/>
      <c r="JO386" s="350"/>
      <c r="JP386" s="350"/>
      <c r="JQ386" s="350"/>
      <c r="JR386" s="350"/>
      <c r="JS386" s="350"/>
      <c r="JT386" s="350"/>
      <c r="JU386" s="350"/>
      <c r="JV386" s="350"/>
      <c r="JW386" s="350"/>
      <c r="JX386" s="350"/>
      <c r="JY386" s="350"/>
      <c r="JZ386" s="350"/>
      <c r="KA386" s="350"/>
      <c r="KB386" s="350"/>
      <c r="KC386" s="350"/>
      <c r="KD386" s="350"/>
      <c r="KE386" s="350"/>
      <c r="KF386" s="350"/>
      <c r="KG386" s="350"/>
      <c r="KH386" s="350"/>
      <c r="KI386" s="350"/>
      <c r="KJ386" s="350"/>
      <c r="KK386" s="350"/>
      <c r="KL386" s="350"/>
      <c r="KM386" s="350"/>
      <c r="KN386" s="350"/>
      <c r="KO386" s="350"/>
      <c r="KP386" s="350"/>
      <c r="KQ386" s="350"/>
      <c r="KR386" s="350"/>
      <c r="KS386" s="350"/>
      <c r="KT386" s="350"/>
      <c r="KU386" s="350"/>
      <c r="KV386" s="350"/>
      <c r="KW386" s="350"/>
      <c r="KX386" s="350"/>
      <c r="KY386" s="350"/>
      <c r="KZ386" s="350"/>
      <c r="LA386" s="350"/>
      <c r="LB386" s="350"/>
      <c r="LC386" s="350"/>
      <c r="LD386" s="350"/>
      <c r="LE386" s="350"/>
      <c r="LF386" s="350"/>
      <c r="LG386" s="350"/>
      <c r="LH386" s="350"/>
      <c r="LI386" s="350"/>
      <c r="LJ386" s="350"/>
      <c r="LK386" s="350"/>
      <c r="LL386" s="350"/>
      <c r="LM386" s="350"/>
      <c r="LN386" s="350"/>
      <c r="LO386" s="350"/>
      <c r="LP386" s="350"/>
      <c r="LQ386" s="350"/>
      <c r="LR386" s="350"/>
      <c r="LS386" s="350"/>
      <c r="LT386" s="350"/>
      <c r="LU386" s="350"/>
      <c r="LV386" s="350"/>
      <c r="LW386" s="350"/>
      <c r="LX386" s="350"/>
      <c r="LY386" s="350"/>
      <c r="LZ386" s="350"/>
      <c r="MA386" s="350"/>
      <c r="MB386" s="350"/>
      <c r="MC386" s="350"/>
      <c r="MD386" s="350"/>
      <c r="ME386" s="350"/>
      <c r="MF386" s="350"/>
      <c r="MG386" s="350"/>
      <c r="MH386" s="350"/>
      <c r="MI386" s="350"/>
      <c r="MJ386" s="350"/>
      <c r="MK386" s="350"/>
      <c r="ML386" s="350"/>
      <c r="MM386" s="350"/>
      <c r="MN386" s="350"/>
      <c r="MO386" s="350"/>
      <c r="MP386" s="350"/>
      <c r="MQ386" s="350"/>
      <c r="MR386" s="350"/>
      <c r="MS386" s="350"/>
      <c r="MT386" s="350"/>
      <c r="MU386" s="350"/>
      <c r="MV386" s="350"/>
      <c r="MW386" s="350"/>
      <c r="MX386" s="350"/>
      <c r="MY386" s="350"/>
      <c r="MZ386" s="350"/>
      <c r="NA386" s="350"/>
      <c r="NB386" s="350"/>
      <c r="NC386" s="350"/>
      <c r="ND386" s="350"/>
      <c r="NE386" s="350"/>
      <c r="NF386" s="350"/>
      <c r="NG386" s="350"/>
      <c r="NH386" s="350"/>
      <c r="NI386" s="350"/>
      <c r="NJ386" s="350"/>
      <c r="NK386" s="350"/>
      <c r="NL386" s="350"/>
      <c r="NM386" s="350"/>
      <c r="NN386" s="350"/>
      <c r="NO386" s="350"/>
      <c r="NP386" s="350"/>
      <c r="NQ386" s="350"/>
      <c r="NR386" s="350"/>
      <c r="NS386" s="350"/>
      <c r="NT386" s="350"/>
      <c r="NU386" s="350"/>
      <c r="NV386" s="350"/>
      <c r="NW386" s="350"/>
      <c r="NX386" s="350"/>
      <c r="NY386" s="350"/>
      <c r="NZ386" s="350"/>
      <c r="OA386" s="350"/>
      <c r="OB386" s="350"/>
      <c r="OC386" s="350"/>
      <c r="OD386" s="350"/>
      <c r="OE386" s="350"/>
      <c r="OF386" s="350"/>
      <c r="OG386" s="350"/>
      <c r="OH386" s="350"/>
      <c r="OI386" s="350"/>
      <c r="OJ386" s="350"/>
      <c r="OK386" s="350"/>
      <c r="OL386" s="350"/>
      <c r="OM386" s="350"/>
      <c r="ON386" s="350"/>
      <c r="OO386" s="350"/>
      <c r="OP386" s="350"/>
      <c r="OQ386" s="350"/>
      <c r="OR386" s="350"/>
      <c r="OS386" s="350"/>
      <c r="OT386" s="350"/>
      <c r="OU386" s="350"/>
      <c r="OV386" s="350"/>
      <c r="OW386" s="350"/>
      <c r="OX386" s="350"/>
      <c r="OY386" s="350"/>
      <c r="OZ386" s="350"/>
      <c r="PA386" s="350"/>
      <c r="PB386" s="350"/>
      <c r="PC386" s="350"/>
      <c r="PD386" s="350"/>
      <c r="PE386" s="350"/>
      <c r="PF386" s="350"/>
      <c r="PG386" s="350"/>
      <c r="PH386" s="350"/>
      <c r="PI386" s="350"/>
      <c r="PJ386" s="350"/>
      <c r="PK386" s="350"/>
      <c r="PL386" s="350"/>
      <c r="PM386" s="350"/>
      <c r="PN386" s="350"/>
      <c r="PO386" s="350"/>
      <c r="PP386" s="350"/>
      <c r="PQ386" s="350"/>
      <c r="PR386" s="350"/>
      <c r="PS386" s="350"/>
      <c r="PT386" s="350"/>
      <c r="PU386" s="350"/>
      <c r="PV386" s="350"/>
      <c r="PW386" s="350"/>
      <c r="PX386" s="350"/>
      <c r="PY386" s="350"/>
      <c r="PZ386" s="350"/>
      <c r="QA386" s="350"/>
      <c r="QB386" s="350"/>
      <c r="QC386" s="350"/>
      <c r="QD386" s="350"/>
      <c r="QE386" s="350"/>
      <c r="QF386" s="350"/>
      <c r="QG386" s="350"/>
      <c r="QH386" s="350"/>
      <c r="QI386" s="350"/>
      <c r="QJ386" s="350"/>
      <c r="QK386" s="350"/>
      <c r="QL386" s="350"/>
      <c r="QM386" s="350"/>
      <c r="QN386" s="350"/>
      <c r="QO386" s="350"/>
      <c r="QP386" s="350"/>
      <c r="QQ386" s="350"/>
      <c r="QR386" s="350"/>
      <c r="QS386" s="350"/>
      <c r="QT386" s="350"/>
      <c r="QU386" s="350"/>
      <c r="QV386" s="350"/>
      <c r="QW386" s="350"/>
      <c r="QX386" s="350"/>
      <c r="QY386" s="350"/>
      <c r="QZ386" s="350"/>
      <c r="RA386" s="350"/>
      <c r="RB386" s="350"/>
      <c r="RC386" s="350"/>
      <c r="RD386" s="350"/>
      <c r="RE386" s="350"/>
      <c r="RF386" s="350"/>
      <c r="RG386" s="350"/>
      <c r="RH386" s="350"/>
      <c r="RI386" s="350"/>
      <c r="RJ386" s="350"/>
      <c r="RK386" s="350"/>
      <c r="RL386" s="350"/>
      <c r="RM386" s="350"/>
      <c r="RN386" s="350"/>
      <c r="RO386" s="350"/>
      <c r="RP386" s="350"/>
      <c r="RQ386" s="350"/>
      <c r="RR386" s="350"/>
      <c r="RS386" s="350"/>
      <c r="RT386" s="350"/>
      <c r="RU386" s="350"/>
      <c r="RV386" s="350"/>
      <c r="RW386" s="350"/>
      <c r="RX386" s="350"/>
      <c r="RY386" s="350"/>
      <c r="RZ386" s="350"/>
      <c r="SA386" s="350"/>
      <c r="SB386" s="350"/>
      <c r="SC386" s="350"/>
      <c r="SD386" s="350"/>
      <c r="SE386" s="350"/>
      <c r="SF386" s="350"/>
      <c r="SG386" s="350"/>
      <c r="SH386" s="350"/>
      <c r="SI386" s="350"/>
      <c r="SJ386" s="350"/>
      <c r="SK386" s="350"/>
      <c r="SL386" s="350"/>
      <c r="SM386" s="350"/>
      <c r="SN386" s="350"/>
      <c r="SO386" s="350"/>
      <c r="SP386" s="350"/>
      <c r="SQ386" s="350"/>
      <c r="SR386" s="350"/>
      <c r="SS386" s="350"/>
      <c r="ST386" s="350"/>
      <c r="SU386" s="350"/>
      <c r="SV386" s="350"/>
      <c r="SW386" s="350"/>
      <c r="SX386" s="350"/>
      <c r="SY386" s="350"/>
      <c r="SZ386" s="350"/>
      <c r="TA386" s="350"/>
      <c r="TB386" s="350"/>
      <c r="TC386" s="350"/>
      <c r="TD386" s="350"/>
      <c r="TE386" s="350"/>
      <c r="TF386" s="350"/>
      <c r="TG386" s="350"/>
      <c r="TH386" s="350"/>
      <c r="TI386" s="350"/>
      <c r="TJ386" s="350"/>
      <c r="TK386" s="350"/>
      <c r="TL386" s="350"/>
      <c r="TM386" s="350"/>
      <c r="TN386" s="350"/>
      <c r="TO386" s="350"/>
      <c r="TP386" s="350"/>
      <c r="TQ386" s="350"/>
      <c r="TR386" s="350"/>
      <c r="TS386" s="350"/>
      <c r="TT386" s="350"/>
      <c r="TU386" s="350"/>
      <c r="TV386" s="350"/>
      <c r="TW386" s="350"/>
      <c r="TX386" s="350"/>
      <c r="TY386" s="350"/>
      <c r="TZ386" s="350"/>
      <c r="UA386" s="350"/>
      <c r="UB386" s="350"/>
      <c r="UC386" s="350"/>
      <c r="UD386" s="350"/>
      <c r="UE386" s="350"/>
      <c r="UF386" s="350"/>
      <c r="UG386" s="350"/>
      <c r="UH386" s="350"/>
      <c r="UI386" s="350"/>
      <c r="UJ386" s="350"/>
      <c r="UK386" s="350"/>
      <c r="UL386" s="350"/>
      <c r="UM386" s="350"/>
      <c r="UN386" s="350"/>
      <c r="UO386" s="350"/>
      <c r="UP386" s="350"/>
      <c r="UQ386" s="350"/>
      <c r="UR386" s="350"/>
      <c r="US386" s="350"/>
      <c r="UT386" s="350"/>
      <c r="UU386" s="350"/>
      <c r="UV386" s="350"/>
      <c r="UW386" s="350"/>
      <c r="UX386" s="350"/>
      <c r="UY386" s="350"/>
      <c r="UZ386" s="350"/>
      <c r="VA386" s="350"/>
      <c r="VB386" s="350"/>
      <c r="VC386" s="350"/>
      <c r="VD386" s="350"/>
      <c r="VE386" s="350"/>
      <c r="VF386" s="350"/>
      <c r="VG386" s="350"/>
      <c r="VH386" s="350"/>
      <c r="VI386" s="350"/>
      <c r="VJ386" s="350"/>
      <c r="VK386" s="350"/>
      <c r="VL386" s="350"/>
      <c r="VM386" s="350"/>
      <c r="VN386" s="350"/>
      <c r="VO386" s="350"/>
      <c r="VP386" s="350"/>
      <c r="VQ386" s="350"/>
      <c r="VR386" s="350"/>
      <c r="VS386" s="350"/>
      <c r="VT386" s="350"/>
      <c r="VU386" s="350"/>
      <c r="VV386" s="350"/>
      <c r="VW386" s="350"/>
      <c r="VX386" s="350"/>
      <c r="VY386" s="350"/>
      <c r="VZ386" s="350"/>
      <c r="WA386" s="350"/>
      <c r="WB386" s="350"/>
      <c r="WC386" s="350"/>
      <c r="WD386" s="350"/>
      <c r="WE386" s="350"/>
      <c r="WF386" s="350"/>
      <c r="WG386" s="350"/>
      <c r="WH386" s="350"/>
      <c r="WI386" s="350"/>
      <c r="WJ386" s="350"/>
      <c r="WK386" s="350"/>
      <c r="WL386" s="350"/>
      <c r="WM386" s="350"/>
      <c r="WN386" s="350"/>
      <c r="WO386" s="350"/>
      <c r="WP386" s="350"/>
      <c r="WQ386" s="350"/>
      <c r="WR386" s="350"/>
      <c r="WS386" s="350"/>
      <c r="WT386" s="350"/>
      <c r="WU386" s="350"/>
      <c r="WV386" s="350"/>
      <c r="WW386" s="350"/>
      <c r="WX386" s="350"/>
      <c r="WY386" s="350"/>
      <c r="WZ386" s="350"/>
      <c r="XA386" s="350"/>
      <c r="XB386" s="350"/>
      <c r="XC386" s="350"/>
      <c r="XD386" s="350"/>
      <c r="XE386" s="350"/>
      <c r="XF386" s="350"/>
      <c r="XG386" s="350"/>
      <c r="XH386" s="350"/>
      <c r="XI386" s="350"/>
      <c r="XJ386" s="350"/>
      <c r="XK386" s="350"/>
      <c r="XL386" s="350"/>
      <c r="XM386" s="350"/>
      <c r="XN386" s="350"/>
      <c r="XO386" s="350"/>
      <c r="XP386" s="350"/>
      <c r="XQ386" s="350"/>
      <c r="XR386" s="350"/>
      <c r="XS386" s="350"/>
      <c r="XT386" s="350"/>
      <c r="XU386" s="350"/>
      <c r="XV386" s="350"/>
      <c r="XW386" s="350"/>
      <c r="XX386" s="350"/>
      <c r="XY386" s="350"/>
      <c r="XZ386" s="350"/>
      <c r="YA386" s="350"/>
      <c r="YB386" s="350"/>
      <c r="YC386" s="350"/>
      <c r="YD386" s="350"/>
      <c r="YE386" s="350"/>
      <c r="YF386" s="350"/>
      <c r="YG386" s="350"/>
      <c r="YH386" s="350"/>
      <c r="YI386" s="350"/>
      <c r="YJ386" s="350"/>
      <c r="YK386" s="350"/>
      <c r="YL386" s="350"/>
      <c r="YM386" s="350"/>
      <c r="YN386" s="350"/>
      <c r="YO386" s="350"/>
      <c r="YP386" s="350"/>
      <c r="YQ386" s="350"/>
      <c r="YR386" s="350"/>
      <c r="YS386" s="350"/>
      <c r="YT386" s="350"/>
      <c r="YU386" s="350"/>
      <c r="YV386" s="350"/>
      <c r="YW386" s="350"/>
      <c r="YX386" s="350"/>
      <c r="YY386" s="350"/>
      <c r="YZ386" s="350"/>
      <c r="ZA386" s="350"/>
      <c r="ZB386" s="350"/>
      <c r="ZC386" s="350"/>
      <c r="ZD386" s="350"/>
      <c r="ZE386" s="350"/>
      <c r="ZF386" s="350"/>
      <c r="ZG386" s="350"/>
      <c r="ZH386" s="350"/>
      <c r="ZI386" s="350"/>
      <c r="ZJ386" s="350"/>
      <c r="ZK386" s="350"/>
      <c r="ZL386" s="350"/>
      <c r="ZM386" s="350"/>
      <c r="ZN386" s="350"/>
      <c r="ZO386" s="350"/>
      <c r="ZP386" s="350"/>
      <c r="ZQ386" s="350"/>
      <c r="ZR386" s="350"/>
      <c r="ZS386" s="350"/>
      <c r="ZT386" s="350"/>
      <c r="ZU386" s="350"/>
      <c r="ZV386" s="350"/>
      <c r="ZW386" s="350"/>
      <c r="ZX386" s="350"/>
      <c r="ZY386" s="350"/>
      <c r="ZZ386" s="350"/>
      <c r="AAA386" s="350"/>
      <c r="AAB386" s="350"/>
      <c r="AAC386" s="350"/>
      <c r="AAD386" s="350"/>
      <c r="AAE386" s="350"/>
      <c r="AAF386" s="350"/>
      <c r="AAG386" s="350"/>
      <c r="AAH386" s="350"/>
      <c r="AAI386" s="350"/>
      <c r="AAJ386" s="350"/>
      <c r="AAK386" s="350"/>
      <c r="AAL386" s="350"/>
      <c r="AAM386" s="350"/>
      <c r="AAN386" s="350"/>
      <c r="AAO386" s="350"/>
      <c r="AAP386" s="350"/>
      <c r="AAQ386" s="350"/>
      <c r="AAR386" s="350"/>
      <c r="AAS386" s="350"/>
      <c r="AAT386" s="350"/>
      <c r="AAU386" s="350"/>
      <c r="AAV386" s="350"/>
      <c r="AAW386" s="350"/>
      <c r="AAX386" s="350"/>
      <c r="AAY386" s="350"/>
      <c r="AAZ386" s="350"/>
      <c r="ABA386" s="350"/>
      <c r="ABB386" s="350"/>
      <c r="ABC386" s="350"/>
      <c r="ABD386" s="350"/>
      <c r="ABE386" s="350"/>
      <c r="ABF386" s="350"/>
      <c r="ABG386" s="350"/>
      <c r="ABH386" s="350"/>
      <c r="ABI386" s="350"/>
      <c r="ABJ386" s="350"/>
      <c r="ABK386" s="350"/>
      <c r="ABL386" s="350"/>
      <c r="ABM386" s="350"/>
      <c r="ABN386" s="350"/>
      <c r="ABO386" s="350"/>
      <c r="ABP386" s="350"/>
      <c r="ABQ386" s="350"/>
      <c r="ABR386" s="350"/>
      <c r="ABS386" s="350"/>
      <c r="ABT386" s="350"/>
      <c r="ABU386" s="350"/>
      <c r="ABV386" s="350"/>
      <c r="ABW386" s="350"/>
      <c r="ABX386" s="350"/>
      <c r="ABY386" s="350"/>
      <c r="ABZ386" s="350"/>
      <c r="ACA386" s="350"/>
      <c r="ACB386" s="350"/>
      <c r="ACC386" s="350"/>
      <c r="ACD386" s="350"/>
      <c r="ACE386" s="350"/>
      <c r="ACF386" s="350"/>
      <c r="ACG386" s="350"/>
      <c r="ACH386" s="350"/>
      <c r="ACI386" s="350"/>
      <c r="ACJ386" s="350"/>
      <c r="ACK386" s="350"/>
      <c r="ACL386" s="350"/>
      <c r="ACM386" s="350"/>
      <c r="ACN386" s="350"/>
      <c r="ACO386" s="350"/>
      <c r="ACP386" s="350"/>
      <c r="ACQ386" s="350"/>
      <c r="ACR386" s="350"/>
      <c r="ACS386" s="350"/>
      <c r="ACT386" s="350"/>
      <c r="ACU386" s="350"/>
      <c r="ACV386" s="350"/>
      <c r="ACW386" s="350"/>
      <c r="ACX386" s="350"/>
      <c r="ACY386" s="350"/>
      <c r="ACZ386" s="350"/>
      <c r="ADA386" s="350"/>
      <c r="ADB386" s="350"/>
      <c r="ADC386" s="350"/>
      <c r="ADD386" s="350"/>
      <c r="ADE386" s="350"/>
      <c r="ADF386" s="350"/>
      <c r="ADG386" s="350"/>
      <c r="ADH386" s="350"/>
      <c r="ADI386" s="350"/>
      <c r="ADJ386" s="350"/>
      <c r="ADK386" s="350"/>
      <c r="ADL386" s="350"/>
      <c r="ADM386" s="350"/>
      <c r="ADN386" s="350"/>
      <c r="ADO386" s="350"/>
      <c r="ADP386" s="350"/>
      <c r="ADQ386" s="350"/>
      <c r="ADR386" s="350"/>
      <c r="ADS386" s="350"/>
      <c r="ADT386" s="350"/>
      <c r="ADU386" s="350"/>
      <c r="ADV386" s="350"/>
      <c r="ADW386" s="350"/>
      <c r="ADX386" s="350"/>
      <c r="ADY386" s="350"/>
      <c r="ADZ386" s="350"/>
      <c r="AEA386" s="350"/>
      <c r="AEB386" s="350"/>
      <c r="AEC386" s="350"/>
      <c r="AED386" s="350"/>
      <c r="AEE386" s="350"/>
      <c r="AEF386" s="350"/>
      <c r="AEG386" s="350"/>
      <c r="AEH386" s="350"/>
      <c r="AEI386" s="350"/>
      <c r="AEJ386" s="350"/>
      <c r="AEK386" s="350"/>
      <c r="AEL386" s="350"/>
      <c r="AEM386" s="350"/>
      <c r="AEN386" s="350"/>
      <c r="AEO386" s="350"/>
      <c r="AEP386" s="350"/>
      <c r="AEQ386" s="350"/>
      <c r="AER386" s="350"/>
      <c r="AES386" s="350"/>
      <c r="AET386" s="350"/>
      <c r="AEU386" s="350"/>
      <c r="AEV386" s="350"/>
      <c r="AEW386" s="350"/>
      <c r="AEX386" s="350"/>
      <c r="AEY386" s="350"/>
      <c r="AEZ386" s="350"/>
      <c r="AFA386" s="350"/>
      <c r="AFB386" s="350"/>
      <c r="AFC386" s="350"/>
      <c r="AFD386" s="350"/>
      <c r="AFE386" s="350"/>
      <c r="AFF386" s="350"/>
      <c r="AFG386" s="350"/>
      <c r="AFH386" s="350"/>
      <c r="AFI386" s="350"/>
      <c r="AFJ386" s="350"/>
      <c r="AFK386" s="350"/>
      <c r="AFL386" s="350"/>
      <c r="AFM386" s="350"/>
      <c r="AFN386" s="350"/>
      <c r="AFO386" s="350"/>
      <c r="AFP386" s="350"/>
      <c r="AFQ386" s="350"/>
      <c r="AFR386" s="350"/>
      <c r="AFS386" s="350"/>
      <c r="AFT386" s="350"/>
      <c r="AFU386" s="350"/>
      <c r="AFV386" s="350"/>
      <c r="AFW386" s="350"/>
      <c r="AFX386" s="350"/>
      <c r="AFY386" s="350"/>
      <c r="AFZ386" s="350"/>
      <c r="AGA386" s="350"/>
      <c r="AGB386" s="350"/>
      <c r="AGC386" s="350"/>
      <c r="AGD386" s="350"/>
      <c r="AGE386" s="350"/>
      <c r="AGF386" s="350"/>
      <c r="AGG386" s="350"/>
      <c r="AGH386" s="350"/>
      <c r="AGI386" s="350"/>
      <c r="AGJ386" s="350"/>
      <c r="AGK386" s="350"/>
      <c r="AGL386" s="350"/>
      <c r="AGM386" s="350"/>
      <c r="AGN386" s="350"/>
      <c r="AGO386" s="350"/>
      <c r="AGP386" s="350"/>
      <c r="AGQ386" s="350"/>
      <c r="AGR386" s="350"/>
      <c r="AGS386" s="350"/>
      <c r="AGT386" s="350"/>
      <c r="AGU386" s="350"/>
      <c r="AGV386" s="350"/>
      <c r="AGW386" s="350"/>
      <c r="AGX386" s="350"/>
      <c r="AGY386" s="350"/>
      <c r="AGZ386" s="350"/>
      <c r="AHA386" s="350"/>
      <c r="AHB386" s="350"/>
      <c r="AHC386" s="350"/>
      <c r="AHD386" s="350"/>
      <c r="AHE386" s="350"/>
      <c r="AHF386" s="350"/>
      <c r="AHG386" s="350"/>
      <c r="AHH386" s="350"/>
      <c r="AHI386" s="350"/>
      <c r="AHJ386" s="350"/>
      <c r="AHK386" s="350"/>
      <c r="AHL386" s="350"/>
      <c r="AHM386" s="350"/>
      <c r="AHN386" s="350"/>
      <c r="AHO386" s="350"/>
      <c r="AHP386" s="350"/>
      <c r="AHQ386" s="350"/>
      <c r="AHR386" s="350"/>
      <c r="AHS386" s="350"/>
      <c r="AHT386" s="350"/>
      <c r="AHU386" s="350"/>
      <c r="AHV386" s="350"/>
      <c r="AHW386" s="350"/>
      <c r="AHX386" s="350"/>
      <c r="AHY386" s="350"/>
      <c r="AHZ386" s="350"/>
      <c r="AIA386" s="350"/>
      <c r="AIB386" s="350"/>
      <c r="AIC386" s="350"/>
      <c r="AID386" s="350"/>
      <c r="AIE386" s="350"/>
      <c r="AIF386" s="350"/>
      <c r="AIG386" s="350"/>
      <c r="AIH386" s="350"/>
      <c r="AII386" s="350"/>
      <c r="AIJ386" s="350"/>
      <c r="AIK386" s="350"/>
      <c r="AIL386" s="350"/>
      <c r="AIM386" s="350"/>
      <c r="AIN386" s="350"/>
      <c r="AIO386" s="350"/>
      <c r="AIP386" s="350"/>
      <c r="AIQ386" s="350"/>
      <c r="AIR386" s="350"/>
      <c r="AIS386" s="350"/>
      <c r="AIT386" s="350"/>
      <c r="AIU386" s="350"/>
      <c r="AIV386" s="350"/>
      <c r="AIW386" s="350"/>
      <c r="AIX386" s="350"/>
      <c r="AIY386" s="350"/>
      <c r="AIZ386" s="350"/>
      <c r="AJA386" s="350"/>
      <c r="AJB386" s="350"/>
      <c r="AJC386" s="350"/>
      <c r="AJD386" s="350"/>
      <c r="AJE386" s="350"/>
      <c r="AJF386" s="350"/>
      <c r="AJG386" s="350"/>
      <c r="AJH386" s="350"/>
      <c r="AJI386" s="350"/>
      <c r="AJJ386" s="350"/>
      <c r="AJK386" s="350"/>
      <c r="AJL386" s="350"/>
      <c r="AJM386" s="350"/>
      <c r="AJN386" s="350"/>
      <c r="AJO386" s="350"/>
      <c r="AJP386" s="350"/>
      <c r="AJQ386" s="350"/>
      <c r="AJR386" s="350"/>
      <c r="AJS386" s="350"/>
      <c r="AJT386" s="350"/>
      <c r="AJU386" s="350"/>
      <c r="AJV386" s="350"/>
      <c r="AJW386" s="350"/>
      <c r="AJX386" s="350"/>
      <c r="AJY386" s="350"/>
      <c r="AJZ386" s="350"/>
      <c r="AKA386" s="350"/>
      <c r="AKB386" s="350"/>
      <c r="AKC386" s="350"/>
      <c r="AKD386" s="350"/>
      <c r="AKE386" s="350"/>
      <c r="AKF386" s="350"/>
      <c r="AKG386" s="350"/>
      <c r="AKH386" s="350"/>
      <c r="AKI386" s="350"/>
      <c r="AKJ386" s="350"/>
      <c r="AKK386" s="350"/>
      <c r="AKL386" s="350"/>
      <c r="AKM386" s="350"/>
      <c r="AKN386" s="350"/>
      <c r="AKO386" s="350"/>
      <c r="AKP386" s="350"/>
      <c r="AKQ386" s="350"/>
      <c r="AKR386" s="350"/>
      <c r="AKS386" s="350"/>
      <c r="AKT386" s="350"/>
      <c r="AKU386" s="350"/>
      <c r="AKV386" s="350"/>
      <c r="AKW386" s="350"/>
      <c r="AKX386" s="350"/>
      <c r="AKY386" s="350"/>
      <c r="AKZ386" s="350"/>
      <c r="ALA386" s="350"/>
      <c r="ALB386" s="350"/>
      <c r="ALC386" s="350"/>
      <c r="ALD386" s="350"/>
      <c r="ALE386" s="350"/>
      <c r="ALF386" s="350"/>
      <c r="ALG386" s="350"/>
      <c r="ALH386" s="350"/>
      <c r="ALI386" s="350"/>
      <c r="ALJ386" s="350"/>
      <c r="ALK386" s="350"/>
      <c r="ALL386" s="350"/>
      <c r="ALM386" s="350"/>
      <c r="ALN386" s="350"/>
      <c r="ALO386" s="350"/>
      <c r="ALP386" s="350"/>
      <c r="ALQ386" s="350"/>
      <c r="ALR386" s="350"/>
      <c r="ALS386" s="350"/>
      <c r="ALT386" s="350"/>
      <c r="ALU386" s="350"/>
      <c r="ALV386" s="350"/>
      <c r="ALW386" s="350"/>
      <c r="ALX386" s="350"/>
      <c r="ALY386" s="350"/>
      <c r="ALZ386" s="350"/>
      <c r="AMA386" s="350"/>
      <c r="AMB386" s="350"/>
      <c r="AMC386" s="350"/>
      <c r="AMD386" s="350"/>
      <c r="AME386" s="350"/>
      <c r="AMF386" s="350"/>
      <c r="AMG386" s="350"/>
      <c r="AMH386" s="350"/>
      <c r="AMI386" s="350"/>
      <c r="AMJ386" s="350"/>
      <c r="AMK386" s="350"/>
      <c r="AML386" s="350"/>
      <c r="AMM386" s="350"/>
      <c r="AMN386" s="350"/>
      <c r="AMO386" s="350"/>
      <c r="AMP386" s="350"/>
      <c r="AMQ386" s="350"/>
      <c r="AMR386" s="350"/>
      <c r="AMS386" s="350"/>
      <c r="AMT386" s="350"/>
      <c r="AMU386" s="350"/>
      <c r="AMV386" s="350"/>
      <c r="AMW386" s="350"/>
      <c r="AMX386" s="350"/>
      <c r="AMY386" s="350"/>
      <c r="AMZ386" s="350"/>
      <c r="ANA386" s="350"/>
      <c r="ANB386" s="350"/>
      <c r="ANC386" s="350"/>
      <c r="AND386" s="350"/>
      <c r="ANE386" s="350"/>
      <c r="ANF386" s="350"/>
      <c r="ANG386" s="350"/>
      <c r="ANH386" s="350"/>
      <c r="ANI386" s="350"/>
      <c r="ANJ386" s="350"/>
      <c r="ANK386" s="350"/>
      <c r="ANL386" s="350"/>
      <c r="ANM386" s="350"/>
      <c r="ANN386" s="350"/>
      <c r="ANO386" s="350"/>
      <c r="ANP386" s="350"/>
      <c r="ANQ386" s="350"/>
      <c r="ANR386" s="350"/>
      <c r="ANS386" s="350"/>
      <c r="ANT386" s="350"/>
      <c r="ANU386" s="350"/>
      <c r="ANV386" s="350"/>
      <c r="ANW386" s="350"/>
      <c r="ANX386" s="350"/>
      <c r="ANY386" s="350"/>
      <c r="ANZ386" s="350"/>
      <c r="AOA386" s="350"/>
      <c r="AOB386" s="350"/>
      <c r="AOC386" s="350"/>
      <c r="AOD386" s="350"/>
      <c r="AOE386" s="350"/>
      <c r="AOF386" s="350"/>
      <c r="AOG386" s="350"/>
      <c r="AOH386" s="350"/>
      <c r="AOI386" s="350"/>
      <c r="AOJ386" s="350"/>
      <c r="AOK386" s="350"/>
      <c r="AOL386" s="350"/>
      <c r="AOM386" s="350"/>
      <c r="AON386" s="350"/>
      <c r="AOO386" s="350"/>
      <c r="AOP386" s="350"/>
      <c r="AOQ386" s="350"/>
      <c r="AOR386" s="350"/>
      <c r="AOS386" s="350"/>
      <c r="AOT386" s="350"/>
      <c r="AOU386" s="350"/>
      <c r="AOV386" s="350"/>
      <c r="AOW386" s="350"/>
      <c r="AOX386" s="350"/>
      <c r="AOY386" s="350"/>
      <c r="AOZ386" s="350"/>
      <c r="APA386" s="350"/>
      <c r="APB386" s="350"/>
      <c r="APC386" s="350"/>
      <c r="APD386" s="350"/>
      <c r="APE386" s="350"/>
      <c r="APF386" s="350"/>
      <c r="APG386" s="350"/>
      <c r="APH386" s="350"/>
      <c r="API386" s="350"/>
      <c r="APJ386" s="350"/>
      <c r="APK386" s="350"/>
      <c r="APL386" s="350"/>
      <c r="APM386" s="350"/>
      <c r="APN386" s="350"/>
      <c r="APO386" s="350"/>
      <c r="APP386" s="350"/>
      <c r="APQ386" s="350"/>
      <c r="APR386" s="350"/>
      <c r="APS386" s="350"/>
      <c r="APT386" s="350"/>
      <c r="APU386" s="350"/>
      <c r="APV386" s="350"/>
      <c r="APW386" s="350"/>
      <c r="APX386" s="350"/>
      <c r="APY386" s="350"/>
      <c r="APZ386" s="350"/>
      <c r="AQA386" s="350"/>
      <c r="AQB386" s="350"/>
      <c r="AQC386" s="350"/>
      <c r="AQD386" s="350"/>
      <c r="AQE386" s="350"/>
      <c r="AQF386" s="350"/>
      <c r="AQG386" s="350"/>
      <c r="AQH386" s="350"/>
      <c r="AQI386" s="350"/>
      <c r="AQJ386" s="350"/>
      <c r="AQK386" s="350"/>
      <c r="AQL386" s="350"/>
      <c r="AQM386" s="350"/>
      <c r="AQN386" s="350"/>
      <c r="AQO386" s="350"/>
      <c r="AQP386" s="350"/>
      <c r="AQQ386" s="350"/>
      <c r="AQR386" s="350"/>
      <c r="AQS386" s="350"/>
      <c r="AQT386" s="350"/>
      <c r="AQU386" s="350"/>
      <c r="AQV386" s="350"/>
      <c r="AQW386" s="350"/>
      <c r="AQX386" s="350"/>
      <c r="AQY386" s="350"/>
      <c r="AQZ386" s="350"/>
      <c r="ARA386" s="350"/>
      <c r="ARB386" s="350"/>
      <c r="ARC386" s="350"/>
      <c r="ARD386" s="350"/>
      <c r="ARE386" s="350"/>
      <c r="ARF386" s="350"/>
      <c r="ARG386" s="350"/>
      <c r="ARH386" s="350"/>
      <c r="ARI386" s="350"/>
      <c r="ARJ386" s="350"/>
      <c r="ARK386" s="350"/>
      <c r="ARL386" s="350"/>
      <c r="ARM386" s="350"/>
      <c r="ARN386" s="350"/>
      <c r="ARO386" s="350"/>
      <c r="ARP386" s="350"/>
      <c r="ARQ386" s="350"/>
      <c r="ARR386" s="350"/>
      <c r="ARS386" s="350"/>
      <c r="ART386" s="350"/>
      <c r="ARU386" s="350"/>
      <c r="ARV386" s="350"/>
      <c r="ARW386" s="350"/>
      <c r="ARX386" s="350"/>
      <c r="ARY386" s="350"/>
      <c r="ARZ386" s="350"/>
      <c r="ASA386" s="350"/>
      <c r="ASB386" s="350"/>
      <c r="ASC386" s="350"/>
      <c r="ASD386" s="350"/>
      <c r="ASE386" s="350"/>
      <c r="ASF386" s="350"/>
      <c r="ASG386" s="350"/>
      <c r="ASH386" s="350"/>
      <c r="ASI386" s="350"/>
      <c r="ASJ386" s="350"/>
      <c r="ASK386" s="350"/>
      <c r="ASL386" s="350"/>
      <c r="ASM386" s="350"/>
      <c r="ASN386" s="350"/>
      <c r="ASO386" s="350"/>
      <c r="ASP386" s="350"/>
      <c r="ASQ386" s="350"/>
      <c r="ASR386" s="350"/>
      <c r="ASS386" s="350"/>
      <c r="AST386" s="350"/>
      <c r="ASU386" s="350"/>
      <c r="ASV386" s="350"/>
      <c r="ASW386" s="350"/>
      <c r="ASX386" s="350"/>
      <c r="ASY386" s="350"/>
      <c r="ASZ386" s="350"/>
      <c r="ATA386" s="350"/>
      <c r="ATB386" s="350"/>
      <c r="ATC386" s="350"/>
      <c r="ATD386" s="350"/>
      <c r="ATE386" s="350"/>
      <c r="ATF386" s="350"/>
      <c r="ATG386" s="350"/>
      <c r="ATH386" s="350"/>
      <c r="ATI386" s="350"/>
      <c r="ATJ386" s="350"/>
      <c r="ATK386" s="350"/>
      <c r="ATL386" s="350"/>
      <c r="ATM386" s="350"/>
      <c r="ATN386" s="350"/>
      <c r="ATO386" s="350"/>
      <c r="ATP386" s="350"/>
      <c r="ATQ386" s="350"/>
      <c r="ATR386" s="350"/>
      <c r="ATS386" s="350"/>
      <c r="ATT386" s="350"/>
      <c r="ATU386" s="350"/>
      <c r="ATV386" s="350"/>
      <c r="ATW386" s="350"/>
      <c r="ATX386" s="350"/>
      <c r="ATY386" s="350"/>
      <c r="ATZ386" s="350"/>
      <c r="AUA386" s="350"/>
      <c r="AUB386" s="350"/>
      <c r="AUC386" s="350"/>
      <c r="AUD386" s="350"/>
      <c r="AUE386" s="350"/>
      <c r="AUF386" s="350"/>
      <c r="AUG386" s="350"/>
      <c r="AUH386" s="350"/>
      <c r="AUI386" s="350"/>
      <c r="AUJ386" s="350"/>
      <c r="AUK386" s="350"/>
      <c r="AUL386" s="350"/>
      <c r="AUM386" s="350"/>
      <c r="AUN386" s="350"/>
      <c r="AUO386" s="350"/>
      <c r="AUP386" s="350"/>
      <c r="AUQ386" s="350"/>
      <c r="AUR386" s="350"/>
      <c r="AUS386" s="350"/>
      <c r="AUT386" s="350"/>
      <c r="AUU386" s="350"/>
      <c r="AUV386" s="350"/>
      <c r="AUW386" s="350"/>
      <c r="AUX386" s="350"/>
      <c r="AUY386" s="350"/>
      <c r="AUZ386" s="350"/>
      <c r="AVA386" s="350"/>
      <c r="AVB386" s="350"/>
      <c r="AVC386" s="350"/>
      <c r="AVD386" s="350"/>
      <c r="AVE386" s="350"/>
      <c r="AVF386" s="350"/>
      <c r="AVG386" s="350"/>
      <c r="AVH386" s="350"/>
      <c r="AVI386" s="350"/>
      <c r="AVJ386" s="350"/>
      <c r="AVK386" s="350"/>
      <c r="AVL386" s="350"/>
      <c r="AVM386" s="350"/>
      <c r="AVN386" s="350"/>
      <c r="AVO386" s="350"/>
      <c r="AVP386" s="350"/>
      <c r="AVQ386" s="350"/>
      <c r="AVR386" s="350"/>
      <c r="AVS386" s="350"/>
      <c r="AVT386" s="350"/>
      <c r="AVU386" s="350"/>
      <c r="AVV386" s="350"/>
      <c r="AVW386" s="350"/>
      <c r="AVX386" s="350"/>
      <c r="AVY386" s="350"/>
      <c r="AVZ386" s="350"/>
      <c r="AWA386" s="350"/>
      <c r="AWB386" s="350"/>
      <c r="AWC386" s="350"/>
      <c r="AWD386" s="350"/>
      <c r="AWE386" s="350"/>
      <c r="AWF386" s="350"/>
      <c r="AWG386" s="350"/>
      <c r="AWH386" s="350"/>
      <c r="AWI386" s="350"/>
      <c r="AWJ386" s="350"/>
      <c r="AWK386" s="350"/>
      <c r="AWL386" s="350"/>
      <c r="AWM386" s="350"/>
      <c r="AWN386" s="350"/>
      <c r="AWO386" s="350"/>
      <c r="AWP386" s="350"/>
      <c r="AWQ386" s="350"/>
      <c r="AWR386" s="350"/>
      <c r="AWS386" s="350"/>
      <c r="AWT386" s="350"/>
      <c r="AWU386" s="350"/>
      <c r="AWV386" s="350"/>
      <c r="AWW386" s="350"/>
      <c r="AWX386" s="350"/>
      <c r="AWY386" s="350"/>
      <c r="AWZ386" s="350"/>
      <c r="AXA386" s="350"/>
      <c r="AXB386" s="350"/>
      <c r="AXC386" s="350"/>
      <c r="AXD386" s="350"/>
      <c r="AXE386" s="350"/>
      <c r="AXF386" s="350"/>
      <c r="AXG386" s="350"/>
      <c r="AXH386" s="350"/>
      <c r="AXI386" s="350"/>
      <c r="AXJ386" s="350"/>
      <c r="AXK386" s="350"/>
      <c r="AXL386" s="350"/>
      <c r="AXM386" s="350"/>
      <c r="AXN386" s="350"/>
      <c r="AXO386" s="350"/>
      <c r="AXP386" s="350"/>
      <c r="AXQ386" s="350"/>
      <c r="AXR386" s="350"/>
      <c r="AXS386" s="350"/>
      <c r="AXT386" s="350"/>
      <c r="AXU386" s="350"/>
      <c r="AXV386" s="350"/>
      <c r="AXW386" s="350"/>
      <c r="AXX386" s="350"/>
      <c r="AXY386" s="350"/>
      <c r="AXZ386" s="350"/>
      <c r="AYA386" s="350"/>
      <c r="AYB386" s="350"/>
      <c r="AYC386" s="350"/>
      <c r="AYD386" s="350"/>
      <c r="AYE386" s="350"/>
      <c r="AYF386" s="350"/>
      <c r="AYG386" s="350"/>
      <c r="AYH386" s="350"/>
      <c r="AYI386" s="350"/>
      <c r="AYJ386" s="350"/>
      <c r="AYK386" s="350"/>
      <c r="AYL386" s="350"/>
      <c r="AYM386" s="350"/>
      <c r="AYN386" s="350"/>
      <c r="AYO386" s="350"/>
      <c r="AYP386" s="350"/>
      <c r="AYQ386" s="350"/>
      <c r="AYR386" s="350"/>
      <c r="AYS386" s="350"/>
      <c r="AYT386" s="350"/>
      <c r="AYU386" s="350"/>
      <c r="AYV386" s="350"/>
      <c r="AYW386" s="350"/>
      <c r="AYX386" s="350"/>
      <c r="AYY386" s="350"/>
      <c r="AYZ386" s="350"/>
      <c r="AZA386" s="350"/>
      <c r="AZB386" s="350"/>
      <c r="AZC386" s="350"/>
      <c r="AZD386" s="350"/>
      <c r="AZE386" s="350"/>
      <c r="AZF386" s="350"/>
      <c r="AZG386" s="350"/>
      <c r="AZH386" s="350"/>
      <c r="AZI386" s="350"/>
      <c r="AZJ386" s="350"/>
      <c r="AZK386" s="350"/>
      <c r="AZL386" s="350"/>
      <c r="AZM386" s="350"/>
      <c r="AZN386" s="350"/>
      <c r="AZO386" s="350"/>
      <c r="AZP386" s="350"/>
      <c r="AZQ386" s="350"/>
      <c r="AZR386" s="350"/>
      <c r="AZS386" s="350"/>
      <c r="AZT386" s="350"/>
      <c r="AZU386" s="350"/>
      <c r="AZV386" s="350"/>
      <c r="AZW386" s="350"/>
      <c r="AZX386" s="350"/>
      <c r="AZY386" s="350"/>
      <c r="AZZ386" s="350"/>
      <c r="BAA386" s="350"/>
      <c r="BAB386" s="350"/>
      <c r="BAC386" s="350"/>
      <c r="BAD386" s="350"/>
      <c r="BAE386" s="350"/>
      <c r="BAF386" s="350"/>
      <c r="BAG386" s="350"/>
      <c r="BAH386" s="350"/>
      <c r="BAI386" s="350"/>
      <c r="BAJ386" s="350"/>
      <c r="BAK386" s="350"/>
      <c r="BAL386" s="350"/>
      <c r="BAM386" s="350"/>
      <c r="BAN386" s="350"/>
      <c r="BAO386" s="350"/>
      <c r="BAP386" s="350"/>
      <c r="BAQ386" s="350"/>
      <c r="BAR386" s="350"/>
      <c r="BAS386" s="350"/>
      <c r="BAT386" s="350"/>
      <c r="BAU386" s="350"/>
      <c r="BAV386" s="350"/>
      <c r="BAW386" s="350"/>
      <c r="BAX386" s="350"/>
      <c r="BAY386" s="350"/>
      <c r="BAZ386" s="350"/>
      <c r="BBA386" s="350"/>
      <c r="BBB386" s="350"/>
      <c r="BBC386" s="350"/>
      <c r="BBD386" s="350"/>
      <c r="BBE386" s="350"/>
      <c r="BBF386" s="350"/>
      <c r="BBG386" s="350"/>
      <c r="BBH386" s="350"/>
      <c r="BBI386" s="350"/>
      <c r="BBJ386" s="350"/>
      <c r="BBK386" s="350"/>
      <c r="BBL386" s="350"/>
      <c r="BBM386" s="350"/>
      <c r="BBN386" s="350"/>
      <c r="BBO386" s="350"/>
      <c r="BBP386" s="350"/>
      <c r="BBQ386" s="350"/>
      <c r="BBR386" s="350"/>
      <c r="BBS386" s="350"/>
      <c r="BBT386" s="350"/>
      <c r="BBU386" s="350"/>
      <c r="BBV386" s="350"/>
      <c r="BBW386" s="350"/>
      <c r="BBX386" s="350"/>
      <c r="BBY386" s="350"/>
      <c r="BBZ386" s="350"/>
      <c r="BCA386" s="350"/>
      <c r="BCB386" s="350"/>
      <c r="BCC386" s="350"/>
      <c r="BCD386" s="350"/>
      <c r="BCE386" s="350"/>
      <c r="BCF386" s="350"/>
      <c r="BCG386" s="350"/>
      <c r="BCH386" s="350"/>
      <c r="BCI386" s="350"/>
      <c r="BCJ386" s="350"/>
      <c r="BCK386" s="350"/>
      <c r="BCL386" s="350"/>
      <c r="BCM386" s="350"/>
      <c r="BCN386" s="350"/>
      <c r="BCO386" s="350"/>
      <c r="BCP386" s="350"/>
      <c r="BCQ386" s="350"/>
      <c r="BCR386" s="350"/>
      <c r="BCS386" s="350"/>
      <c r="BCT386" s="350"/>
      <c r="BCU386" s="350"/>
      <c r="BCV386" s="350"/>
      <c r="BCW386" s="350"/>
      <c r="BCX386" s="350"/>
      <c r="BCY386" s="350"/>
      <c r="BCZ386" s="350"/>
      <c r="BDA386" s="350"/>
      <c r="BDB386" s="350"/>
      <c r="BDC386" s="350"/>
      <c r="BDD386" s="350"/>
      <c r="BDE386" s="350"/>
      <c r="BDF386" s="350"/>
      <c r="BDG386" s="350"/>
      <c r="BDH386" s="350"/>
      <c r="BDI386" s="350"/>
      <c r="BDJ386" s="350"/>
      <c r="BDK386" s="350"/>
      <c r="BDL386" s="350"/>
      <c r="BDM386" s="350"/>
      <c r="BDN386" s="350"/>
      <c r="BDO386" s="350"/>
      <c r="BDP386" s="350"/>
      <c r="BDQ386" s="350"/>
      <c r="BDR386" s="350"/>
      <c r="BDS386" s="350"/>
      <c r="BDT386" s="350"/>
      <c r="BDU386" s="350"/>
      <c r="BDV386" s="350"/>
      <c r="BDW386" s="350"/>
      <c r="BDX386" s="350"/>
      <c r="BDY386" s="350"/>
      <c r="BDZ386" s="350"/>
      <c r="BEA386" s="350"/>
      <c r="BEB386" s="350"/>
      <c r="BEC386" s="350"/>
      <c r="BED386" s="350"/>
      <c r="BEE386" s="350"/>
      <c r="BEF386" s="350"/>
      <c r="BEG386" s="350"/>
      <c r="BEH386" s="350"/>
      <c r="BEI386" s="350"/>
      <c r="BEJ386" s="350"/>
      <c r="BEK386" s="350"/>
      <c r="BEL386" s="350"/>
      <c r="BEM386" s="350"/>
      <c r="BEN386" s="350"/>
      <c r="BEO386" s="350"/>
      <c r="BEP386" s="350"/>
      <c r="BEQ386" s="350"/>
      <c r="BER386" s="350"/>
      <c r="BES386" s="350"/>
      <c r="BET386" s="350"/>
      <c r="BEU386" s="350"/>
      <c r="BEV386" s="350"/>
      <c r="BEW386" s="350"/>
      <c r="BEX386" s="350"/>
      <c r="BEY386" s="350"/>
      <c r="BEZ386" s="350"/>
      <c r="BFA386" s="350"/>
      <c r="BFB386" s="350"/>
      <c r="BFC386" s="350"/>
      <c r="BFD386" s="350"/>
      <c r="BFE386" s="350"/>
      <c r="BFF386" s="350"/>
      <c r="BFG386" s="350"/>
      <c r="BFH386" s="350"/>
      <c r="BFI386" s="350"/>
      <c r="BFJ386" s="350"/>
      <c r="BFK386" s="350"/>
      <c r="BFL386" s="350"/>
      <c r="BFM386" s="350"/>
      <c r="BFN386" s="350"/>
      <c r="BFO386" s="350"/>
      <c r="BFP386" s="350"/>
      <c r="BFQ386" s="350"/>
      <c r="BFR386" s="350"/>
      <c r="BFS386" s="350"/>
      <c r="BFT386" s="350"/>
      <c r="BFU386" s="350"/>
      <c r="BFV386" s="350"/>
      <c r="BFW386" s="350"/>
      <c r="BFX386" s="350"/>
      <c r="BFY386" s="350"/>
      <c r="BFZ386" s="350"/>
      <c r="BGA386" s="350"/>
      <c r="BGB386" s="350"/>
      <c r="BGC386" s="350"/>
      <c r="BGD386" s="350"/>
      <c r="BGE386" s="350"/>
      <c r="BGF386" s="350"/>
      <c r="BGG386" s="350"/>
      <c r="BGH386" s="350"/>
      <c r="BGI386" s="350"/>
      <c r="BGJ386" s="350"/>
      <c r="BGK386" s="350"/>
      <c r="BGL386" s="350"/>
      <c r="BGM386" s="350"/>
      <c r="BGN386" s="350"/>
      <c r="BGO386" s="350"/>
      <c r="BGP386" s="350"/>
      <c r="BGQ386" s="350"/>
      <c r="BGR386" s="350"/>
      <c r="BGS386" s="350"/>
      <c r="BGT386" s="350"/>
      <c r="BGU386" s="350"/>
      <c r="BGV386" s="350"/>
      <c r="BGW386" s="350"/>
      <c r="BGX386" s="350"/>
      <c r="BGY386" s="350"/>
      <c r="BGZ386" s="350"/>
      <c r="BHA386" s="350"/>
      <c r="BHB386" s="350"/>
      <c r="BHC386" s="350"/>
      <c r="BHD386" s="350"/>
      <c r="BHE386" s="350"/>
      <c r="BHF386" s="350"/>
      <c r="BHG386" s="350"/>
      <c r="BHH386" s="350"/>
      <c r="BHI386" s="350"/>
      <c r="BHJ386" s="350"/>
      <c r="BHK386" s="350"/>
      <c r="BHL386" s="350"/>
      <c r="BHM386" s="350"/>
      <c r="BHN386" s="350"/>
      <c r="BHO386" s="350"/>
      <c r="BHP386" s="350"/>
      <c r="BHQ386" s="350"/>
      <c r="BHR386" s="350"/>
      <c r="BHS386" s="350"/>
      <c r="BHT386" s="350"/>
      <c r="BHU386" s="350"/>
      <c r="BHV386" s="350"/>
      <c r="BHW386" s="350"/>
      <c r="BHX386" s="350"/>
      <c r="BHY386" s="350"/>
      <c r="BHZ386" s="350"/>
      <c r="BIA386" s="350"/>
      <c r="BIB386" s="350"/>
      <c r="BIC386" s="350"/>
      <c r="BID386" s="350"/>
      <c r="BIE386" s="350"/>
      <c r="BIF386" s="350"/>
      <c r="BIG386" s="350"/>
      <c r="BIH386" s="350"/>
      <c r="BII386" s="350"/>
      <c r="BIJ386" s="350"/>
      <c r="BIK386" s="350"/>
      <c r="BIL386" s="350"/>
      <c r="BIM386" s="350"/>
      <c r="BIN386" s="350"/>
      <c r="BIO386" s="350"/>
      <c r="BIP386" s="350"/>
      <c r="BIQ386" s="350"/>
      <c r="BIR386" s="350"/>
      <c r="BIS386" s="350"/>
      <c r="BIT386" s="350"/>
      <c r="BIU386" s="350"/>
      <c r="BIV386" s="350"/>
      <c r="BIW386" s="350"/>
      <c r="BIX386" s="350"/>
      <c r="BIY386" s="350"/>
      <c r="BIZ386" s="350"/>
      <c r="BJA386" s="350"/>
      <c r="BJB386" s="350"/>
      <c r="BJC386" s="350"/>
      <c r="BJD386" s="350"/>
      <c r="BJE386" s="350"/>
      <c r="BJF386" s="350"/>
      <c r="BJG386" s="350"/>
      <c r="BJH386" s="350"/>
      <c r="BJI386" s="350"/>
      <c r="BJJ386" s="350"/>
      <c r="BJK386" s="350"/>
      <c r="BJL386" s="350"/>
      <c r="BJM386" s="350"/>
      <c r="BJN386" s="350"/>
      <c r="BJO386" s="350"/>
      <c r="BJP386" s="350"/>
      <c r="BJQ386" s="350"/>
      <c r="BJR386" s="350"/>
      <c r="BJS386" s="350"/>
      <c r="BJT386" s="350"/>
      <c r="BJU386" s="350"/>
      <c r="BJV386" s="350"/>
      <c r="BJW386" s="350"/>
      <c r="BJX386" s="350"/>
      <c r="BJY386" s="350"/>
      <c r="BJZ386" s="350"/>
      <c r="BKA386" s="350"/>
      <c r="BKB386" s="350"/>
      <c r="BKC386" s="350"/>
      <c r="BKD386" s="350"/>
      <c r="BKE386" s="350"/>
      <c r="BKF386" s="350"/>
      <c r="BKG386" s="350"/>
      <c r="BKH386" s="350"/>
      <c r="BKI386" s="350"/>
      <c r="BKJ386" s="350"/>
      <c r="BKK386" s="350"/>
      <c r="BKL386" s="350"/>
      <c r="BKM386" s="350"/>
      <c r="BKN386" s="350"/>
      <c r="BKO386" s="350"/>
      <c r="BKP386" s="350"/>
      <c r="BKQ386" s="350"/>
      <c r="BKR386" s="350"/>
      <c r="BKS386" s="350"/>
      <c r="BKT386" s="350"/>
      <c r="BKU386" s="350"/>
      <c r="BKV386" s="350"/>
      <c r="BKW386" s="350"/>
      <c r="BKX386" s="350"/>
      <c r="BKY386" s="350"/>
      <c r="BKZ386" s="350"/>
      <c r="BLA386" s="350"/>
      <c r="BLB386" s="350"/>
      <c r="BLC386" s="350"/>
      <c r="BLD386" s="350"/>
      <c r="BLE386" s="350"/>
      <c r="BLF386" s="350"/>
      <c r="BLG386" s="350"/>
      <c r="BLH386" s="350"/>
      <c r="BLI386" s="350"/>
      <c r="BLJ386" s="350"/>
      <c r="BLK386" s="350"/>
      <c r="BLL386" s="350"/>
      <c r="BLM386" s="350"/>
      <c r="BLN386" s="350"/>
      <c r="BLO386" s="350"/>
      <c r="BLP386" s="350"/>
      <c r="BLQ386" s="350"/>
      <c r="BLR386" s="350"/>
      <c r="BLS386" s="350"/>
      <c r="BLT386" s="350"/>
      <c r="BLU386" s="350"/>
      <c r="BLV386" s="350"/>
      <c r="BLW386" s="350"/>
      <c r="BLX386" s="350"/>
      <c r="BLY386" s="350"/>
      <c r="BLZ386" s="350"/>
      <c r="BMA386" s="350"/>
      <c r="BMB386" s="350"/>
      <c r="BMC386" s="350"/>
      <c r="BMD386" s="350"/>
      <c r="BME386" s="350"/>
      <c r="BMF386" s="350"/>
      <c r="BMG386" s="350"/>
      <c r="BMH386" s="350"/>
      <c r="BMI386" s="350"/>
      <c r="BMJ386" s="350"/>
      <c r="BMK386" s="350"/>
      <c r="BML386" s="350"/>
      <c r="BMM386" s="350"/>
      <c r="BMN386" s="350"/>
      <c r="BMO386" s="350"/>
      <c r="BMP386" s="350"/>
      <c r="BMQ386" s="350"/>
      <c r="BMR386" s="350"/>
      <c r="BMS386" s="350"/>
      <c r="BMT386" s="350"/>
      <c r="BMU386" s="350"/>
      <c r="BMV386" s="350"/>
      <c r="BMW386" s="350"/>
      <c r="BMX386" s="350"/>
      <c r="BMY386" s="350"/>
      <c r="BMZ386" s="350"/>
      <c r="BNA386" s="350"/>
      <c r="BNB386" s="350"/>
      <c r="BNC386" s="350"/>
      <c r="BND386" s="350"/>
      <c r="BNE386" s="350"/>
      <c r="BNF386" s="350"/>
      <c r="BNG386" s="350"/>
      <c r="BNH386" s="350"/>
      <c r="BNI386" s="350"/>
      <c r="BNJ386" s="350"/>
      <c r="BNK386" s="350"/>
      <c r="BNL386" s="350"/>
      <c r="BNM386" s="350"/>
      <c r="BNN386" s="350"/>
      <c r="BNO386" s="350"/>
      <c r="BNP386" s="350"/>
      <c r="BNQ386" s="350"/>
      <c r="BNR386" s="350"/>
      <c r="BNS386" s="350"/>
      <c r="BNT386" s="350"/>
      <c r="BNU386" s="350"/>
      <c r="BNV386" s="350"/>
      <c r="BNW386" s="350"/>
      <c r="BNX386" s="350"/>
      <c r="BNY386" s="350"/>
      <c r="BNZ386" s="350"/>
      <c r="BOA386" s="350"/>
      <c r="BOB386" s="350"/>
      <c r="BOC386" s="350"/>
      <c r="BOD386" s="350"/>
      <c r="BOE386" s="350"/>
      <c r="BOF386" s="350"/>
      <c r="BOG386" s="350"/>
      <c r="BOH386" s="350"/>
      <c r="BOI386" s="350"/>
      <c r="BOJ386" s="350"/>
      <c r="BOK386" s="350"/>
      <c r="BOL386" s="350"/>
      <c r="BOM386" s="350"/>
      <c r="BON386" s="350"/>
      <c r="BOO386" s="350"/>
      <c r="BOP386" s="350"/>
      <c r="BOQ386" s="350"/>
      <c r="BOR386" s="350"/>
      <c r="BOS386" s="350"/>
      <c r="BOT386" s="350"/>
      <c r="BOU386" s="350"/>
      <c r="BOV386" s="350"/>
      <c r="BOW386" s="350"/>
      <c r="BOX386" s="350"/>
      <c r="BOY386" s="350"/>
      <c r="BOZ386" s="350"/>
      <c r="BPA386" s="350"/>
      <c r="BPB386" s="350"/>
      <c r="BPC386" s="350"/>
      <c r="BPD386" s="350"/>
      <c r="BPE386" s="350"/>
      <c r="BPF386" s="350"/>
      <c r="BPG386" s="350"/>
      <c r="BPH386" s="350"/>
      <c r="BPI386" s="350"/>
      <c r="BPJ386" s="350"/>
      <c r="BPK386" s="350"/>
      <c r="BPL386" s="350"/>
      <c r="BPM386" s="350"/>
      <c r="BPN386" s="350"/>
      <c r="BPO386" s="350"/>
      <c r="BPP386" s="350"/>
      <c r="BPQ386" s="350"/>
      <c r="BPR386" s="350"/>
      <c r="BPS386" s="350"/>
      <c r="BPT386" s="350"/>
      <c r="BPU386" s="350"/>
      <c r="BPV386" s="350"/>
      <c r="BPW386" s="350"/>
      <c r="BPX386" s="350"/>
      <c r="BPY386" s="350"/>
      <c r="BPZ386" s="350"/>
      <c r="BQA386" s="350"/>
      <c r="BQB386" s="350"/>
      <c r="BQC386" s="350"/>
      <c r="BQD386" s="350"/>
      <c r="BQE386" s="350"/>
      <c r="BQF386" s="350"/>
      <c r="BQG386" s="350"/>
      <c r="BQH386" s="350"/>
      <c r="BQI386" s="350"/>
      <c r="BQJ386" s="350"/>
      <c r="BQK386" s="350"/>
      <c r="BQL386" s="350"/>
      <c r="BQM386" s="350"/>
      <c r="BQN386" s="350"/>
      <c r="BQO386" s="350"/>
      <c r="BQP386" s="350"/>
      <c r="BQQ386" s="350"/>
      <c r="BQR386" s="350"/>
      <c r="BQS386" s="350"/>
      <c r="BQT386" s="350"/>
      <c r="BQU386" s="350"/>
      <c r="BQV386" s="350"/>
      <c r="BQW386" s="350"/>
      <c r="BQX386" s="350"/>
      <c r="BQY386" s="350"/>
      <c r="BQZ386" s="350"/>
      <c r="BRA386" s="350"/>
      <c r="BRB386" s="350"/>
      <c r="BRC386" s="350"/>
      <c r="BRD386" s="350"/>
      <c r="BRE386" s="350"/>
      <c r="BRF386" s="350"/>
      <c r="BRG386" s="350"/>
      <c r="BRH386" s="350"/>
      <c r="BRI386" s="350"/>
      <c r="BRJ386" s="350"/>
      <c r="BRK386" s="350"/>
      <c r="BRL386" s="350"/>
      <c r="BRM386" s="350"/>
      <c r="BRN386" s="350"/>
      <c r="BRO386" s="350"/>
      <c r="BRP386" s="350"/>
      <c r="BRQ386" s="350"/>
      <c r="BRR386" s="350"/>
      <c r="BRS386" s="350"/>
      <c r="BRT386" s="350"/>
      <c r="BRU386" s="350"/>
      <c r="BRV386" s="350"/>
      <c r="BRW386" s="350"/>
      <c r="BRX386" s="350"/>
      <c r="BRY386" s="350"/>
      <c r="BRZ386" s="350"/>
      <c r="BSA386" s="350"/>
      <c r="BSB386" s="350"/>
      <c r="BSC386" s="350"/>
      <c r="BSD386" s="350"/>
      <c r="BSE386" s="350"/>
      <c r="BSF386" s="350"/>
      <c r="BSG386" s="350"/>
      <c r="BSH386" s="350"/>
      <c r="BSI386" s="350"/>
      <c r="BSJ386" s="350"/>
      <c r="BSK386" s="350"/>
      <c r="BSL386" s="350"/>
      <c r="BSM386" s="350"/>
      <c r="BSN386" s="350"/>
      <c r="BSO386" s="350"/>
      <c r="BSP386" s="350"/>
      <c r="BSQ386" s="350"/>
      <c r="BSR386" s="350"/>
      <c r="BSS386" s="350"/>
      <c r="BST386" s="350"/>
      <c r="BSU386" s="350"/>
      <c r="BSV386" s="350"/>
      <c r="BSW386" s="350"/>
      <c r="BSX386" s="350"/>
      <c r="BSY386" s="350"/>
      <c r="BSZ386" s="350"/>
      <c r="BTA386" s="350"/>
      <c r="BTB386" s="350"/>
      <c r="BTC386" s="350"/>
      <c r="BTD386" s="350"/>
      <c r="BTE386" s="350"/>
      <c r="BTF386" s="350"/>
      <c r="BTG386" s="350"/>
      <c r="BTH386" s="350"/>
      <c r="BTI386" s="350"/>
      <c r="BTJ386" s="350"/>
      <c r="BTK386" s="350"/>
      <c r="BTL386" s="350"/>
      <c r="BTM386" s="350"/>
      <c r="BTN386" s="350"/>
      <c r="BTO386" s="350"/>
      <c r="BTP386" s="350"/>
      <c r="BTQ386" s="350"/>
      <c r="BTR386" s="350"/>
      <c r="BTS386" s="350"/>
      <c r="BTT386" s="350"/>
      <c r="BTU386" s="350"/>
      <c r="BTV386" s="350"/>
      <c r="BTW386" s="350"/>
      <c r="BTX386" s="350"/>
      <c r="BTY386" s="350"/>
      <c r="BTZ386" s="350"/>
      <c r="BUA386" s="350"/>
      <c r="BUB386" s="350"/>
      <c r="BUC386" s="350"/>
      <c r="BUD386" s="350"/>
      <c r="BUE386" s="350"/>
      <c r="BUF386" s="350"/>
      <c r="BUG386" s="350"/>
      <c r="BUH386" s="350"/>
      <c r="BUI386" s="350"/>
      <c r="BUJ386" s="350"/>
      <c r="BUK386" s="350"/>
      <c r="BUL386" s="350"/>
      <c r="BUM386" s="350"/>
      <c r="BUN386" s="350"/>
      <c r="BUO386" s="350"/>
      <c r="BUP386" s="350"/>
      <c r="BUQ386" s="350"/>
      <c r="BUR386" s="350"/>
      <c r="BUS386" s="350"/>
      <c r="BUT386" s="350"/>
      <c r="BUU386" s="350"/>
      <c r="BUV386" s="350"/>
      <c r="BUW386" s="350"/>
      <c r="BUX386" s="350"/>
      <c r="BUY386" s="350"/>
      <c r="BUZ386" s="350"/>
      <c r="BVA386" s="350"/>
      <c r="BVB386" s="350"/>
      <c r="BVC386" s="350"/>
      <c r="BVD386" s="350"/>
      <c r="BVE386" s="350"/>
      <c r="BVF386" s="350"/>
      <c r="BVG386" s="350"/>
      <c r="BVH386" s="350"/>
      <c r="BVI386" s="350"/>
      <c r="BVJ386" s="350"/>
      <c r="BVK386" s="350"/>
      <c r="BVL386" s="350"/>
      <c r="BVM386" s="350"/>
      <c r="BVN386" s="350"/>
      <c r="BVO386" s="350"/>
      <c r="BVP386" s="350"/>
      <c r="BVQ386" s="350"/>
      <c r="BVR386" s="350"/>
      <c r="BVS386" s="350"/>
      <c r="BVT386" s="350"/>
      <c r="BVU386" s="350"/>
      <c r="BVV386" s="350"/>
      <c r="BVW386" s="350"/>
      <c r="BVX386" s="350"/>
      <c r="BVY386" s="350"/>
      <c r="BVZ386" s="350"/>
      <c r="BWA386" s="350"/>
      <c r="BWB386" s="350"/>
      <c r="BWC386" s="350"/>
      <c r="BWD386" s="350"/>
      <c r="BWE386" s="350"/>
      <c r="BWF386" s="350"/>
      <c r="BWG386" s="350"/>
      <c r="BWH386" s="350"/>
      <c r="BWI386" s="350"/>
      <c r="BWJ386" s="350"/>
      <c r="BWK386" s="350"/>
      <c r="BWL386" s="350"/>
      <c r="BWM386" s="350"/>
      <c r="BWN386" s="350"/>
      <c r="BWO386" s="350"/>
      <c r="BWP386" s="350"/>
      <c r="BWQ386" s="350"/>
      <c r="BWR386" s="350"/>
      <c r="BWS386" s="350"/>
      <c r="BWT386" s="350"/>
      <c r="BWU386" s="350"/>
      <c r="BWV386" s="350"/>
      <c r="BWW386" s="350"/>
      <c r="BWX386" s="350"/>
      <c r="BWY386" s="350"/>
      <c r="BWZ386" s="350"/>
      <c r="BXA386" s="350"/>
      <c r="BXB386" s="350"/>
      <c r="BXC386" s="350"/>
      <c r="BXD386" s="350"/>
      <c r="BXE386" s="350"/>
      <c r="BXF386" s="350"/>
      <c r="BXG386" s="350"/>
      <c r="BXH386" s="350"/>
      <c r="BXI386" s="350"/>
      <c r="BXJ386" s="350"/>
      <c r="BXK386" s="350"/>
      <c r="BXL386" s="350"/>
      <c r="BXM386" s="350"/>
      <c r="BXN386" s="350"/>
      <c r="BXO386" s="350"/>
      <c r="BXP386" s="350"/>
      <c r="BXQ386" s="350"/>
      <c r="BXR386" s="350"/>
      <c r="BXS386" s="350"/>
      <c r="BXT386" s="350"/>
      <c r="BXU386" s="350"/>
      <c r="BXV386" s="350"/>
      <c r="BXW386" s="350"/>
      <c r="BXX386" s="350"/>
      <c r="BXY386" s="350"/>
      <c r="BXZ386" s="350"/>
      <c r="BYA386" s="350"/>
      <c r="BYB386" s="350"/>
      <c r="BYC386" s="350"/>
      <c r="BYD386" s="350"/>
      <c r="BYE386" s="350"/>
      <c r="BYF386" s="350"/>
      <c r="BYG386" s="350"/>
      <c r="BYH386" s="350"/>
      <c r="BYI386" s="350"/>
      <c r="BYJ386" s="350"/>
      <c r="BYK386" s="350"/>
      <c r="BYL386" s="350"/>
      <c r="BYM386" s="350"/>
      <c r="BYN386" s="350"/>
      <c r="BYO386" s="350"/>
      <c r="BYP386" s="350"/>
      <c r="BYQ386" s="350"/>
      <c r="BYR386" s="350"/>
      <c r="BYS386" s="350"/>
      <c r="BYT386" s="350"/>
      <c r="BYU386" s="350"/>
      <c r="BYV386" s="350"/>
      <c r="BYW386" s="350"/>
      <c r="BYX386" s="350"/>
      <c r="BYY386" s="350"/>
      <c r="BYZ386" s="350"/>
      <c r="BZA386" s="350"/>
      <c r="BZB386" s="350"/>
      <c r="BZC386" s="350"/>
      <c r="BZD386" s="350"/>
      <c r="BZE386" s="350"/>
      <c r="BZF386" s="350"/>
      <c r="BZG386" s="350"/>
      <c r="BZH386" s="350"/>
      <c r="BZI386" s="350"/>
      <c r="BZJ386" s="350"/>
      <c r="BZK386" s="350"/>
      <c r="BZL386" s="350"/>
      <c r="BZM386" s="350"/>
      <c r="BZN386" s="350"/>
      <c r="BZO386" s="350"/>
      <c r="BZP386" s="350"/>
      <c r="BZQ386" s="350"/>
      <c r="BZR386" s="350"/>
      <c r="BZS386" s="350"/>
      <c r="BZT386" s="350"/>
      <c r="BZU386" s="350"/>
      <c r="BZV386" s="350"/>
      <c r="BZW386" s="350"/>
      <c r="BZX386" s="350"/>
      <c r="BZY386" s="350"/>
      <c r="BZZ386" s="350"/>
      <c r="CAA386" s="350"/>
      <c r="CAB386" s="350"/>
      <c r="CAC386" s="350"/>
      <c r="CAD386" s="350"/>
      <c r="CAE386" s="350"/>
      <c r="CAF386" s="350"/>
      <c r="CAG386" s="350"/>
      <c r="CAH386" s="350"/>
      <c r="CAI386" s="350"/>
      <c r="CAJ386" s="350"/>
      <c r="CAK386" s="350"/>
      <c r="CAL386" s="350"/>
      <c r="CAM386" s="350"/>
      <c r="CAN386" s="350"/>
      <c r="CAO386" s="350"/>
      <c r="CAP386" s="350"/>
      <c r="CAQ386" s="350"/>
      <c r="CAR386" s="350"/>
      <c r="CAS386" s="350"/>
      <c r="CAT386" s="350"/>
      <c r="CAU386" s="350"/>
      <c r="CAV386" s="350"/>
      <c r="CAW386" s="350"/>
      <c r="CAX386" s="350"/>
      <c r="CAY386" s="350"/>
      <c r="CAZ386" s="350"/>
      <c r="CBA386" s="350"/>
      <c r="CBB386" s="350"/>
      <c r="CBC386" s="350"/>
      <c r="CBD386" s="350"/>
      <c r="CBE386" s="350"/>
      <c r="CBF386" s="350"/>
      <c r="CBG386" s="350"/>
      <c r="CBH386" s="350"/>
      <c r="CBI386" s="350"/>
      <c r="CBJ386" s="350"/>
      <c r="CBK386" s="350"/>
      <c r="CBL386" s="350"/>
      <c r="CBM386" s="350"/>
      <c r="CBN386" s="350"/>
      <c r="CBO386" s="350"/>
      <c r="CBP386" s="350"/>
      <c r="CBQ386" s="350"/>
      <c r="CBR386" s="350"/>
      <c r="CBS386" s="350"/>
      <c r="CBT386" s="350"/>
      <c r="CBU386" s="350"/>
      <c r="CBV386" s="350"/>
      <c r="CBW386" s="350"/>
      <c r="CBX386" s="350"/>
      <c r="CBY386" s="350"/>
      <c r="CBZ386" s="350"/>
      <c r="CCA386" s="350"/>
      <c r="CCB386" s="350"/>
      <c r="CCC386" s="350"/>
      <c r="CCD386" s="350"/>
      <c r="CCE386" s="350"/>
      <c r="CCF386" s="350"/>
      <c r="CCG386" s="350"/>
      <c r="CCH386" s="350"/>
      <c r="CCI386" s="350"/>
      <c r="CCJ386" s="350"/>
      <c r="CCK386" s="350"/>
      <c r="CCL386" s="350"/>
      <c r="CCM386" s="350"/>
      <c r="CCN386" s="350"/>
      <c r="CCO386" s="350"/>
      <c r="CCP386" s="350"/>
      <c r="CCQ386" s="350"/>
      <c r="CCR386" s="350"/>
      <c r="CCS386" s="350"/>
      <c r="CCT386" s="350"/>
      <c r="CCU386" s="350"/>
      <c r="CCV386" s="350"/>
      <c r="CCW386" s="350"/>
      <c r="CCX386" s="350"/>
      <c r="CCY386" s="350"/>
      <c r="CCZ386" s="350"/>
      <c r="CDA386" s="350"/>
      <c r="CDB386" s="350"/>
      <c r="CDC386" s="350"/>
      <c r="CDD386" s="350"/>
      <c r="CDE386" s="350"/>
      <c r="CDF386" s="350"/>
      <c r="CDG386" s="350"/>
      <c r="CDH386" s="350"/>
      <c r="CDI386" s="350"/>
      <c r="CDJ386" s="350"/>
      <c r="CDK386" s="350"/>
      <c r="CDL386" s="350"/>
      <c r="CDM386" s="350"/>
      <c r="CDN386" s="350"/>
      <c r="CDO386" s="350"/>
      <c r="CDP386" s="350"/>
      <c r="CDQ386" s="350"/>
      <c r="CDR386" s="350"/>
      <c r="CDS386" s="350"/>
      <c r="CDT386" s="350"/>
      <c r="CDU386" s="350"/>
      <c r="CDV386" s="350"/>
      <c r="CDW386" s="350"/>
      <c r="CDX386" s="350"/>
      <c r="CDY386" s="350"/>
      <c r="CDZ386" s="350"/>
      <c r="CEA386" s="350"/>
      <c r="CEB386" s="350"/>
      <c r="CEC386" s="350"/>
      <c r="CED386" s="350"/>
      <c r="CEE386" s="350"/>
      <c r="CEF386" s="350"/>
      <c r="CEG386" s="350"/>
      <c r="CEH386" s="350"/>
      <c r="CEI386" s="350"/>
      <c r="CEJ386" s="350"/>
      <c r="CEK386" s="350"/>
      <c r="CEL386" s="350"/>
      <c r="CEM386" s="350"/>
      <c r="CEN386" s="350"/>
      <c r="CEO386" s="350"/>
      <c r="CEP386" s="350"/>
      <c r="CEQ386" s="350"/>
      <c r="CER386" s="350"/>
      <c r="CES386" s="350"/>
      <c r="CET386" s="350"/>
      <c r="CEU386" s="350"/>
      <c r="CEV386" s="350"/>
      <c r="CEW386" s="350"/>
      <c r="CEX386" s="350"/>
      <c r="CEY386" s="350"/>
      <c r="CEZ386" s="350"/>
      <c r="CFA386" s="350"/>
      <c r="CFB386" s="350"/>
      <c r="CFC386" s="350"/>
      <c r="CFD386" s="350"/>
      <c r="CFE386" s="350"/>
      <c r="CFF386" s="350"/>
      <c r="CFG386" s="350"/>
      <c r="CFH386" s="350"/>
      <c r="CFI386" s="350"/>
      <c r="CFJ386" s="350"/>
      <c r="CFK386" s="350"/>
      <c r="CFL386" s="350"/>
      <c r="CFM386" s="350"/>
      <c r="CFN386" s="350"/>
      <c r="CFO386" s="350"/>
      <c r="CFP386" s="350"/>
      <c r="CFQ386" s="350"/>
      <c r="CFR386" s="350"/>
      <c r="CFS386" s="350"/>
      <c r="CFT386" s="350"/>
      <c r="CFU386" s="350"/>
      <c r="CFV386" s="350"/>
      <c r="CFW386" s="350"/>
      <c r="CFX386" s="350"/>
      <c r="CFY386" s="350"/>
      <c r="CFZ386" s="350"/>
      <c r="CGA386" s="350"/>
      <c r="CGB386" s="350"/>
      <c r="CGC386" s="350"/>
      <c r="CGD386" s="350"/>
      <c r="CGE386" s="350"/>
      <c r="CGF386" s="350"/>
      <c r="CGG386" s="350"/>
      <c r="CGH386" s="350"/>
      <c r="CGI386" s="350"/>
      <c r="CGJ386" s="350"/>
      <c r="CGK386" s="350"/>
      <c r="CGL386" s="350"/>
      <c r="CGM386" s="350"/>
      <c r="CGN386" s="350"/>
      <c r="CGO386" s="350"/>
      <c r="CGP386" s="350"/>
      <c r="CGQ386" s="350"/>
      <c r="CGR386" s="350"/>
      <c r="CGS386" s="350"/>
      <c r="CGT386" s="350"/>
      <c r="CGU386" s="350"/>
      <c r="CGV386" s="350"/>
      <c r="CGW386" s="350"/>
      <c r="CGX386" s="350"/>
      <c r="CGY386" s="350"/>
      <c r="CGZ386" s="350"/>
      <c r="CHA386" s="350"/>
      <c r="CHB386" s="350"/>
      <c r="CHC386" s="350"/>
      <c r="CHD386" s="350"/>
      <c r="CHE386" s="350"/>
      <c r="CHF386" s="350"/>
      <c r="CHG386" s="350"/>
      <c r="CHH386" s="350"/>
      <c r="CHI386" s="350"/>
      <c r="CHJ386" s="350"/>
      <c r="CHK386" s="350"/>
      <c r="CHL386" s="350"/>
      <c r="CHM386" s="350"/>
      <c r="CHN386" s="350"/>
      <c r="CHO386" s="350"/>
      <c r="CHP386" s="350"/>
      <c r="CHQ386" s="350"/>
      <c r="CHR386" s="350"/>
      <c r="CHS386" s="350"/>
      <c r="CHT386" s="350"/>
      <c r="CHU386" s="350"/>
      <c r="CHV386" s="350"/>
      <c r="CHW386" s="350"/>
      <c r="CHX386" s="350"/>
      <c r="CHY386" s="350"/>
      <c r="CHZ386" s="350"/>
      <c r="CIA386" s="350"/>
      <c r="CIB386" s="350"/>
      <c r="CIC386" s="350"/>
      <c r="CID386" s="350"/>
      <c r="CIE386" s="350"/>
      <c r="CIF386" s="350"/>
      <c r="CIG386" s="350"/>
      <c r="CIH386" s="350"/>
      <c r="CII386" s="350"/>
      <c r="CIJ386" s="350"/>
      <c r="CIK386" s="350"/>
      <c r="CIL386" s="350"/>
      <c r="CIM386" s="350"/>
      <c r="CIN386" s="350"/>
      <c r="CIO386" s="350"/>
      <c r="CIP386" s="350"/>
      <c r="CIQ386" s="350"/>
      <c r="CIR386" s="350"/>
      <c r="CIS386" s="350"/>
      <c r="CIT386" s="350"/>
      <c r="CIU386" s="350"/>
      <c r="CIV386" s="350"/>
      <c r="CIW386" s="350"/>
      <c r="CIX386" s="350"/>
      <c r="CIY386" s="350"/>
      <c r="CIZ386" s="350"/>
      <c r="CJA386" s="350"/>
      <c r="CJB386" s="350"/>
      <c r="CJC386" s="350"/>
      <c r="CJD386" s="350"/>
      <c r="CJE386" s="350"/>
      <c r="CJF386" s="350"/>
      <c r="CJG386" s="350"/>
      <c r="CJH386" s="350"/>
      <c r="CJI386" s="350"/>
      <c r="CJJ386" s="350"/>
      <c r="CJK386" s="350"/>
      <c r="CJL386" s="350"/>
      <c r="CJM386" s="350"/>
      <c r="CJN386" s="350"/>
      <c r="CJO386" s="350"/>
      <c r="CJP386" s="350"/>
      <c r="CJQ386" s="350"/>
      <c r="CJR386" s="350"/>
      <c r="CJS386" s="350"/>
      <c r="CJT386" s="350"/>
      <c r="CJU386" s="350"/>
      <c r="CJV386" s="350"/>
      <c r="CJW386" s="350"/>
      <c r="CJX386" s="350"/>
      <c r="CJY386" s="350"/>
      <c r="CJZ386" s="350"/>
      <c r="CKA386" s="350"/>
      <c r="CKB386" s="350"/>
      <c r="CKC386" s="350"/>
      <c r="CKD386" s="350"/>
      <c r="CKE386" s="350"/>
      <c r="CKF386" s="350"/>
      <c r="CKG386" s="350"/>
      <c r="CKH386" s="350"/>
      <c r="CKI386" s="350"/>
      <c r="CKJ386" s="350"/>
      <c r="CKK386" s="350"/>
      <c r="CKL386" s="350"/>
      <c r="CKM386" s="350"/>
      <c r="CKN386" s="350"/>
      <c r="CKO386" s="350"/>
      <c r="CKP386" s="350"/>
      <c r="CKQ386" s="350"/>
      <c r="CKR386" s="350"/>
      <c r="CKS386" s="350"/>
      <c r="CKT386" s="350"/>
      <c r="CKU386" s="350"/>
      <c r="CKV386" s="350"/>
      <c r="CKW386" s="350"/>
      <c r="CKX386" s="350"/>
      <c r="CKY386" s="350"/>
      <c r="CKZ386" s="350"/>
      <c r="CLA386" s="350"/>
      <c r="CLB386" s="350"/>
      <c r="CLC386" s="350"/>
      <c r="CLD386" s="350"/>
      <c r="CLE386" s="350"/>
      <c r="CLF386" s="350"/>
      <c r="CLG386" s="350"/>
      <c r="CLH386" s="350"/>
      <c r="CLI386" s="350"/>
      <c r="CLJ386" s="350"/>
      <c r="CLK386" s="350"/>
      <c r="CLL386" s="350"/>
      <c r="CLM386" s="350"/>
      <c r="CLN386" s="350"/>
      <c r="CLO386" s="350"/>
      <c r="CLP386" s="350"/>
      <c r="CLQ386" s="350"/>
      <c r="CLR386" s="350"/>
      <c r="CLS386" s="350"/>
      <c r="CLT386" s="350"/>
      <c r="CLU386" s="350"/>
      <c r="CLV386" s="350"/>
      <c r="CLW386" s="350"/>
      <c r="CLX386" s="350"/>
      <c r="CLY386" s="350"/>
      <c r="CLZ386" s="350"/>
      <c r="CMA386" s="350"/>
      <c r="CMB386" s="350"/>
      <c r="CMC386" s="350"/>
      <c r="CMD386" s="350"/>
      <c r="CME386" s="350"/>
      <c r="CMF386" s="350"/>
      <c r="CMG386" s="350"/>
      <c r="CMH386" s="350"/>
      <c r="CMI386" s="350"/>
      <c r="CMJ386" s="350"/>
      <c r="CMK386" s="350"/>
      <c r="CML386" s="350"/>
      <c r="CMM386" s="350"/>
      <c r="CMN386" s="350"/>
      <c r="CMO386" s="350"/>
      <c r="CMP386" s="350"/>
      <c r="CMQ386" s="350"/>
      <c r="CMR386" s="350"/>
      <c r="CMS386" s="350"/>
      <c r="CMT386" s="350"/>
      <c r="CMU386" s="350"/>
      <c r="CMV386" s="350"/>
      <c r="CMW386" s="350"/>
      <c r="CMX386" s="350"/>
      <c r="CMY386" s="350"/>
      <c r="CMZ386" s="350"/>
      <c r="CNA386" s="350"/>
      <c r="CNB386" s="350"/>
      <c r="CNC386" s="350"/>
      <c r="CND386" s="350"/>
      <c r="CNE386" s="350"/>
      <c r="CNF386" s="350"/>
      <c r="CNG386" s="350"/>
      <c r="CNH386" s="350"/>
      <c r="CNI386" s="350"/>
      <c r="CNJ386" s="350"/>
      <c r="CNK386" s="350"/>
      <c r="CNL386" s="350"/>
      <c r="CNM386" s="350"/>
      <c r="CNN386" s="350"/>
      <c r="CNO386" s="350"/>
      <c r="CNP386" s="350"/>
      <c r="CNQ386" s="350"/>
      <c r="CNR386" s="350"/>
      <c r="CNS386" s="350"/>
      <c r="CNT386" s="350"/>
      <c r="CNU386" s="350"/>
      <c r="CNV386" s="350"/>
      <c r="CNW386" s="350"/>
      <c r="CNX386" s="350"/>
      <c r="CNY386" s="350"/>
      <c r="CNZ386" s="350"/>
      <c r="COA386" s="350"/>
      <c r="COB386" s="350"/>
      <c r="COC386" s="350"/>
      <c r="COD386" s="350"/>
      <c r="COE386" s="350"/>
      <c r="COF386" s="350"/>
      <c r="COG386" s="350"/>
      <c r="COH386" s="350"/>
      <c r="COI386" s="350"/>
      <c r="COJ386" s="350"/>
      <c r="COK386" s="350"/>
      <c r="COL386" s="350"/>
      <c r="COM386" s="350"/>
      <c r="CON386" s="350"/>
      <c r="COO386" s="350"/>
      <c r="COP386" s="350"/>
      <c r="COQ386" s="350"/>
      <c r="COR386" s="350"/>
      <c r="COS386" s="350"/>
      <c r="COT386" s="350"/>
      <c r="COU386" s="350"/>
      <c r="COV386" s="350"/>
      <c r="COW386" s="350"/>
      <c r="COX386" s="350"/>
      <c r="COY386" s="350"/>
      <c r="COZ386" s="350"/>
      <c r="CPA386" s="350"/>
      <c r="CPB386" s="350"/>
      <c r="CPC386" s="350"/>
      <c r="CPD386" s="350"/>
      <c r="CPE386" s="350"/>
      <c r="CPF386" s="350"/>
      <c r="CPG386" s="350"/>
      <c r="CPH386" s="350"/>
      <c r="CPI386" s="350"/>
      <c r="CPJ386" s="350"/>
      <c r="CPK386" s="350"/>
      <c r="CPL386" s="350"/>
      <c r="CPM386" s="350"/>
      <c r="CPN386" s="350"/>
      <c r="CPO386" s="350"/>
      <c r="CPP386" s="350"/>
      <c r="CPQ386" s="350"/>
      <c r="CPR386" s="350"/>
      <c r="CPS386" s="350"/>
      <c r="CPT386" s="350"/>
      <c r="CPU386" s="350"/>
      <c r="CPV386" s="350"/>
      <c r="CPW386" s="350"/>
      <c r="CPX386" s="350"/>
      <c r="CPY386" s="350"/>
      <c r="CPZ386" s="350"/>
      <c r="CQA386" s="350"/>
      <c r="CQB386" s="350"/>
      <c r="CQC386" s="350"/>
      <c r="CQD386" s="350"/>
      <c r="CQE386" s="350"/>
      <c r="CQF386" s="350"/>
      <c r="CQG386" s="350"/>
      <c r="CQH386" s="350"/>
      <c r="CQI386" s="350"/>
      <c r="CQJ386" s="350"/>
      <c r="CQK386" s="350"/>
      <c r="CQL386" s="350"/>
      <c r="CQM386" s="350"/>
      <c r="CQN386" s="350"/>
      <c r="CQO386" s="350"/>
      <c r="CQP386" s="350"/>
      <c r="CQQ386" s="350"/>
      <c r="CQR386" s="350"/>
      <c r="CQS386" s="350"/>
      <c r="CQT386" s="350"/>
      <c r="CQU386" s="350"/>
      <c r="CQV386" s="350"/>
      <c r="CQW386" s="350"/>
      <c r="CQX386" s="350"/>
      <c r="CQY386" s="350"/>
      <c r="CQZ386" s="350"/>
      <c r="CRA386" s="350"/>
      <c r="CRB386" s="350"/>
      <c r="CRC386" s="350"/>
      <c r="CRD386" s="350"/>
      <c r="CRE386" s="350"/>
      <c r="CRF386" s="350"/>
      <c r="CRG386" s="350"/>
      <c r="CRH386" s="350"/>
      <c r="CRI386" s="350"/>
      <c r="CRJ386" s="350"/>
      <c r="CRK386" s="350"/>
      <c r="CRL386" s="350"/>
      <c r="CRM386" s="350"/>
      <c r="CRN386" s="350"/>
      <c r="CRO386" s="350"/>
      <c r="CRP386" s="350"/>
      <c r="CRQ386" s="350"/>
      <c r="CRR386" s="350"/>
      <c r="CRS386" s="350"/>
      <c r="CRT386" s="350"/>
      <c r="CRU386" s="350"/>
      <c r="CRV386" s="350"/>
      <c r="CRW386" s="350"/>
      <c r="CRX386" s="350"/>
      <c r="CRY386" s="350"/>
      <c r="CRZ386" s="350"/>
      <c r="CSA386" s="350"/>
      <c r="CSB386" s="350"/>
      <c r="CSC386" s="350"/>
      <c r="CSD386" s="350"/>
      <c r="CSE386" s="350"/>
      <c r="CSF386" s="350"/>
      <c r="CSG386" s="350"/>
      <c r="CSH386" s="350"/>
      <c r="CSI386" s="350"/>
      <c r="CSJ386" s="350"/>
      <c r="CSK386" s="350"/>
      <c r="CSL386" s="350"/>
      <c r="CSM386" s="350"/>
      <c r="CSN386" s="350"/>
      <c r="CSO386" s="350"/>
      <c r="CSP386" s="350"/>
      <c r="CSQ386" s="350"/>
      <c r="CSR386" s="350"/>
      <c r="CSS386" s="350"/>
      <c r="CST386" s="350"/>
      <c r="CSU386" s="350"/>
      <c r="CSV386" s="350"/>
      <c r="CSW386" s="350"/>
      <c r="CSX386" s="350"/>
      <c r="CSY386" s="350"/>
      <c r="CSZ386" s="350"/>
      <c r="CTA386" s="350"/>
      <c r="CTB386" s="350"/>
      <c r="CTC386" s="350"/>
      <c r="CTD386" s="350"/>
      <c r="CTE386" s="350"/>
      <c r="CTF386" s="350"/>
      <c r="CTG386" s="350"/>
      <c r="CTH386" s="350"/>
      <c r="CTI386" s="350"/>
      <c r="CTJ386" s="350"/>
      <c r="CTK386" s="350"/>
      <c r="CTL386" s="350"/>
      <c r="CTM386" s="350"/>
      <c r="CTN386" s="350"/>
      <c r="CTO386" s="350"/>
      <c r="CTP386" s="350"/>
      <c r="CTQ386" s="350"/>
      <c r="CTR386" s="350"/>
      <c r="CTS386" s="350"/>
      <c r="CTT386" s="350"/>
      <c r="CTU386" s="350"/>
      <c r="CTV386" s="350"/>
      <c r="CTW386" s="350"/>
      <c r="CTX386" s="350"/>
      <c r="CTY386" s="350"/>
      <c r="CTZ386" s="350"/>
      <c r="CUA386" s="350"/>
      <c r="CUB386" s="350"/>
      <c r="CUC386" s="350"/>
      <c r="CUD386" s="350"/>
      <c r="CUE386" s="350"/>
      <c r="CUF386" s="350"/>
      <c r="CUG386" s="350"/>
      <c r="CUH386" s="350"/>
      <c r="CUI386" s="350"/>
      <c r="CUJ386" s="350"/>
      <c r="CUK386" s="350"/>
      <c r="CUL386" s="350"/>
      <c r="CUM386" s="350"/>
      <c r="CUN386" s="350"/>
      <c r="CUO386" s="350"/>
      <c r="CUP386" s="350"/>
      <c r="CUQ386" s="350"/>
      <c r="CUR386" s="350"/>
      <c r="CUS386" s="350"/>
      <c r="CUT386" s="350"/>
      <c r="CUU386" s="350"/>
      <c r="CUV386" s="350"/>
      <c r="CUW386" s="350"/>
      <c r="CUX386" s="350"/>
      <c r="CUY386" s="350"/>
      <c r="CUZ386" s="350"/>
      <c r="CVA386" s="350"/>
      <c r="CVB386" s="350"/>
      <c r="CVC386" s="350"/>
      <c r="CVD386" s="350"/>
      <c r="CVE386" s="350"/>
      <c r="CVF386" s="350"/>
      <c r="CVG386" s="350"/>
      <c r="CVH386" s="350"/>
      <c r="CVI386" s="350"/>
      <c r="CVJ386" s="350"/>
      <c r="CVK386" s="350"/>
      <c r="CVL386" s="350"/>
      <c r="CVM386" s="350"/>
      <c r="CVN386" s="350"/>
      <c r="CVO386" s="350"/>
      <c r="CVP386" s="350"/>
      <c r="CVQ386" s="350"/>
      <c r="CVR386" s="350"/>
      <c r="CVS386" s="350"/>
      <c r="CVT386" s="350"/>
      <c r="CVU386" s="350"/>
      <c r="CVV386" s="350"/>
      <c r="CVW386" s="350"/>
      <c r="CVX386" s="350"/>
      <c r="CVY386" s="350"/>
      <c r="CVZ386" s="350"/>
      <c r="CWA386" s="350"/>
      <c r="CWB386" s="350"/>
      <c r="CWC386" s="350"/>
      <c r="CWD386" s="350"/>
      <c r="CWE386" s="350"/>
      <c r="CWF386" s="350"/>
      <c r="CWG386" s="350"/>
      <c r="CWH386" s="350"/>
      <c r="CWI386" s="350"/>
      <c r="CWJ386" s="350"/>
      <c r="CWK386" s="350"/>
      <c r="CWL386" s="350"/>
      <c r="CWM386" s="350"/>
      <c r="CWN386" s="350"/>
      <c r="CWO386" s="350"/>
      <c r="CWP386" s="350"/>
      <c r="CWQ386" s="350"/>
      <c r="CWR386" s="350"/>
      <c r="CWS386" s="350"/>
      <c r="CWT386" s="350"/>
      <c r="CWU386" s="350"/>
      <c r="CWV386" s="350"/>
      <c r="CWW386" s="350"/>
      <c r="CWX386" s="350"/>
      <c r="CWY386" s="350"/>
      <c r="CWZ386" s="350"/>
      <c r="CXA386" s="350"/>
      <c r="CXB386" s="350"/>
      <c r="CXC386" s="350"/>
      <c r="CXD386" s="350"/>
      <c r="CXE386" s="350"/>
      <c r="CXF386" s="350"/>
      <c r="CXG386" s="350"/>
      <c r="CXH386" s="350"/>
      <c r="CXI386" s="350"/>
      <c r="CXJ386" s="350"/>
      <c r="CXK386" s="350"/>
      <c r="CXL386" s="350"/>
      <c r="CXM386" s="350"/>
      <c r="CXN386" s="350"/>
      <c r="CXO386" s="350"/>
      <c r="CXP386" s="350"/>
      <c r="CXQ386" s="350"/>
      <c r="CXR386" s="350"/>
      <c r="CXS386" s="350"/>
      <c r="CXT386" s="350"/>
      <c r="CXU386" s="350"/>
      <c r="CXV386" s="350"/>
      <c r="CXW386" s="350"/>
      <c r="CXX386" s="350"/>
      <c r="CXY386" s="350"/>
      <c r="CXZ386" s="350"/>
      <c r="CYA386" s="350"/>
      <c r="CYB386" s="350"/>
      <c r="CYC386" s="350"/>
      <c r="CYD386" s="350"/>
      <c r="CYE386" s="350"/>
      <c r="CYF386" s="350"/>
      <c r="CYG386" s="350"/>
      <c r="CYH386" s="350"/>
      <c r="CYI386" s="350"/>
      <c r="CYJ386" s="350"/>
      <c r="CYK386" s="350"/>
      <c r="CYL386" s="350"/>
      <c r="CYM386" s="350"/>
      <c r="CYN386" s="350"/>
      <c r="CYO386" s="350"/>
      <c r="CYP386" s="350"/>
      <c r="CYQ386" s="350"/>
      <c r="CYR386" s="350"/>
      <c r="CYS386" s="350"/>
      <c r="CYT386" s="350"/>
      <c r="CYU386" s="350"/>
      <c r="CYV386" s="350"/>
      <c r="CYW386" s="350"/>
      <c r="CYX386" s="350"/>
      <c r="CYY386" s="350"/>
      <c r="CYZ386" s="350"/>
      <c r="CZA386" s="350"/>
      <c r="CZB386" s="350"/>
      <c r="CZC386" s="350"/>
      <c r="CZD386" s="350"/>
      <c r="CZE386" s="350"/>
      <c r="CZF386" s="350"/>
      <c r="CZG386" s="350"/>
      <c r="CZH386" s="350"/>
      <c r="CZI386" s="350"/>
      <c r="CZJ386" s="350"/>
      <c r="CZK386" s="350"/>
      <c r="CZL386" s="350"/>
      <c r="CZM386" s="350"/>
      <c r="CZN386" s="350"/>
      <c r="CZO386" s="350"/>
      <c r="CZP386" s="350"/>
      <c r="CZQ386" s="350"/>
      <c r="CZR386" s="350"/>
      <c r="CZS386" s="350"/>
      <c r="CZT386" s="350"/>
      <c r="CZU386" s="350"/>
      <c r="CZV386" s="350"/>
      <c r="CZW386" s="350"/>
      <c r="CZX386" s="350"/>
      <c r="CZY386" s="350"/>
      <c r="CZZ386" s="350"/>
      <c r="DAA386" s="350"/>
      <c r="DAB386" s="350"/>
      <c r="DAC386" s="350"/>
      <c r="DAD386" s="350"/>
      <c r="DAE386" s="350"/>
      <c r="DAF386" s="350"/>
      <c r="DAG386" s="350"/>
      <c r="DAH386" s="350"/>
      <c r="DAI386" s="350"/>
      <c r="DAJ386" s="350"/>
      <c r="DAK386" s="350"/>
      <c r="DAL386" s="350"/>
      <c r="DAM386" s="350"/>
      <c r="DAN386" s="350"/>
      <c r="DAO386" s="350"/>
      <c r="DAP386" s="350"/>
      <c r="DAQ386" s="350"/>
      <c r="DAR386" s="350"/>
      <c r="DAS386" s="350"/>
      <c r="DAT386" s="350"/>
      <c r="DAU386" s="350"/>
      <c r="DAV386" s="350"/>
      <c r="DAW386" s="350"/>
      <c r="DAX386" s="350"/>
      <c r="DAY386" s="350"/>
      <c r="DAZ386" s="350"/>
      <c r="DBA386" s="350"/>
      <c r="DBB386" s="350"/>
      <c r="DBC386" s="350"/>
      <c r="DBD386" s="350"/>
      <c r="DBE386" s="350"/>
      <c r="DBF386" s="350"/>
      <c r="DBG386" s="350"/>
      <c r="DBH386" s="350"/>
      <c r="DBI386" s="350"/>
      <c r="DBJ386" s="350"/>
      <c r="DBK386" s="350"/>
      <c r="DBL386" s="350"/>
      <c r="DBM386" s="350"/>
      <c r="DBN386" s="350"/>
      <c r="DBO386" s="350"/>
      <c r="DBP386" s="350"/>
      <c r="DBQ386" s="350"/>
      <c r="DBR386" s="350"/>
      <c r="DBS386" s="350"/>
      <c r="DBT386" s="350"/>
      <c r="DBU386" s="350"/>
      <c r="DBV386" s="350"/>
      <c r="DBW386" s="350"/>
      <c r="DBX386" s="350"/>
      <c r="DBY386" s="350"/>
      <c r="DBZ386" s="350"/>
      <c r="DCA386" s="350"/>
      <c r="DCB386" s="350"/>
      <c r="DCC386" s="350"/>
      <c r="DCD386" s="350"/>
      <c r="DCE386" s="350"/>
      <c r="DCF386" s="350"/>
      <c r="DCG386" s="350"/>
      <c r="DCH386" s="350"/>
      <c r="DCI386" s="350"/>
      <c r="DCJ386" s="350"/>
      <c r="DCK386" s="350"/>
      <c r="DCL386" s="350"/>
      <c r="DCM386" s="350"/>
      <c r="DCN386" s="350"/>
      <c r="DCO386" s="350"/>
      <c r="DCP386" s="350"/>
      <c r="DCQ386" s="350"/>
      <c r="DCR386" s="350"/>
      <c r="DCS386" s="350"/>
      <c r="DCT386" s="350"/>
      <c r="DCU386" s="350"/>
      <c r="DCV386" s="350"/>
      <c r="DCW386" s="350"/>
      <c r="DCX386" s="350"/>
      <c r="DCY386" s="350"/>
      <c r="DCZ386" s="350"/>
      <c r="DDA386" s="350"/>
      <c r="DDB386" s="350"/>
      <c r="DDC386" s="350"/>
      <c r="DDD386" s="350"/>
      <c r="DDE386" s="350"/>
      <c r="DDF386" s="350"/>
      <c r="DDG386" s="350"/>
      <c r="DDH386" s="350"/>
      <c r="DDI386" s="350"/>
      <c r="DDJ386" s="350"/>
      <c r="DDK386" s="350"/>
      <c r="DDL386" s="350"/>
      <c r="DDM386" s="350"/>
      <c r="DDN386" s="350"/>
      <c r="DDO386" s="350"/>
      <c r="DDP386" s="350"/>
      <c r="DDQ386" s="350"/>
      <c r="DDR386" s="350"/>
      <c r="DDS386" s="350"/>
      <c r="DDT386" s="350"/>
      <c r="DDU386" s="350"/>
      <c r="DDV386" s="350"/>
      <c r="DDW386" s="350"/>
      <c r="DDX386" s="350"/>
      <c r="DDY386" s="350"/>
      <c r="DDZ386" s="350"/>
      <c r="DEA386" s="350"/>
      <c r="DEB386" s="350"/>
      <c r="DEC386" s="350"/>
      <c r="DED386" s="350"/>
      <c r="DEE386" s="350"/>
      <c r="DEF386" s="350"/>
      <c r="DEG386" s="350"/>
      <c r="DEH386" s="350"/>
      <c r="DEI386" s="350"/>
      <c r="DEJ386" s="350"/>
      <c r="DEK386" s="350"/>
      <c r="DEL386" s="350"/>
      <c r="DEM386" s="350"/>
      <c r="DEN386" s="350"/>
      <c r="DEO386" s="350"/>
      <c r="DEP386" s="350"/>
      <c r="DEQ386" s="350"/>
      <c r="DER386" s="350"/>
      <c r="DES386" s="350"/>
      <c r="DET386" s="350"/>
      <c r="DEU386" s="350"/>
      <c r="DEV386" s="350"/>
      <c r="DEW386" s="350"/>
      <c r="DEX386" s="350"/>
      <c r="DEY386" s="350"/>
      <c r="DEZ386" s="350"/>
      <c r="DFA386" s="350"/>
      <c r="DFB386" s="350"/>
      <c r="DFC386" s="350"/>
      <c r="DFD386" s="350"/>
      <c r="DFE386" s="350"/>
      <c r="DFF386" s="350"/>
      <c r="DFG386" s="350"/>
      <c r="DFH386" s="350"/>
      <c r="DFI386" s="350"/>
      <c r="DFJ386" s="350"/>
      <c r="DFK386" s="350"/>
      <c r="DFL386" s="350"/>
      <c r="DFM386" s="350"/>
      <c r="DFN386" s="350"/>
      <c r="DFO386" s="350"/>
      <c r="DFP386" s="350"/>
      <c r="DFQ386" s="350"/>
      <c r="DFR386" s="350"/>
      <c r="DFS386" s="350"/>
      <c r="DFT386" s="350"/>
      <c r="DFU386" s="350"/>
      <c r="DFV386" s="350"/>
      <c r="DFW386" s="350"/>
      <c r="DFX386" s="350"/>
      <c r="DFY386" s="350"/>
      <c r="DFZ386" s="350"/>
      <c r="DGA386" s="350"/>
      <c r="DGB386" s="350"/>
      <c r="DGC386" s="350"/>
      <c r="DGD386" s="350"/>
      <c r="DGE386" s="350"/>
      <c r="DGF386" s="350"/>
      <c r="DGG386" s="350"/>
      <c r="DGH386" s="350"/>
      <c r="DGI386" s="350"/>
      <c r="DGJ386" s="350"/>
      <c r="DGK386" s="350"/>
      <c r="DGL386" s="350"/>
      <c r="DGM386" s="350"/>
      <c r="DGN386" s="350"/>
      <c r="DGO386" s="350"/>
      <c r="DGP386" s="350"/>
      <c r="DGQ386" s="350"/>
      <c r="DGR386" s="350"/>
      <c r="DGS386" s="350"/>
      <c r="DGT386" s="350"/>
      <c r="DGU386" s="350"/>
      <c r="DGV386" s="350"/>
      <c r="DGW386" s="350"/>
      <c r="DGX386" s="350"/>
      <c r="DGY386" s="350"/>
      <c r="DGZ386" s="350"/>
      <c r="DHA386" s="350"/>
      <c r="DHB386" s="350"/>
      <c r="DHC386" s="350"/>
      <c r="DHD386" s="350"/>
      <c r="DHE386" s="350"/>
      <c r="DHF386" s="350"/>
      <c r="DHG386" s="350"/>
      <c r="DHH386" s="350"/>
      <c r="DHI386" s="350"/>
      <c r="DHJ386" s="350"/>
      <c r="DHK386" s="350"/>
      <c r="DHL386" s="350"/>
      <c r="DHM386" s="350"/>
      <c r="DHN386" s="350"/>
      <c r="DHO386" s="350"/>
      <c r="DHP386" s="350"/>
      <c r="DHQ386" s="350"/>
      <c r="DHR386" s="350"/>
      <c r="DHS386" s="350"/>
      <c r="DHT386" s="350"/>
      <c r="DHU386" s="350"/>
      <c r="DHV386" s="350"/>
      <c r="DHW386" s="350"/>
      <c r="DHX386" s="350"/>
      <c r="DHY386" s="350"/>
      <c r="DHZ386" s="350"/>
      <c r="DIA386" s="350"/>
      <c r="DIB386" s="350"/>
      <c r="DIC386" s="350"/>
      <c r="DID386" s="350"/>
      <c r="DIE386" s="350"/>
      <c r="DIF386" s="350"/>
      <c r="DIG386" s="350"/>
      <c r="DIH386" s="350"/>
      <c r="DII386" s="350"/>
      <c r="DIJ386" s="350"/>
      <c r="DIK386" s="350"/>
      <c r="DIL386" s="350"/>
      <c r="DIM386" s="350"/>
      <c r="DIN386" s="350"/>
      <c r="DIO386" s="350"/>
      <c r="DIP386" s="350"/>
      <c r="DIQ386" s="350"/>
      <c r="DIR386" s="350"/>
      <c r="DIS386" s="350"/>
      <c r="DIT386" s="350"/>
      <c r="DIU386" s="350"/>
      <c r="DIV386" s="350"/>
      <c r="DIW386" s="350"/>
      <c r="DIX386" s="350"/>
      <c r="DIY386" s="350"/>
      <c r="DIZ386" s="350"/>
      <c r="DJA386" s="350"/>
      <c r="DJB386" s="350"/>
      <c r="DJC386" s="350"/>
      <c r="DJD386" s="350"/>
      <c r="DJE386" s="350"/>
      <c r="DJF386" s="350"/>
      <c r="DJG386" s="350"/>
      <c r="DJH386" s="350"/>
      <c r="DJI386" s="350"/>
      <c r="DJJ386" s="350"/>
      <c r="DJK386" s="350"/>
      <c r="DJL386" s="350"/>
      <c r="DJM386" s="350"/>
      <c r="DJN386" s="350"/>
      <c r="DJO386" s="350"/>
      <c r="DJP386" s="350"/>
      <c r="DJQ386" s="350"/>
      <c r="DJR386" s="350"/>
      <c r="DJS386" s="350"/>
      <c r="DJT386" s="350"/>
      <c r="DJU386" s="350"/>
      <c r="DJV386" s="350"/>
      <c r="DJW386" s="350"/>
      <c r="DJX386" s="350"/>
      <c r="DJY386" s="350"/>
      <c r="DJZ386" s="350"/>
      <c r="DKA386" s="350"/>
      <c r="DKB386" s="350"/>
      <c r="DKC386" s="350"/>
      <c r="DKD386" s="350"/>
      <c r="DKE386" s="350"/>
      <c r="DKF386" s="350"/>
      <c r="DKG386" s="350"/>
      <c r="DKH386" s="350"/>
      <c r="DKI386" s="350"/>
      <c r="DKJ386" s="350"/>
      <c r="DKK386" s="350"/>
      <c r="DKL386" s="350"/>
      <c r="DKM386" s="350"/>
      <c r="DKN386" s="350"/>
      <c r="DKO386" s="350"/>
      <c r="DKP386" s="350"/>
      <c r="DKQ386" s="350"/>
      <c r="DKR386" s="350"/>
      <c r="DKS386" s="350"/>
      <c r="DKT386" s="350"/>
      <c r="DKU386" s="350"/>
      <c r="DKV386" s="350"/>
      <c r="DKW386" s="350"/>
      <c r="DKX386" s="350"/>
      <c r="DKY386" s="350"/>
      <c r="DKZ386" s="350"/>
      <c r="DLA386" s="350"/>
      <c r="DLB386" s="350"/>
      <c r="DLC386" s="350"/>
      <c r="DLD386" s="350"/>
      <c r="DLE386" s="350"/>
      <c r="DLF386" s="350"/>
      <c r="DLG386" s="350"/>
      <c r="DLH386" s="350"/>
      <c r="DLI386" s="350"/>
      <c r="DLJ386" s="350"/>
      <c r="DLK386" s="350"/>
      <c r="DLL386" s="350"/>
      <c r="DLM386" s="350"/>
      <c r="DLN386" s="350"/>
      <c r="DLO386" s="350"/>
      <c r="DLP386" s="350"/>
      <c r="DLQ386" s="350"/>
      <c r="DLR386" s="350"/>
      <c r="DLS386" s="350"/>
      <c r="DLT386" s="350"/>
      <c r="DLU386" s="350"/>
      <c r="DLV386" s="350"/>
      <c r="DLW386" s="350"/>
      <c r="DLX386" s="350"/>
      <c r="DLY386" s="350"/>
      <c r="DLZ386" s="350"/>
      <c r="DMA386" s="350"/>
      <c r="DMB386" s="350"/>
      <c r="DMC386" s="350"/>
      <c r="DMD386" s="350"/>
      <c r="DME386" s="350"/>
      <c r="DMF386" s="350"/>
      <c r="DMG386" s="350"/>
      <c r="DMH386" s="350"/>
      <c r="DMI386" s="350"/>
      <c r="DMJ386" s="350"/>
      <c r="DMK386" s="350"/>
      <c r="DML386" s="350"/>
      <c r="DMM386" s="350"/>
      <c r="DMN386" s="350"/>
      <c r="DMO386" s="350"/>
      <c r="DMP386" s="350"/>
      <c r="DMQ386" s="350"/>
      <c r="DMR386" s="350"/>
      <c r="DMS386" s="350"/>
      <c r="DMT386" s="350"/>
      <c r="DMU386" s="350"/>
      <c r="DMV386" s="350"/>
      <c r="DMW386" s="350"/>
      <c r="DMX386" s="350"/>
      <c r="DMY386" s="350"/>
      <c r="DMZ386" s="350"/>
      <c r="DNA386" s="350"/>
      <c r="DNB386" s="350"/>
      <c r="DNC386" s="350"/>
      <c r="DND386" s="350"/>
      <c r="DNE386" s="350"/>
      <c r="DNF386" s="350"/>
      <c r="DNG386" s="350"/>
      <c r="DNH386" s="350"/>
      <c r="DNI386" s="350"/>
      <c r="DNJ386" s="350"/>
      <c r="DNK386" s="350"/>
      <c r="DNL386" s="350"/>
      <c r="DNM386" s="350"/>
      <c r="DNN386" s="350"/>
      <c r="DNO386" s="350"/>
      <c r="DNP386" s="350"/>
      <c r="DNQ386" s="350"/>
      <c r="DNR386" s="350"/>
      <c r="DNS386" s="350"/>
      <c r="DNT386" s="350"/>
      <c r="DNU386" s="350"/>
      <c r="DNV386" s="350"/>
      <c r="DNW386" s="350"/>
      <c r="DNX386" s="350"/>
      <c r="DNY386" s="350"/>
      <c r="DNZ386" s="350"/>
      <c r="DOA386" s="350"/>
      <c r="DOB386" s="350"/>
      <c r="DOC386" s="350"/>
      <c r="DOD386" s="350"/>
      <c r="DOE386" s="350"/>
      <c r="DOF386" s="350"/>
      <c r="DOG386" s="350"/>
      <c r="DOH386" s="350"/>
      <c r="DOI386" s="350"/>
      <c r="DOJ386" s="350"/>
      <c r="DOK386" s="350"/>
      <c r="DOL386" s="350"/>
      <c r="DOM386" s="350"/>
      <c r="DON386" s="350"/>
      <c r="DOO386" s="350"/>
      <c r="DOP386" s="350"/>
      <c r="DOQ386" s="350"/>
      <c r="DOR386" s="350"/>
      <c r="DOS386" s="350"/>
      <c r="DOT386" s="350"/>
      <c r="DOU386" s="350"/>
      <c r="DOV386" s="350"/>
      <c r="DOW386" s="350"/>
      <c r="DOX386" s="350"/>
      <c r="DOY386" s="350"/>
      <c r="DOZ386" s="350"/>
      <c r="DPA386" s="350"/>
      <c r="DPB386" s="350"/>
      <c r="DPC386" s="350"/>
      <c r="DPD386" s="350"/>
      <c r="DPE386" s="350"/>
      <c r="DPF386" s="350"/>
      <c r="DPG386" s="350"/>
      <c r="DPH386" s="350"/>
      <c r="DPI386" s="350"/>
      <c r="DPJ386" s="350"/>
      <c r="DPK386" s="350"/>
      <c r="DPL386" s="350"/>
      <c r="DPM386" s="350"/>
      <c r="DPN386" s="350"/>
      <c r="DPO386" s="350"/>
      <c r="DPP386" s="350"/>
      <c r="DPQ386" s="350"/>
      <c r="DPR386" s="350"/>
      <c r="DPS386" s="350"/>
      <c r="DPT386" s="350"/>
      <c r="DPU386" s="350"/>
      <c r="DPV386" s="350"/>
      <c r="DPW386" s="350"/>
      <c r="DPX386" s="350"/>
      <c r="DPY386" s="350"/>
      <c r="DPZ386" s="350"/>
      <c r="DQA386" s="350"/>
      <c r="DQB386" s="350"/>
      <c r="DQC386" s="350"/>
      <c r="DQD386" s="350"/>
      <c r="DQE386" s="350"/>
      <c r="DQF386" s="350"/>
      <c r="DQG386" s="350"/>
      <c r="DQH386" s="350"/>
      <c r="DQI386" s="350"/>
      <c r="DQJ386" s="350"/>
      <c r="DQK386" s="350"/>
      <c r="DQL386" s="350"/>
      <c r="DQM386" s="350"/>
      <c r="DQN386" s="350"/>
      <c r="DQO386" s="350"/>
      <c r="DQP386" s="350"/>
      <c r="DQQ386" s="350"/>
      <c r="DQR386" s="350"/>
      <c r="DQS386" s="350"/>
      <c r="DQT386" s="350"/>
      <c r="DQU386" s="350"/>
      <c r="DQV386" s="350"/>
      <c r="DQW386" s="350"/>
      <c r="DQX386" s="350"/>
      <c r="DQY386" s="350"/>
      <c r="DQZ386" s="350"/>
      <c r="DRA386" s="350"/>
      <c r="DRB386" s="350"/>
      <c r="DRC386" s="350"/>
      <c r="DRD386" s="350"/>
      <c r="DRE386" s="350"/>
      <c r="DRF386" s="350"/>
      <c r="DRG386" s="350"/>
      <c r="DRH386" s="350"/>
      <c r="DRI386" s="350"/>
      <c r="DRJ386" s="350"/>
      <c r="DRK386" s="350"/>
      <c r="DRL386" s="350"/>
      <c r="DRM386" s="350"/>
      <c r="DRN386" s="350"/>
      <c r="DRO386" s="350"/>
      <c r="DRP386" s="350"/>
      <c r="DRQ386" s="350"/>
      <c r="DRR386" s="350"/>
      <c r="DRS386" s="350"/>
      <c r="DRT386" s="350"/>
      <c r="DRU386" s="350"/>
      <c r="DRV386" s="350"/>
      <c r="DRW386" s="350"/>
      <c r="DRX386" s="350"/>
      <c r="DRY386" s="350"/>
      <c r="DRZ386" s="350"/>
      <c r="DSA386" s="350"/>
      <c r="DSB386" s="350"/>
      <c r="DSC386" s="350"/>
      <c r="DSD386" s="350"/>
      <c r="DSE386" s="350"/>
      <c r="DSF386" s="350"/>
      <c r="DSG386" s="350"/>
      <c r="DSH386" s="350"/>
      <c r="DSI386" s="350"/>
      <c r="DSJ386" s="350"/>
      <c r="DSK386" s="350"/>
      <c r="DSL386" s="350"/>
      <c r="DSM386" s="350"/>
      <c r="DSN386" s="350"/>
      <c r="DSO386" s="350"/>
      <c r="DSP386" s="350"/>
      <c r="DSQ386" s="350"/>
      <c r="DSR386" s="350"/>
      <c r="DSS386" s="350"/>
      <c r="DST386" s="350"/>
      <c r="DSU386" s="350"/>
      <c r="DSV386" s="350"/>
      <c r="DSW386" s="350"/>
      <c r="DSX386" s="350"/>
      <c r="DSY386" s="350"/>
      <c r="DSZ386" s="350"/>
      <c r="DTA386" s="350"/>
      <c r="DTB386" s="350"/>
      <c r="DTC386" s="350"/>
      <c r="DTD386" s="350"/>
      <c r="DTE386" s="350"/>
      <c r="DTF386" s="350"/>
      <c r="DTG386" s="350"/>
      <c r="DTH386" s="350"/>
      <c r="DTI386" s="350"/>
      <c r="DTJ386" s="350"/>
      <c r="DTK386" s="350"/>
      <c r="DTL386" s="350"/>
      <c r="DTM386" s="350"/>
      <c r="DTN386" s="350"/>
      <c r="DTO386" s="350"/>
      <c r="DTP386" s="350"/>
      <c r="DTQ386" s="350"/>
      <c r="DTR386" s="350"/>
      <c r="DTS386" s="350"/>
      <c r="DTT386" s="350"/>
      <c r="DTU386" s="350"/>
      <c r="DTV386" s="350"/>
      <c r="DTW386" s="350"/>
      <c r="DTX386" s="350"/>
      <c r="DTY386" s="350"/>
      <c r="DTZ386" s="350"/>
      <c r="DUA386" s="350"/>
      <c r="DUB386" s="350"/>
      <c r="DUC386" s="350"/>
      <c r="DUD386" s="350"/>
      <c r="DUE386" s="350"/>
      <c r="DUF386" s="350"/>
      <c r="DUG386" s="350"/>
      <c r="DUH386" s="350"/>
      <c r="DUI386" s="350"/>
      <c r="DUJ386" s="350"/>
      <c r="DUK386" s="350"/>
      <c r="DUL386" s="350"/>
      <c r="DUM386" s="350"/>
      <c r="DUN386" s="350"/>
      <c r="DUO386" s="350"/>
      <c r="DUP386" s="350"/>
      <c r="DUQ386" s="350"/>
      <c r="DUR386" s="350"/>
      <c r="DUS386" s="350"/>
      <c r="DUT386" s="350"/>
      <c r="DUU386" s="350"/>
      <c r="DUV386" s="350"/>
      <c r="DUW386" s="350"/>
      <c r="DUX386" s="350"/>
      <c r="DUY386" s="350"/>
      <c r="DUZ386" s="350"/>
      <c r="DVA386" s="350"/>
      <c r="DVB386" s="350"/>
      <c r="DVC386" s="350"/>
      <c r="DVD386" s="350"/>
      <c r="DVE386" s="350"/>
      <c r="DVF386" s="350"/>
      <c r="DVG386" s="350"/>
      <c r="DVH386" s="350"/>
      <c r="DVI386" s="350"/>
      <c r="DVJ386" s="350"/>
      <c r="DVK386" s="350"/>
      <c r="DVL386" s="350"/>
      <c r="DVM386" s="350"/>
      <c r="DVN386" s="350"/>
      <c r="DVO386" s="350"/>
      <c r="DVP386" s="350"/>
      <c r="DVQ386" s="350"/>
      <c r="DVR386" s="350"/>
      <c r="DVS386" s="350"/>
      <c r="DVT386" s="350"/>
      <c r="DVU386" s="350"/>
      <c r="DVV386" s="350"/>
      <c r="DVW386" s="350"/>
      <c r="DVX386" s="350"/>
      <c r="DVY386" s="350"/>
      <c r="DVZ386" s="350"/>
      <c r="DWA386" s="350"/>
      <c r="DWB386" s="350"/>
      <c r="DWC386" s="350"/>
      <c r="DWD386" s="350"/>
      <c r="DWE386" s="350"/>
      <c r="DWF386" s="350"/>
      <c r="DWG386" s="350"/>
      <c r="DWH386" s="350"/>
      <c r="DWI386" s="350"/>
      <c r="DWJ386" s="350"/>
      <c r="DWK386" s="350"/>
      <c r="DWL386" s="350"/>
      <c r="DWM386" s="350"/>
      <c r="DWN386" s="350"/>
      <c r="DWO386" s="350"/>
      <c r="DWP386" s="350"/>
      <c r="DWQ386" s="350"/>
      <c r="DWR386" s="350"/>
      <c r="DWS386" s="350"/>
      <c r="DWT386" s="350"/>
      <c r="DWU386" s="350"/>
      <c r="DWV386" s="350"/>
      <c r="DWW386" s="350"/>
      <c r="DWX386" s="350"/>
      <c r="DWY386" s="350"/>
      <c r="DWZ386" s="350"/>
      <c r="DXA386" s="350"/>
      <c r="DXB386" s="350"/>
      <c r="DXC386" s="350"/>
      <c r="DXD386" s="350"/>
      <c r="DXE386" s="350"/>
      <c r="DXF386" s="350"/>
      <c r="DXG386" s="350"/>
      <c r="DXH386" s="350"/>
      <c r="DXI386" s="350"/>
      <c r="DXJ386" s="350"/>
      <c r="DXK386" s="350"/>
      <c r="DXL386" s="350"/>
      <c r="DXM386" s="350"/>
      <c r="DXN386" s="350"/>
      <c r="DXO386" s="350"/>
      <c r="DXP386" s="350"/>
      <c r="DXQ386" s="350"/>
      <c r="DXR386" s="350"/>
      <c r="DXS386" s="350"/>
      <c r="DXT386" s="350"/>
      <c r="DXU386" s="350"/>
      <c r="DXV386" s="350"/>
      <c r="DXW386" s="350"/>
      <c r="DXX386" s="350"/>
      <c r="DXY386" s="350"/>
      <c r="DXZ386" s="350"/>
      <c r="DYA386" s="350"/>
      <c r="DYB386" s="350"/>
      <c r="DYC386" s="350"/>
      <c r="DYD386" s="350"/>
      <c r="DYE386" s="350"/>
      <c r="DYF386" s="350"/>
      <c r="DYG386" s="350"/>
      <c r="DYH386" s="350"/>
      <c r="DYI386" s="350"/>
      <c r="DYJ386" s="350"/>
      <c r="DYK386" s="350"/>
      <c r="DYL386" s="350"/>
      <c r="DYM386" s="350"/>
      <c r="DYN386" s="350"/>
      <c r="DYO386" s="350"/>
      <c r="DYP386" s="350"/>
      <c r="DYQ386" s="350"/>
      <c r="DYR386" s="350"/>
      <c r="DYS386" s="350"/>
      <c r="DYT386" s="350"/>
      <c r="DYU386" s="350"/>
      <c r="DYV386" s="350"/>
      <c r="DYW386" s="350"/>
      <c r="DYX386" s="350"/>
      <c r="DYY386" s="350"/>
      <c r="DYZ386" s="350"/>
      <c r="DZA386" s="350"/>
      <c r="DZB386" s="350"/>
      <c r="DZC386" s="350"/>
      <c r="DZD386" s="350"/>
      <c r="DZE386" s="350"/>
      <c r="DZF386" s="350"/>
      <c r="DZG386" s="350"/>
      <c r="DZH386" s="350"/>
      <c r="DZI386" s="350"/>
      <c r="DZJ386" s="350"/>
      <c r="DZK386" s="350"/>
      <c r="DZL386" s="350"/>
      <c r="DZM386" s="350"/>
      <c r="DZN386" s="350"/>
      <c r="DZO386" s="350"/>
      <c r="DZP386" s="350"/>
      <c r="DZQ386" s="350"/>
      <c r="DZR386" s="350"/>
      <c r="DZS386" s="350"/>
      <c r="DZT386" s="350"/>
      <c r="DZU386" s="350"/>
      <c r="DZV386" s="350"/>
      <c r="DZW386" s="350"/>
      <c r="DZX386" s="350"/>
      <c r="DZY386" s="350"/>
      <c r="DZZ386" s="350"/>
      <c r="EAA386" s="350"/>
      <c r="EAB386" s="350"/>
      <c r="EAC386" s="350"/>
      <c r="EAD386" s="350"/>
      <c r="EAE386" s="350"/>
      <c r="EAF386" s="350"/>
      <c r="EAG386" s="350"/>
      <c r="EAH386" s="350"/>
      <c r="EAI386" s="350"/>
      <c r="EAJ386" s="350"/>
      <c r="EAK386" s="350"/>
      <c r="EAL386" s="350"/>
      <c r="EAM386" s="350"/>
      <c r="EAN386" s="350"/>
      <c r="EAO386" s="350"/>
      <c r="EAP386" s="350"/>
      <c r="EAQ386" s="350"/>
      <c r="EAR386" s="350"/>
      <c r="EAS386" s="350"/>
      <c r="EAT386" s="350"/>
      <c r="EAU386" s="350"/>
      <c r="EAV386" s="350"/>
      <c r="EAW386" s="350"/>
      <c r="EAX386" s="350"/>
      <c r="EAY386" s="350"/>
      <c r="EAZ386" s="350"/>
      <c r="EBA386" s="350"/>
      <c r="EBB386" s="350"/>
      <c r="EBC386" s="350"/>
      <c r="EBD386" s="350"/>
      <c r="EBE386" s="350"/>
      <c r="EBF386" s="350"/>
      <c r="EBG386" s="350"/>
      <c r="EBH386" s="350"/>
      <c r="EBI386" s="350"/>
      <c r="EBJ386" s="350"/>
      <c r="EBK386" s="350"/>
      <c r="EBL386" s="350"/>
      <c r="EBM386" s="350"/>
      <c r="EBN386" s="350"/>
      <c r="EBO386" s="350"/>
      <c r="EBP386" s="350"/>
      <c r="EBQ386" s="350"/>
      <c r="EBR386" s="350"/>
      <c r="EBS386" s="350"/>
      <c r="EBT386" s="350"/>
      <c r="EBU386" s="350"/>
      <c r="EBV386" s="350"/>
      <c r="EBW386" s="350"/>
      <c r="EBX386" s="350"/>
      <c r="EBY386" s="350"/>
      <c r="EBZ386" s="350"/>
      <c r="ECA386" s="350"/>
      <c r="ECB386" s="350"/>
      <c r="ECC386" s="350"/>
      <c r="ECD386" s="350"/>
      <c r="ECE386" s="350"/>
      <c r="ECF386" s="350"/>
      <c r="ECG386" s="350"/>
      <c r="ECH386" s="350"/>
      <c r="ECI386" s="350"/>
      <c r="ECJ386" s="350"/>
      <c r="ECK386" s="350"/>
      <c r="ECL386" s="350"/>
      <c r="ECM386" s="350"/>
      <c r="ECN386" s="350"/>
      <c r="ECO386" s="350"/>
      <c r="ECP386" s="350"/>
      <c r="ECQ386" s="350"/>
      <c r="ECR386" s="350"/>
      <c r="ECS386" s="350"/>
      <c r="ECT386" s="350"/>
      <c r="ECU386" s="350"/>
      <c r="ECV386" s="350"/>
      <c r="ECW386" s="350"/>
      <c r="ECX386" s="350"/>
      <c r="ECY386" s="350"/>
      <c r="ECZ386" s="350"/>
      <c r="EDA386" s="350"/>
      <c r="EDB386" s="350"/>
      <c r="EDC386" s="350"/>
      <c r="EDD386" s="350"/>
      <c r="EDE386" s="350"/>
      <c r="EDF386" s="350"/>
      <c r="EDG386" s="350"/>
      <c r="EDH386" s="350"/>
      <c r="EDI386" s="350"/>
      <c r="EDJ386" s="350"/>
      <c r="EDK386" s="350"/>
      <c r="EDL386" s="350"/>
      <c r="EDM386" s="350"/>
      <c r="EDN386" s="350"/>
      <c r="EDO386" s="350"/>
      <c r="EDP386" s="350"/>
      <c r="EDQ386" s="350"/>
      <c r="EDR386" s="350"/>
      <c r="EDS386" s="350"/>
      <c r="EDT386" s="350"/>
      <c r="EDU386" s="350"/>
      <c r="EDV386" s="350"/>
      <c r="EDW386" s="350"/>
      <c r="EDX386" s="350"/>
      <c r="EDY386" s="350"/>
      <c r="EDZ386" s="350"/>
      <c r="EEA386" s="350"/>
      <c r="EEB386" s="350"/>
      <c r="EEC386" s="350"/>
      <c r="EED386" s="350"/>
      <c r="EEE386" s="350"/>
      <c r="EEF386" s="350"/>
      <c r="EEG386" s="350"/>
      <c r="EEH386" s="350"/>
      <c r="EEI386" s="350"/>
      <c r="EEJ386" s="350"/>
      <c r="EEK386" s="350"/>
      <c r="EEL386" s="350"/>
      <c r="EEM386" s="350"/>
      <c r="EEN386" s="350"/>
      <c r="EEO386" s="350"/>
      <c r="EEP386" s="350"/>
      <c r="EEQ386" s="350"/>
      <c r="EER386" s="350"/>
      <c r="EES386" s="350"/>
      <c r="EET386" s="350"/>
      <c r="EEU386" s="350"/>
      <c r="EEV386" s="350"/>
      <c r="EEW386" s="350"/>
      <c r="EEX386" s="350"/>
      <c r="EEY386" s="350"/>
      <c r="EEZ386" s="350"/>
      <c r="EFA386" s="350"/>
      <c r="EFB386" s="350"/>
      <c r="EFC386" s="350"/>
      <c r="EFD386" s="350"/>
      <c r="EFE386" s="350"/>
      <c r="EFF386" s="350"/>
      <c r="EFG386" s="350"/>
      <c r="EFH386" s="350"/>
      <c r="EFI386" s="350"/>
      <c r="EFJ386" s="350"/>
      <c r="EFK386" s="350"/>
      <c r="EFL386" s="350"/>
      <c r="EFM386" s="350"/>
      <c r="EFN386" s="350"/>
      <c r="EFO386" s="350"/>
      <c r="EFP386" s="350"/>
      <c r="EFQ386" s="350"/>
      <c r="EFR386" s="350"/>
      <c r="EFS386" s="350"/>
      <c r="EFT386" s="350"/>
      <c r="EFU386" s="350"/>
      <c r="EFV386" s="350"/>
      <c r="EFW386" s="350"/>
      <c r="EFX386" s="350"/>
      <c r="EFY386" s="350"/>
      <c r="EFZ386" s="350"/>
      <c r="EGA386" s="350"/>
      <c r="EGB386" s="350"/>
      <c r="EGC386" s="350"/>
      <c r="EGD386" s="350"/>
      <c r="EGE386" s="350"/>
      <c r="EGF386" s="350"/>
      <c r="EGG386" s="350"/>
      <c r="EGH386" s="350"/>
      <c r="EGI386" s="350"/>
      <c r="EGJ386" s="350"/>
      <c r="EGK386" s="350"/>
      <c r="EGL386" s="350"/>
      <c r="EGM386" s="350"/>
      <c r="EGN386" s="350"/>
      <c r="EGO386" s="350"/>
      <c r="EGP386" s="350"/>
      <c r="EGQ386" s="350"/>
      <c r="EGR386" s="350"/>
      <c r="EGS386" s="350"/>
      <c r="EGT386" s="350"/>
      <c r="EGU386" s="350"/>
      <c r="EGV386" s="350"/>
      <c r="EGW386" s="350"/>
      <c r="EGX386" s="350"/>
      <c r="EGY386" s="350"/>
      <c r="EGZ386" s="350"/>
      <c r="EHA386" s="350"/>
      <c r="EHB386" s="350"/>
      <c r="EHC386" s="350"/>
      <c r="EHD386" s="350"/>
      <c r="EHE386" s="350"/>
      <c r="EHF386" s="350"/>
      <c r="EHG386" s="350"/>
      <c r="EHH386" s="350"/>
      <c r="EHI386" s="350"/>
      <c r="EHJ386" s="350"/>
      <c r="EHK386" s="350"/>
      <c r="EHL386" s="350"/>
      <c r="EHM386" s="350"/>
      <c r="EHN386" s="350"/>
      <c r="EHO386" s="350"/>
      <c r="EHP386" s="350"/>
      <c r="EHQ386" s="350"/>
      <c r="EHR386" s="350"/>
      <c r="EHS386" s="350"/>
      <c r="EHT386" s="350"/>
      <c r="EHU386" s="350"/>
      <c r="EHV386" s="350"/>
      <c r="EHW386" s="350"/>
      <c r="EHX386" s="350"/>
      <c r="EHY386" s="350"/>
      <c r="EHZ386" s="350"/>
      <c r="EIA386" s="350"/>
      <c r="EIB386" s="350"/>
      <c r="EIC386" s="350"/>
      <c r="EID386" s="350"/>
      <c r="EIE386" s="350"/>
      <c r="EIF386" s="350"/>
      <c r="EIG386" s="350"/>
      <c r="EIH386" s="350"/>
      <c r="EII386" s="350"/>
      <c r="EIJ386" s="350"/>
      <c r="EIK386" s="350"/>
      <c r="EIL386" s="350"/>
      <c r="EIM386" s="350"/>
      <c r="EIN386" s="350"/>
      <c r="EIO386" s="350"/>
      <c r="EIP386" s="350"/>
      <c r="EIQ386" s="350"/>
      <c r="EIR386" s="350"/>
      <c r="EIS386" s="350"/>
      <c r="EIT386" s="350"/>
      <c r="EIU386" s="350"/>
      <c r="EIV386" s="350"/>
      <c r="EIW386" s="350"/>
      <c r="EIX386" s="350"/>
      <c r="EIY386" s="350"/>
      <c r="EIZ386" s="350"/>
      <c r="EJA386" s="350"/>
      <c r="EJB386" s="350"/>
      <c r="EJC386" s="350"/>
      <c r="EJD386" s="350"/>
      <c r="EJE386" s="350"/>
      <c r="EJF386" s="350"/>
      <c r="EJG386" s="350"/>
      <c r="EJH386" s="350"/>
      <c r="EJI386" s="350"/>
      <c r="EJJ386" s="350"/>
      <c r="EJK386" s="350"/>
      <c r="EJL386" s="350"/>
      <c r="EJM386" s="350"/>
      <c r="EJN386" s="350"/>
      <c r="EJO386" s="350"/>
      <c r="EJP386" s="350"/>
      <c r="EJQ386" s="350"/>
      <c r="EJR386" s="350"/>
      <c r="EJS386" s="350"/>
      <c r="EJT386" s="350"/>
      <c r="EJU386" s="350"/>
      <c r="EJV386" s="350"/>
      <c r="EJW386" s="350"/>
      <c r="EJX386" s="350"/>
      <c r="EJY386" s="350"/>
      <c r="EJZ386" s="350"/>
      <c r="EKA386" s="350"/>
      <c r="EKB386" s="350"/>
      <c r="EKC386" s="350"/>
      <c r="EKD386" s="350"/>
      <c r="EKE386" s="350"/>
      <c r="EKF386" s="350"/>
      <c r="EKG386" s="350"/>
      <c r="EKH386" s="350"/>
      <c r="EKI386" s="350"/>
      <c r="EKJ386" s="350"/>
      <c r="EKK386" s="350"/>
      <c r="EKL386" s="350"/>
      <c r="EKM386" s="350"/>
      <c r="EKN386" s="350"/>
      <c r="EKO386" s="350"/>
      <c r="EKP386" s="350"/>
      <c r="EKQ386" s="350"/>
      <c r="EKR386" s="350"/>
      <c r="EKS386" s="350"/>
      <c r="EKT386" s="350"/>
      <c r="EKU386" s="350"/>
      <c r="EKV386" s="350"/>
      <c r="EKW386" s="350"/>
      <c r="EKX386" s="350"/>
      <c r="EKY386" s="350"/>
      <c r="EKZ386" s="350"/>
      <c r="ELA386" s="350"/>
      <c r="ELB386" s="350"/>
      <c r="ELC386" s="350"/>
      <c r="ELD386" s="350"/>
      <c r="ELE386" s="350"/>
      <c r="ELF386" s="350"/>
      <c r="ELG386" s="350"/>
      <c r="ELH386" s="350"/>
      <c r="ELI386" s="350"/>
      <c r="ELJ386" s="350"/>
      <c r="ELK386" s="350"/>
      <c r="ELL386" s="350"/>
      <c r="ELM386" s="350"/>
      <c r="ELN386" s="350"/>
      <c r="ELO386" s="350"/>
      <c r="ELP386" s="350"/>
      <c r="ELQ386" s="350"/>
      <c r="ELR386" s="350"/>
      <c r="ELS386" s="350"/>
      <c r="ELT386" s="350"/>
      <c r="ELU386" s="350"/>
      <c r="ELV386" s="350"/>
      <c r="ELW386" s="350"/>
      <c r="ELX386" s="350"/>
      <c r="ELY386" s="350"/>
      <c r="ELZ386" s="350"/>
      <c r="EMA386" s="350"/>
      <c r="EMB386" s="350"/>
      <c r="EMC386" s="350"/>
      <c r="EMD386" s="350"/>
      <c r="EME386" s="350"/>
      <c r="EMF386" s="350"/>
      <c r="EMG386" s="350"/>
      <c r="EMH386" s="350"/>
      <c r="EMI386" s="350"/>
      <c r="EMJ386" s="350"/>
      <c r="EMK386" s="350"/>
      <c r="EML386" s="350"/>
      <c r="EMM386" s="350"/>
      <c r="EMN386" s="350"/>
      <c r="EMO386" s="350"/>
      <c r="EMP386" s="350"/>
      <c r="EMQ386" s="350"/>
      <c r="EMR386" s="350"/>
      <c r="EMS386" s="350"/>
      <c r="EMT386" s="350"/>
      <c r="EMU386" s="350"/>
      <c r="EMV386" s="350"/>
      <c r="EMW386" s="350"/>
      <c r="EMX386" s="350"/>
      <c r="EMY386" s="350"/>
      <c r="EMZ386" s="350"/>
      <c r="ENA386" s="350"/>
      <c r="ENB386" s="350"/>
      <c r="ENC386" s="350"/>
      <c r="END386" s="350"/>
      <c r="ENE386" s="350"/>
      <c r="ENF386" s="350"/>
      <c r="ENG386" s="350"/>
      <c r="ENH386" s="350"/>
      <c r="ENI386" s="350"/>
      <c r="ENJ386" s="350"/>
      <c r="ENK386" s="350"/>
      <c r="ENL386" s="350"/>
      <c r="ENM386" s="350"/>
      <c r="ENN386" s="350"/>
      <c r="ENO386" s="350"/>
      <c r="ENP386" s="350"/>
      <c r="ENQ386" s="350"/>
      <c r="ENR386" s="350"/>
      <c r="ENS386" s="350"/>
      <c r="ENT386" s="350"/>
      <c r="ENU386" s="350"/>
      <c r="ENV386" s="350"/>
      <c r="ENW386" s="350"/>
      <c r="ENX386" s="350"/>
      <c r="ENY386" s="350"/>
      <c r="ENZ386" s="350"/>
      <c r="EOA386" s="350"/>
      <c r="EOB386" s="350"/>
      <c r="EOC386" s="350"/>
      <c r="EOD386" s="350"/>
      <c r="EOE386" s="350"/>
      <c r="EOF386" s="350"/>
      <c r="EOG386" s="350"/>
      <c r="EOH386" s="350"/>
      <c r="EOI386" s="350"/>
      <c r="EOJ386" s="350"/>
      <c r="EOK386" s="350"/>
      <c r="EOL386" s="350"/>
      <c r="EOM386" s="350"/>
      <c r="EON386" s="350"/>
      <c r="EOO386" s="350"/>
      <c r="EOP386" s="350"/>
      <c r="EOQ386" s="350"/>
      <c r="EOR386" s="350"/>
      <c r="EOS386" s="350"/>
      <c r="EOT386" s="350"/>
      <c r="EOU386" s="350"/>
      <c r="EOV386" s="350"/>
      <c r="EOW386" s="350"/>
      <c r="EOX386" s="350"/>
      <c r="EOY386" s="350"/>
      <c r="EOZ386" s="350"/>
      <c r="EPA386" s="350"/>
      <c r="EPB386" s="350"/>
      <c r="EPC386" s="350"/>
      <c r="EPD386" s="350"/>
      <c r="EPE386" s="350"/>
      <c r="EPF386" s="350"/>
      <c r="EPG386" s="350"/>
      <c r="EPH386" s="350"/>
      <c r="EPI386" s="350"/>
      <c r="EPJ386" s="350"/>
      <c r="EPK386" s="350"/>
      <c r="EPL386" s="350"/>
      <c r="EPM386" s="350"/>
      <c r="EPN386" s="350"/>
      <c r="EPO386" s="350"/>
      <c r="EPP386" s="350"/>
      <c r="EPQ386" s="350"/>
      <c r="EPR386" s="350"/>
      <c r="EPS386" s="350"/>
      <c r="EPT386" s="350"/>
      <c r="EPU386" s="350"/>
      <c r="EPV386" s="350"/>
      <c r="EPW386" s="350"/>
      <c r="EPX386" s="350"/>
      <c r="EPY386" s="350"/>
      <c r="EPZ386" s="350"/>
      <c r="EQA386" s="350"/>
      <c r="EQB386" s="350"/>
      <c r="EQC386" s="350"/>
      <c r="EQD386" s="350"/>
      <c r="EQE386" s="350"/>
      <c r="EQF386" s="350"/>
      <c r="EQG386" s="350"/>
      <c r="EQH386" s="350"/>
      <c r="EQI386" s="350"/>
      <c r="EQJ386" s="350"/>
      <c r="EQK386" s="350"/>
      <c r="EQL386" s="350"/>
      <c r="EQM386" s="350"/>
      <c r="EQN386" s="350"/>
      <c r="EQO386" s="350"/>
      <c r="EQP386" s="350"/>
      <c r="EQQ386" s="350"/>
      <c r="EQR386" s="350"/>
      <c r="EQS386" s="350"/>
      <c r="EQT386" s="350"/>
      <c r="EQU386" s="350"/>
      <c r="EQV386" s="350"/>
      <c r="EQW386" s="350"/>
      <c r="EQX386" s="350"/>
      <c r="EQY386" s="350"/>
      <c r="EQZ386" s="350"/>
      <c r="ERA386" s="350"/>
      <c r="ERB386" s="350"/>
      <c r="ERC386" s="350"/>
      <c r="ERD386" s="350"/>
      <c r="ERE386" s="350"/>
      <c r="ERF386" s="350"/>
      <c r="ERG386" s="350"/>
      <c r="ERH386" s="350"/>
      <c r="ERI386" s="350"/>
      <c r="ERJ386" s="350"/>
      <c r="ERK386" s="350"/>
      <c r="ERL386" s="350"/>
      <c r="ERM386" s="350"/>
      <c r="ERN386" s="350"/>
      <c r="ERO386" s="350"/>
      <c r="ERP386" s="350"/>
      <c r="ERQ386" s="350"/>
      <c r="ERR386" s="350"/>
      <c r="ERS386" s="350"/>
      <c r="ERT386" s="350"/>
      <c r="ERU386" s="350"/>
      <c r="ERV386" s="350"/>
      <c r="ERW386" s="350"/>
      <c r="ERX386" s="350"/>
      <c r="ERY386" s="350"/>
      <c r="ERZ386" s="350"/>
      <c r="ESA386" s="350"/>
      <c r="ESB386" s="350"/>
      <c r="ESC386" s="350"/>
      <c r="ESD386" s="350"/>
      <c r="ESE386" s="350"/>
      <c r="ESF386" s="350"/>
      <c r="ESG386" s="350"/>
      <c r="ESH386" s="350"/>
      <c r="ESI386" s="350"/>
      <c r="ESJ386" s="350"/>
      <c r="ESK386" s="350"/>
      <c r="ESL386" s="350"/>
      <c r="ESM386" s="350"/>
      <c r="ESN386" s="350"/>
      <c r="ESO386" s="350"/>
      <c r="ESP386" s="350"/>
      <c r="ESQ386" s="350"/>
      <c r="ESR386" s="350"/>
      <c r="ESS386" s="350"/>
      <c r="EST386" s="350"/>
      <c r="ESU386" s="350"/>
      <c r="ESV386" s="350"/>
      <c r="ESW386" s="350"/>
      <c r="ESX386" s="350"/>
      <c r="ESY386" s="350"/>
      <c r="ESZ386" s="350"/>
      <c r="ETA386" s="350"/>
      <c r="ETB386" s="350"/>
      <c r="ETC386" s="350"/>
      <c r="ETD386" s="350"/>
      <c r="ETE386" s="350"/>
      <c r="ETF386" s="350"/>
      <c r="ETG386" s="350"/>
      <c r="ETH386" s="350"/>
      <c r="ETI386" s="350"/>
      <c r="ETJ386" s="350"/>
      <c r="ETK386" s="350"/>
      <c r="ETL386" s="350"/>
      <c r="ETM386" s="350"/>
      <c r="ETN386" s="350"/>
      <c r="ETO386" s="350"/>
      <c r="ETP386" s="350"/>
      <c r="ETQ386" s="350"/>
      <c r="ETR386" s="350"/>
      <c r="ETS386" s="350"/>
      <c r="ETT386" s="350"/>
      <c r="ETU386" s="350"/>
      <c r="ETV386" s="350"/>
      <c r="ETW386" s="350"/>
      <c r="ETX386" s="350"/>
      <c r="ETY386" s="350"/>
      <c r="ETZ386" s="350"/>
      <c r="EUA386" s="350"/>
      <c r="EUB386" s="350"/>
      <c r="EUC386" s="350"/>
      <c r="EUD386" s="350"/>
      <c r="EUE386" s="350"/>
      <c r="EUF386" s="350"/>
      <c r="EUG386" s="350"/>
      <c r="EUH386" s="350"/>
      <c r="EUI386" s="350"/>
      <c r="EUJ386" s="350"/>
      <c r="EUK386" s="350"/>
      <c r="EUL386" s="350"/>
      <c r="EUM386" s="350"/>
      <c r="EUN386" s="350"/>
      <c r="EUO386" s="350"/>
      <c r="EUP386" s="350"/>
      <c r="EUQ386" s="350"/>
      <c r="EUR386" s="350"/>
      <c r="EUS386" s="350"/>
      <c r="EUT386" s="350"/>
      <c r="EUU386" s="350"/>
      <c r="EUV386" s="350"/>
      <c r="EUW386" s="350"/>
      <c r="EUX386" s="350"/>
      <c r="EUY386" s="350"/>
      <c r="EUZ386" s="350"/>
      <c r="EVA386" s="350"/>
      <c r="EVB386" s="350"/>
      <c r="EVC386" s="350"/>
      <c r="EVD386" s="350"/>
      <c r="EVE386" s="350"/>
      <c r="EVF386" s="350"/>
      <c r="EVG386" s="350"/>
      <c r="EVH386" s="350"/>
      <c r="EVI386" s="350"/>
      <c r="EVJ386" s="350"/>
      <c r="EVK386" s="350"/>
      <c r="EVL386" s="350"/>
      <c r="EVM386" s="350"/>
      <c r="EVN386" s="350"/>
      <c r="EVO386" s="350"/>
      <c r="EVP386" s="350"/>
      <c r="EVQ386" s="350"/>
      <c r="EVR386" s="350"/>
      <c r="EVS386" s="350"/>
      <c r="EVT386" s="350"/>
      <c r="EVU386" s="350"/>
      <c r="EVV386" s="350"/>
      <c r="EVW386" s="350"/>
      <c r="EVX386" s="350"/>
      <c r="EVY386" s="350"/>
      <c r="EVZ386" s="350"/>
      <c r="EWA386" s="350"/>
      <c r="EWB386" s="350"/>
      <c r="EWC386" s="350"/>
      <c r="EWD386" s="350"/>
      <c r="EWE386" s="350"/>
      <c r="EWF386" s="350"/>
      <c r="EWG386" s="350"/>
      <c r="EWH386" s="350"/>
      <c r="EWI386" s="350"/>
      <c r="EWJ386" s="350"/>
      <c r="EWK386" s="350"/>
      <c r="EWL386" s="350"/>
      <c r="EWM386" s="350"/>
      <c r="EWN386" s="350"/>
      <c r="EWO386" s="350"/>
      <c r="EWP386" s="350"/>
      <c r="EWQ386" s="350"/>
      <c r="EWR386" s="350"/>
      <c r="EWS386" s="350"/>
      <c r="EWT386" s="350"/>
      <c r="EWU386" s="350"/>
      <c r="EWV386" s="350"/>
      <c r="EWW386" s="350"/>
      <c r="EWX386" s="350"/>
      <c r="EWY386" s="350"/>
      <c r="EWZ386" s="350"/>
      <c r="EXA386" s="350"/>
      <c r="EXB386" s="350"/>
      <c r="EXC386" s="350"/>
      <c r="EXD386" s="350"/>
      <c r="EXE386" s="350"/>
      <c r="EXF386" s="350"/>
      <c r="EXG386" s="350"/>
      <c r="EXH386" s="350"/>
      <c r="EXI386" s="350"/>
      <c r="EXJ386" s="350"/>
      <c r="EXK386" s="350"/>
      <c r="EXL386" s="350"/>
      <c r="EXM386" s="350"/>
      <c r="EXN386" s="350"/>
      <c r="EXO386" s="350"/>
      <c r="EXP386" s="350"/>
      <c r="EXQ386" s="350"/>
      <c r="EXR386" s="350"/>
      <c r="EXS386" s="350"/>
      <c r="EXT386" s="350"/>
      <c r="EXU386" s="350"/>
      <c r="EXV386" s="350"/>
      <c r="EXW386" s="350"/>
      <c r="EXX386" s="350"/>
      <c r="EXY386" s="350"/>
      <c r="EXZ386" s="350"/>
      <c r="EYA386" s="350"/>
      <c r="EYB386" s="350"/>
      <c r="EYC386" s="350"/>
      <c r="EYD386" s="350"/>
      <c r="EYE386" s="350"/>
      <c r="EYF386" s="350"/>
      <c r="EYG386" s="350"/>
      <c r="EYH386" s="350"/>
      <c r="EYI386" s="350"/>
      <c r="EYJ386" s="350"/>
      <c r="EYK386" s="350"/>
      <c r="EYL386" s="350"/>
      <c r="EYM386" s="350"/>
      <c r="EYN386" s="350"/>
      <c r="EYO386" s="350"/>
      <c r="EYP386" s="350"/>
      <c r="EYQ386" s="350"/>
      <c r="EYR386" s="350"/>
      <c r="EYS386" s="350"/>
      <c r="EYT386" s="350"/>
      <c r="EYU386" s="350"/>
      <c r="EYV386" s="350"/>
      <c r="EYW386" s="350"/>
      <c r="EYX386" s="350"/>
      <c r="EYY386" s="350"/>
      <c r="EYZ386" s="350"/>
      <c r="EZA386" s="350"/>
      <c r="EZB386" s="350"/>
      <c r="EZC386" s="350"/>
      <c r="EZD386" s="350"/>
      <c r="EZE386" s="350"/>
      <c r="EZF386" s="350"/>
      <c r="EZG386" s="350"/>
      <c r="EZH386" s="350"/>
      <c r="EZI386" s="350"/>
      <c r="EZJ386" s="350"/>
      <c r="EZK386" s="350"/>
      <c r="EZL386" s="350"/>
      <c r="EZM386" s="350"/>
      <c r="EZN386" s="350"/>
      <c r="EZO386" s="350"/>
      <c r="EZP386" s="350"/>
      <c r="EZQ386" s="350"/>
      <c r="EZR386" s="350"/>
      <c r="EZS386" s="350"/>
      <c r="EZT386" s="350"/>
      <c r="EZU386" s="350"/>
      <c r="EZV386" s="350"/>
      <c r="EZW386" s="350"/>
      <c r="EZX386" s="350"/>
      <c r="EZY386" s="350"/>
      <c r="EZZ386" s="350"/>
      <c r="FAA386" s="350"/>
      <c r="FAB386" s="350"/>
      <c r="FAC386" s="350"/>
      <c r="FAD386" s="350"/>
      <c r="FAE386" s="350"/>
      <c r="FAF386" s="350"/>
      <c r="FAG386" s="350"/>
      <c r="FAH386" s="350"/>
      <c r="FAI386" s="350"/>
      <c r="FAJ386" s="350"/>
      <c r="FAK386" s="350"/>
      <c r="FAL386" s="350"/>
      <c r="FAM386" s="350"/>
      <c r="FAN386" s="350"/>
      <c r="FAO386" s="350"/>
      <c r="FAP386" s="350"/>
      <c r="FAQ386" s="350"/>
      <c r="FAR386" s="350"/>
      <c r="FAS386" s="350"/>
      <c r="FAT386" s="350"/>
      <c r="FAU386" s="350"/>
      <c r="FAV386" s="350"/>
      <c r="FAW386" s="350"/>
      <c r="FAX386" s="350"/>
      <c r="FAY386" s="350"/>
      <c r="FAZ386" s="350"/>
      <c r="FBA386" s="350"/>
      <c r="FBB386" s="350"/>
      <c r="FBC386" s="350"/>
      <c r="FBD386" s="350"/>
      <c r="FBE386" s="350"/>
      <c r="FBF386" s="350"/>
      <c r="FBG386" s="350"/>
      <c r="FBH386" s="350"/>
      <c r="FBI386" s="350"/>
      <c r="FBJ386" s="350"/>
      <c r="FBK386" s="350"/>
      <c r="FBL386" s="350"/>
      <c r="FBM386" s="350"/>
      <c r="FBN386" s="350"/>
      <c r="FBO386" s="350"/>
      <c r="FBP386" s="350"/>
      <c r="FBQ386" s="350"/>
      <c r="FBR386" s="350"/>
      <c r="FBS386" s="350"/>
      <c r="FBT386" s="350"/>
      <c r="FBU386" s="350"/>
      <c r="FBV386" s="350"/>
      <c r="FBW386" s="350"/>
      <c r="FBX386" s="350"/>
      <c r="FBY386" s="350"/>
      <c r="FBZ386" s="350"/>
      <c r="FCA386" s="350"/>
      <c r="FCB386" s="350"/>
      <c r="FCC386" s="350"/>
      <c r="FCD386" s="350"/>
      <c r="FCE386" s="350"/>
      <c r="FCF386" s="350"/>
      <c r="FCG386" s="350"/>
      <c r="FCH386" s="350"/>
      <c r="FCI386" s="350"/>
      <c r="FCJ386" s="350"/>
      <c r="FCK386" s="350"/>
      <c r="FCL386" s="350"/>
      <c r="FCM386" s="350"/>
      <c r="FCN386" s="350"/>
      <c r="FCO386" s="350"/>
      <c r="FCP386" s="350"/>
      <c r="FCQ386" s="350"/>
      <c r="FCR386" s="350"/>
      <c r="FCS386" s="350"/>
      <c r="FCT386" s="350"/>
      <c r="FCU386" s="350"/>
      <c r="FCV386" s="350"/>
      <c r="FCW386" s="350"/>
      <c r="FCX386" s="350"/>
      <c r="FCY386" s="350"/>
      <c r="FCZ386" s="350"/>
      <c r="FDA386" s="350"/>
      <c r="FDB386" s="350"/>
      <c r="FDC386" s="350"/>
      <c r="FDD386" s="350"/>
      <c r="FDE386" s="350"/>
      <c r="FDF386" s="350"/>
      <c r="FDG386" s="350"/>
      <c r="FDH386" s="350"/>
      <c r="FDI386" s="350"/>
      <c r="FDJ386" s="350"/>
      <c r="FDK386" s="350"/>
      <c r="FDL386" s="350"/>
      <c r="FDM386" s="350"/>
      <c r="FDN386" s="350"/>
      <c r="FDO386" s="350"/>
      <c r="FDP386" s="350"/>
      <c r="FDQ386" s="350"/>
      <c r="FDR386" s="350"/>
      <c r="FDS386" s="350"/>
      <c r="FDT386" s="350"/>
      <c r="FDU386" s="350"/>
      <c r="FDV386" s="350"/>
      <c r="FDW386" s="350"/>
      <c r="FDX386" s="350"/>
      <c r="FDY386" s="350"/>
      <c r="FDZ386" s="350"/>
      <c r="FEA386" s="350"/>
      <c r="FEB386" s="350"/>
      <c r="FEC386" s="350"/>
      <c r="FED386" s="350"/>
      <c r="FEE386" s="350"/>
      <c r="FEF386" s="350"/>
      <c r="FEG386" s="350"/>
      <c r="FEH386" s="350"/>
      <c r="FEI386" s="350"/>
      <c r="FEJ386" s="350"/>
      <c r="FEK386" s="350"/>
      <c r="FEL386" s="350"/>
      <c r="FEM386" s="350"/>
      <c r="FEN386" s="350"/>
      <c r="FEO386" s="350"/>
      <c r="FEP386" s="350"/>
      <c r="FEQ386" s="350"/>
      <c r="FER386" s="350"/>
      <c r="FES386" s="350"/>
      <c r="FET386" s="350"/>
      <c r="FEU386" s="350"/>
      <c r="FEV386" s="350"/>
      <c r="FEW386" s="350"/>
      <c r="FEX386" s="350"/>
      <c r="FEY386" s="350"/>
      <c r="FEZ386" s="350"/>
      <c r="FFA386" s="350"/>
      <c r="FFB386" s="350"/>
      <c r="FFC386" s="350"/>
      <c r="FFD386" s="350"/>
      <c r="FFE386" s="350"/>
      <c r="FFF386" s="350"/>
      <c r="FFG386" s="350"/>
      <c r="FFH386" s="350"/>
      <c r="FFI386" s="350"/>
      <c r="FFJ386" s="350"/>
      <c r="FFK386" s="350"/>
      <c r="FFL386" s="350"/>
      <c r="FFM386" s="350"/>
      <c r="FFN386" s="350"/>
      <c r="FFO386" s="350"/>
      <c r="FFP386" s="350"/>
      <c r="FFQ386" s="350"/>
      <c r="FFR386" s="350"/>
      <c r="FFS386" s="350"/>
      <c r="FFT386" s="350"/>
      <c r="FFU386" s="350"/>
      <c r="FFV386" s="350"/>
      <c r="FFW386" s="350"/>
      <c r="FFX386" s="350"/>
      <c r="FFY386" s="350"/>
      <c r="FFZ386" s="350"/>
      <c r="FGA386" s="350"/>
      <c r="FGB386" s="350"/>
      <c r="FGC386" s="350"/>
      <c r="FGD386" s="350"/>
      <c r="FGE386" s="350"/>
      <c r="FGF386" s="350"/>
      <c r="FGG386" s="350"/>
      <c r="FGH386" s="350"/>
      <c r="FGI386" s="350"/>
      <c r="FGJ386" s="350"/>
      <c r="FGK386" s="350"/>
      <c r="FGL386" s="350"/>
      <c r="FGM386" s="350"/>
      <c r="FGN386" s="350"/>
      <c r="FGO386" s="350"/>
      <c r="FGP386" s="350"/>
      <c r="FGQ386" s="350"/>
      <c r="FGR386" s="350"/>
      <c r="FGS386" s="350"/>
      <c r="FGT386" s="350"/>
      <c r="FGU386" s="350"/>
      <c r="FGV386" s="350"/>
      <c r="FGW386" s="350"/>
      <c r="FGX386" s="350"/>
      <c r="FGY386" s="350"/>
      <c r="FGZ386" s="350"/>
      <c r="FHA386" s="350"/>
      <c r="FHB386" s="350"/>
      <c r="FHC386" s="350"/>
      <c r="FHD386" s="350"/>
      <c r="FHE386" s="350"/>
      <c r="FHF386" s="350"/>
      <c r="FHG386" s="350"/>
      <c r="FHH386" s="350"/>
      <c r="FHI386" s="350"/>
      <c r="FHJ386" s="350"/>
      <c r="FHK386" s="350"/>
      <c r="FHL386" s="350"/>
      <c r="FHM386" s="350"/>
      <c r="FHN386" s="350"/>
      <c r="FHO386" s="350"/>
      <c r="FHP386" s="350"/>
      <c r="FHQ386" s="350"/>
      <c r="FHR386" s="350"/>
      <c r="FHS386" s="350"/>
      <c r="FHT386" s="350"/>
      <c r="FHU386" s="350"/>
      <c r="FHV386" s="350"/>
      <c r="FHW386" s="350"/>
      <c r="FHX386" s="350"/>
      <c r="FHY386" s="350"/>
      <c r="FHZ386" s="350"/>
      <c r="FIA386" s="350"/>
      <c r="FIB386" s="350"/>
      <c r="FIC386" s="350"/>
      <c r="FID386" s="350"/>
      <c r="FIE386" s="350"/>
      <c r="FIF386" s="350"/>
      <c r="FIG386" s="350"/>
      <c r="FIH386" s="350"/>
      <c r="FII386" s="350"/>
      <c r="FIJ386" s="350"/>
      <c r="FIK386" s="350"/>
      <c r="FIL386" s="350"/>
      <c r="FIM386" s="350"/>
      <c r="FIN386" s="350"/>
      <c r="FIO386" s="350"/>
      <c r="FIP386" s="350"/>
      <c r="FIQ386" s="350"/>
      <c r="FIR386" s="350"/>
      <c r="FIS386" s="350"/>
      <c r="FIT386" s="350"/>
      <c r="FIU386" s="350"/>
      <c r="FIV386" s="350"/>
      <c r="FIW386" s="350"/>
      <c r="FIX386" s="350"/>
      <c r="FIY386" s="350"/>
      <c r="FIZ386" s="350"/>
      <c r="FJA386" s="350"/>
      <c r="FJB386" s="350"/>
      <c r="FJC386" s="350"/>
      <c r="FJD386" s="350"/>
      <c r="FJE386" s="350"/>
      <c r="FJF386" s="350"/>
      <c r="FJG386" s="350"/>
      <c r="FJH386" s="350"/>
      <c r="FJI386" s="350"/>
      <c r="FJJ386" s="350"/>
      <c r="FJK386" s="350"/>
      <c r="FJL386" s="350"/>
      <c r="FJM386" s="350"/>
      <c r="FJN386" s="350"/>
      <c r="FJO386" s="350"/>
      <c r="FJP386" s="350"/>
      <c r="FJQ386" s="350"/>
      <c r="FJR386" s="350"/>
      <c r="FJS386" s="350"/>
      <c r="FJT386" s="350"/>
      <c r="FJU386" s="350"/>
      <c r="FJV386" s="350"/>
      <c r="FJW386" s="350"/>
      <c r="FJX386" s="350"/>
      <c r="FJY386" s="350"/>
      <c r="FJZ386" s="350"/>
      <c r="FKA386" s="350"/>
      <c r="FKB386" s="350"/>
      <c r="FKC386" s="350"/>
      <c r="FKD386" s="350"/>
      <c r="FKE386" s="350"/>
      <c r="FKF386" s="350"/>
      <c r="FKG386" s="350"/>
      <c r="FKH386" s="350"/>
      <c r="FKI386" s="350"/>
      <c r="FKJ386" s="350"/>
      <c r="FKK386" s="350"/>
      <c r="FKL386" s="350"/>
      <c r="FKM386" s="350"/>
      <c r="FKN386" s="350"/>
      <c r="FKO386" s="350"/>
      <c r="FKP386" s="350"/>
      <c r="FKQ386" s="350"/>
      <c r="FKR386" s="350"/>
      <c r="FKS386" s="350"/>
      <c r="FKT386" s="350"/>
      <c r="FKU386" s="350"/>
      <c r="FKV386" s="350"/>
      <c r="FKW386" s="350"/>
      <c r="FKX386" s="350"/>
      <c r="FKY386" s="350"/>
      <c r="FKZ386" s="350"/>
      <c r="FLA386" s="350"/>
      <c r="FLB386" s="350"/>
      <c r="FLC386" s="350"/>
      <c r="FLD386" s="350"/>
      <c r="FLE386" s="350"/>
      <c r="FLF386" s="350"/>
      <c r="FLG386" s="350"/>
      <c r="FLH386" s="350"/>
      <c r="FLI386" s="350"/>
      <c r="FLJ386" s="350"/>
      <c r="FLK386" s="350"/>
      <c r="FLL386" s="350"/>
      <c r="FLM386" s="350"/>
      <c r="FLN386" s="350"/>
      <c r="FLO386" s="350"/>
      <c r="FLP386" s="350"/>
      <c r="FLQ386" s="350"/>
      <c r="FLR386" s="350"/>
      <c r="FLS386" s="350"/>
      <c r="FLT386" s="350"/>
      <c r="FLU386" s="350"/>
      <c r="FLV386" s="350"/>
      <c r="FLW386" s="350"/>
      <c r="FLX386" s="350"/>
      <c r="FLY386" s="350"/>
      <c r="FLZ386" s="350"/>
      <c r="FMA386" s="350"/>
      <c r="FMB386" s="350"/>
      <c r="FMC386" s="350"/>
      <c r="FMD386" s="350"/>
      <c r="FME386" s="350"/>
      <c r="FMF386" s="350"/>
      <c r="FMG386" s="350"/>
      <c r="FMH386" s="350"/>
      <c r="FMI386" s="350"/>
      <c r="FMJ386" s="350"/>
      <c r="FMK386" s="350"/>
      <c r="FML386" s="350"/>
      <c r="FMM386" s="350"/>
      <c r="FMN386" s="350"/>
      <c r="FMO386" s="350"/>
      <c r="FMP386" s="350"/>
      <c r="FMQ386" s="350"/>
      <c r="FMR386" s="350"/>
      <c r="FMS386" s="350"/>
      <c r="FMT386" s="350"/>
      <c r="FMU386" s="350"/>
      <c r="FMV386" s="350"/>
      <c r="FMW386" s="350"/>
      <c r="FMX386" s="350"/>
      <c r="FMY386" s="350"/>
      <c r="FMZ386" s="350"/>
      <c r="FNA386" s="350"/>
      <c r="FNB386" s="350"/>
      <c r="FNC386" s="350"/>
      <c r="FND386" s="350"/>
      <c r="FNE386" s="350"/>
      <c r="FNF386" s="350"/>
      <c r="FNG386" s="350"/>
      <c r="FNH386" s="350"/>
      <c r="FNI386" s="350"/>
      <c r="FNJ386" s="350"/>
      <c r="FNK386" s="350"/>
      <c r="FNL386" s="350"/>
      <c r="FNM386" s="350"/>
      <c r="FNN386" s="350"/>
      <c r="FNO386" s="350"/>
      <c r="FNP386" s="350"/>
      <c r="FNQ386" s="350"/>
      <c r="FNR386" s="350"/>
      <c r="FNS386" s="350"/>
      <c r="FNT386" s="350"/>
      <c r="FNU386" s="350"/>
      <c r="FNV386" s="350"/>
      <c r="FNW386" s="350"/>
      <c r="FNX386" s="350"/>
      <c r="FNY386" s="350"/>
      <c r="FNZ386" s="350"/>
      <c r="FOA386" s="350"/>
      <c r="FOB386" s="350"/>
      <c r="FOC386" s="350"/>
      <c r="FOD386" s="350"/>
      <c r="FOE386" s="350"/>
      <c r="FOF386" s="350"/>
      <c r="FOG386" s="350"/>
      <c r="FOH386" s="350"/>
      <c r="FOI386" s="350"/>
      <c r="FOJ386" s="350"/>
      <c r="FOK386" s="350"/>
      <c r="FOL386" s="350"/>
      <c r="FOM386" s="350"/>
      <c r="FON386" s="350"/>
      <c r="FOO386" s="350"/>
      <c r="FOP386" s="350"/>
      <c r="FOQ386" s="350"/>
      <c r="FOR386" s="350"/>
      <c r="FOS386" s="350"/>
      <c r="FOT386" s="350"/>
      <c r="FOU386" s="350"/>
      <c r="FOV386" s="350"/>
      <c r="FOW386" s="350"/>
      <c r="FOX386" s="350"/>
      <c r="FOY386" s="350"/>
      <c r="FOZ386" s="350"/>
      <c r="FPA386" s="350"/>
      <c r="FPB386" s="350"/>
      <c r="FPC386" s="350"/>
      <c r="FPD386" s="350"/>
      <c r="FPE386" s="350"/>
      <c r="FPF386" s="350"/>
      <c r="FPG386" s="350"/>
      <c r="FPH386" s="350"/>
      <c r="FPI386" s="350"/>
      <c r="FPJ386" s="350"/>
      <c r="FPK386" s="350"/>
      <c r="FPL386" s="350"/>
      <c r="FPM386" s="350"/>
      <c r="FPN386" s="350"/>
      <c r="FPO386" s="350"/>
      <c r="FPP386" s="350"/>
      <c r="FPQ386" s="350"/>
      <c r="FPR386" s="350"/>
      <c r="FPS386" s="350"/>
      <c r="FPT386" s="350"/>
      <c r="FPU386" s="350"/>
      <c r="FPV386" s="350"/>
      <c r="FPW386" s="350"/>
      <c r="FPX386" s="350"/>
      <c r="FPY386" s="350"/>
      <c r="FPZ386" s="350"/>
      <c r="FQA386" s="350"/>
      <c r="FQB386" s="350"/>
      <c r="FQC386" s="350"/>
      <c r="FQD386" s="350"/>
      <c r="FQE386" s="350"/>
      <c r="FQF386" s="350"/>
      <c r="FQG386" s="350"/>
      <c r="FQH386" s="350"/>
      <c r="FQI386" s="350"/>
      <c r="FQJ386" s="350"/>
      <c r="FQK386" s="350"/>
      <c r="FQL386" s="350"/>
      <c r="FQM386" s="350"/>
      <c r="FQN386" s="350"/>
      <c r="FQO386" s="350"/>
      <c r="FQP386" s="350"/>
      <c r="FQQ386" s="350"/>
      <c r="FQR386" s="350"/>
      <c r="FQS386" s="350"/>
      <c r="FQT386" s="350"/>
      <c r="FQU386" s="350"/>
      <c r="FQV386" s="350"/>
      <c r="FQW386" s="350"/>
      <c r="FQX386" s="350"/>
      <c r="FQY386" s="350"/>
      <c r="FQZ386" s="350"/>
      <c r="FRA386" s="350"/>
      <c r="FRB386" s="350"/>
      <c r="FRC386" s="350"/>
      <c r="FRD386" s="350"/>
      <c r="FRE386" s="350"/>
      <c r="FRF386" s="350"/>
      <c r="FRG386" s="350"/>
      <c r="FRH386" s="350"/>
      <c r="FRI386" s="350"/>
      <c r="FRJ386" s="350"/>
      <c r="FRK386" s="350"/>
      <c r="FRL386" s="350"/>
      <c r="FRM386" s="350"/>
      <c r="FRN386" s="350"/>
      <c r="FRO386" s="350"/>
      <c r="FRP386" s="350"/>
      <c r="FRQ386" s="350"/>
      <c r="FRR386" s="350"/>
      <c r="FRS386" s="350"/>
      <c r="FRT386" s="350"/>
      <c r="FRU386" s="350"/>
      <c r="FRV386" s="350"/>
      <c r="FRW386" s="350"/>
      <c r="FRX386" s="350"/>
      <c r="FRY386" s="350"/>
      <c r="FRZ386" s="350"/>
      <c r="FSA386" s="350"/>
      <c r="FSB386" s="350"/>
      <c r="FSC386" s="350"/>
      <c r="FSD386" s="350"/>
      <c r="FSE386" s="350"/>
      <c r="FSF386" s="350"/>
      <c r="FSG386" s="350"/>
      <c r="FSH386" s="350"/>
      <c r="FSI386" s="350"/>
      <c r="FSJ386" s="350"/>
      <c r="FSK386" s="350"/>
      <c r="FSL386" s="350"/>
      <c r="FSM386" s="350"/>
      <c r="FSN386" s="350"/>
      <c r="FSO386" s="350"/>
      <c r="FSP386" s="350"/>
      <c r="FSQ386" s="350"/>
      <c r="FSR386" s="350"/>
      <c r="FSS386" s="350"/>
      <c r="FST386" s="350"/>
      <c r="FSU386" s="350"/>
      <c r="FSV386" s="350"/>
      <c r="FSW386" s="350"/>
      <c r="FSX386" s="350"/>
      <c r="FSY386" s="350"/>
      <c r="FSZ386" s="350"/>
      <c r="FTA386" s="350"/>
      <c r="FTB386" s="350"/>
      <c r="FTC386" s="350"/>
      <c r="FTD386" s="350"/>
      <c r="FTE386" s="350"/>
      <c r="FTF386" s="350"/>
      <c r="FTG386" s="350"/>
      <c r="FTH386" s="350"/>
      <c r="FTI386" s="350"/>
      <c r="FTJ386" s="350"/>
      <c r="FTK386" s="350"/>
      <c r="FTL386" s="350"/>
      <c r="FTM386" s="350"/>
      <c r="FTN386" s="350"/>
      <c r="FTO386" s="350"/>
      <c r="FTP386" s="350"/>
      <c r="FTQ386" s="350"/>
      <c r="FTR386" s="350"/>
      <c r="FTS386" s="350"/>
      <c r="FTT386" s="350"/>
      <c r="FTU386" s="350"/>
      <c r="FTV386" s="350"/>
      <c r="FTW386" s="350"/>
      <c r="FTX386" s="350"/>
      <c r="FTY386" s="350"/>
      <c r="FTZ386" s="350"/>
      <c r="FUA386" s="350"/>
      <c r="FUB386" s="350"/>
      <c r="FUC386" s="350"/>
      <c r="FUD386" s="350"/>
      <c r="FUE386" s="350"/>
      <c r="FUF386" s="350"/>
      <c r="FUG386" s="350"/>
      <c r="FUH386" s="350"/>
      <c r="FUI386" s="350"/>
      <c r="FUJ386" s="350"/>
      <c r="FUK386" s="350"/>
      <c r="FUL386" s="350"/>
      <c r="FUM386" s="350"/>
      <c r="FUN386" s="350"/>
      <c r="FUO386" s="350"/>
      <c r="FUP386" s="350"/>
      <c r="FUQ386" s="350"/>
      <c r="FUR386" s="350"/>
      <c r="FUS386" s="350"/>
      <c r="FUT386" s="350"/>
      <c r="FUU386" s="350"/>
      <c r="FUV386" s="350"/>
      <c r="FUW386" s="350"/>
      <c r="FUX386" s="350"/>
      <c r="FUY386" s="350"/>
      <c r="FUZ386" s="350"/>
      <c r="FVA386" s="350"/>
      <c r="FVB386" s="350"/>
      <c r="FVC386" s="350"/>
      <c r="FVD386" s="350"/>
      <c r="FVE386" s="350"/>
      <c r="FVF386" s="350"/>
      <c r="FVG386" s="350"/>
      <c r="FVH386" s="350"/>
      <c r="FVI386" s="350"/>
      <c r="FVJ386" s="350"/>
      <c r="FVK386" s="350"/>
      <c r="FVL386" s="350"/>
      <c r="FVM386" s="350"/>
      <c r="FVN386" s="350"/>
      <c r="FVO386" s="350"/>
      <c r="FVP386" s="350"/>
      <c r="FVQ386" s="350"/>
      <c r="FVR386" s="350"/>
      <c r="FVS386" s="350"/>
      <c r="FVT386" s="350"/>
      <c r="FVU386" s="350"/>
      <c r="FVV386" s="350"/>
      <c r="FVW386" s="350"/>
      <c r="FVX386" s="350"/>
      <c r="FVY386" s="350"/>
      <c r="FVZ386" s="350"/>
      <c r="FWA386" s="350"/>
      <c r="FWB386" s="350"/>
      <c r="FWC386" s="350"/>
      <c r="FWD386" s="350"/>
      <c r="FWE386" s="350"/>
      <c r="FWF386" s="350"/>
      <c r="FWG386" s="350"/>
      <c r="FWH386" s="350"/>
      <c r="FWI386" s="350"/>
      <c r="FWJ386" s="350"/>
      <c r="FWK386" s="350"/>
      <c r="FWL386" s="350"/>
      <c r="FWM386" s="350"/>
      <c r="FWN386" s="350"/>
      <c r="FWO386" s="350"/>
      <c r="FWP386" s="350"/>
      <c r="FWQ386" s="350"/>
      <c r="FWR386" s="350"/>
      <c r="FWS386" s="350"/>
      <c r="FWT386" s="350"/>
      <c r="FWU386" s="350"/>
      <c r="FWV386" s="350"/>
      <c r="FWW386" s="350"/>
      <c r="FWX386" s="350"/>
      <c r="FWY386" s="350"/>
      <c r="FWZ386" s="350"/>
      <c r="FXA386" s="350"/>
      <c r="FXB386" s="350"/>
      <c r="FXC386" s="350"/>
      <c r="FXD386" s="350"/>
      <c r="FXE386" s="350"/>
      <c r="FXF386" s="350"/>
      <c r="FXG386" s="350"/>
      <c r="FXH386" s="350"/>
      <c r="FXI386" s="350"/>
      <c r="FXJ386" s="350"/>
      <c r="FXK386" s="350"/>
      <c r="FXL386" s="350"/>
      <c r="FXM386" s="350"/>
      <c r="FXN386" s="350"/>
      <c r="FXO386" s="350"/>
      <c r="FXP386" s="350"/>
      <c r="FXQ386" s="350"/>
      <c r="FXR386" s="350"/>
      <c r="FXS386" s="350"/>
      <c r="FXT386" s="350"/>
      <c r="FXU386" s="350"/>
      <c r="FXV386" s="350"/>
      <c r="FXW386" s="350"/>
      <c r="FXX386" s="350"/>
      <c r="FXY386" s="350"/>
      <c r="FXZ386" s="350"/>
      <c r="FYA386" s="350"/>
      <c r="FYB386" s="350"/>
      <c r="FYC386" s="350"/>
      <c r="FYD386" s="350"/>
      <c r="FYE386" s="350"/>
      <c r="FYF386" s="350"/>
      <c r="FYG386" s="350"/>
      <c r="FYH386" s="350"/>
      <c r="FYI386" s="350"/>
      <c r="FYJ386" s="350"/>
      <c r="FYK386" s="350"/>
      <c r="FYL386" s="350"/>
      <c r="FYM386" s="350"/>
      <c r="FYN386" s="350"/>
      <c r="FYO386" s="350"/>
      <c r="FYP386" s="350"/>
      <c r="FYQ386" s="350"/>
      <c r="FYR386" s="350"/>
      <c r="FYS386" s="350"/>
      <c r="FYT386" s="350"/>
      <c r="FYU386" s="350"/>
      <c r="FYV386" s="350"/>
      <c r="FYW386" s="350"/>
      <c r="FYX386" s="350"/>
      <c r="FYY386" s="350"/>
      <c r="FYZ386" s="350"/>
      <c r="FZA386" s="350"/>
      <c r="FZB386" s="350"/>
      <c r="FZC386" s="350"/>
      <c r="FZD386" s="350"/>
      <c r="FZE386" s="350"/>
      <c r="FZF386" s="350"/>
      <c r="FZG386" s="350"/>
      <c r="FZH386" s="350"/>
      <c r="FZI386" s="350"/>
      <c r="FZJ386" s="350"/>
      <c r="FZK386" s="350"/>
      <c r="FZL386" s="350"/>
      <c r="FZM386" s="350"/>
      <c r="FZN386" s="350"/>
      <c r="FZO386" s="350"/>
      <c r="FZP386" s="350"/>
      <c r="FZQ386" s="350"/>
      <c r="FZR386" s="350"/>
      <c r="FZS386" s="350"/>
      <c r="FZT386" s="350"/>
      <c r="FZU386" s="350"/>
      <c r="FZV386" s="350"/>
      <c r="FZW386" s="350"/>
      <c r="FZX386" s="350"/>
      <c r="FZY386" s="350"/>
      <c r="FZZ386" s="350"/>
      <c r="GAA386" s="350"/>
      <c r="GAB386" s="350"/>
      <c r="GAC386" s="350"/>
      <c r="GAD386" s="350"/>
      <c r="GAE386" s="350"/>
      <c r="GAF386" s="350"/>
      <c r="GAG386" s="350"/>
      <c r="GAH386" s="350"/>
      <c r="GAI386" s="350"/>
      <c r="GAJ386" s="350"/>
      <c r="GAK386" s="350"/>
      <c r="GAL386" s="350"/>
      <c r="GAM386" s="350"/>
      <c r="GAN386" s="350"/>
      <c r="GAO386" s="350"/>
      <c r="GAP386" s="350"/>
      <c r="GAQ386" s="350"/>
      <c r="GAR386" s="350"/>
      <c r="GAS386" s="350"/>
      <c r="GAT386" s="350"/>
      <c r="GAU386" s="350"/>
      <c r="GAV386" s="350"/>
      <c r="GAW386" s="350"/>
      <c r="GAX386" s="350"/>
      <c r="GAY386" s="350"/>
      <c r="GAZ386" s="350"/>
      <c r="GBA386" s="350"/>
      <c r="GBB386" s="350"/>
      <c r="GBC386" s="350"/>
      <c r="GBD386" s="350"/>
      <c r="GBE386" s="350"/>
      <c r="GBF386" s="350"/>
      <c r="GBG386" s="350"/>
      <c r="GBH386" s="350"/>
      <c r="GBI386" s="350"/>
      <c r="GBJ386" s="350"/>
      <c r="GBK386" s="350"/>
      <c r="GBL386" s="350"/>
      <c r="GBM386" s="350"/>
      <c r="GBN386" s="350"/>
      <c r="GBO386" s="350"/>
      <c r="GBP386" s="350"/>
      <c r="GBQ386" s="350"/>
      <c r="GBR386" s="350"/>
      <c r="GBS386" s="350"/>
      <c r="GBT386" s="350"/>
      <c r="GBU386" s="350"/>
      <c r="GBV386" s="350"/>
      <c r="GBW386" s="350"/>
      <c r="GBX386" s="350"/>
      <c r="GBY386" s="350"/>
      <c r="GBZ386" s="350"/>
      <c r="GCA386" s="350"/>
      <c r="GCB386" s="350"/>
      <c r="GCC386" s="350"/>
      <c r="GCD386" s="350"/>
      <c r="GCE386" s="350"/>
      <c r="GCF386" s="350"/>
      <c r="GCG386" s="350"/>
      <c r="GCH386" s="350"/>
      <c r="GCI386" s="350"/>
      <c r="GCJ386" s="350"/>
      <c r="GCK386" s="350"/>
      <c r="GCL386" s="350"/>
      <c r="GCM386" s="350"/>
      <c r="GCN386" s="350"/>
      <c r="GCO386" s="350"/>
      <c r="GCP386" s="350"/>
      <c r="GCQ386" s="350"/>
      <c r="GCR386" s="350"/>
      <c r="GCS386" s="350"/>
      <c r="GCT386" s="350"/>
      <c r="GCU386" s="350"/>
      <c r="GCV386" s="350"/>
      <c r="GCW386" s="350"/>
      <c r="GCX386" s="350"/>
      <c r="GCY386" s="350"/>
      <c r="GCZ386" s="350"/>
      <c r="GDA386" s="350"/>
      <c r="GDB386" s="350"/>
      <c r="GDC386" s="350"/>
      <c r="GDD386" s="350"/>
      <c r="GDE386" s="350"/>
      <c r="GDF386" s="350"/>
      <c r="GDG386" s="350"/>
      <c r="GDH386" s="350"/>
      <c r="GDI386" s="350"/>
      <c r="GDJ386" s="350"/>
      <c r="GDK386" s="350"/>
      <c r="GDL386" s="350"/>
      <c r="GDM386" s="350"/>
      <c r="GDN386" s="350"/>
      <c r="GDO386" s="350"/>
      <c r="GDP386" s="350"/>
      <c r="GDQ386" s="350"/>
      <c r="GDR386" s="350"/>
      <c r="GDS386" s="350"/>
      <c r="GDT386" s="350"/>
      <c r="GDU386" s="350"/>
      <c r="GDV386" s="350"/>
      <c r="GDW386" s="350"/>
      <c r="GDX386" s="350"/>
      <c r="GDY386" s="350"/>
      <c r="GDZ386" s="350"/>
      <c r="GEA386" s="350"/>
      <c r="GEB386" s="350"/>
      <c r="GEC386" s="350"/>
      <c r="GED386" s="350"/>
      <c r="GEE386" s="350"/>
      <c r="GEF386" s="350"/>
      <c r="GEG386" s="350"/>
      <c r="GEH386" s="350"/>
      <c r="GEI386" s="350"/>
      <c r="GEJ386" s="350"/>
      <c r="GEK386" s="350"/>
      <c r="GEL386" s="350"/>
      <c r="GEM386" s="350"/>
      <c r="GEN386" s="350"/>
      <c r="GEO386" s="350"/>
      <c r="GEP386" s="350"/>
      <c r="GEQ386" s="350"/>
      <c r="GER386" s="350"/>
      <c r="GES386" s="350"/>
      <c r="GET386" s="350"/>
      <c r="GEU386" s="350"/>
      <c r="GEV386" s="350"/>
      <c r="GEW386" s="350"/>
      <c r="GEX386" s="350"/>
      <c r="GEY386" s="350"/>
      <c r="GEZ386" s="350"/>
      <c r="GFA386" s="350"/>
      <c r="GFB386" s="350"/>
      <c r="GFC386" s="350"/>
      <c r="GFD386" s="350"/>
      <c r="GFE386" s="350"/>
      <c r="GFF386" s="350"/>
      <c r="GFG386" s="350"/>
      <c r="GFH386" s="350"/>
      <c r="GFI386" s="350"/>
      <c r="GFJ386" s="350"/>
      <c r="GFK386" s="350"/>
      <c r="GFL386" s="350"/>
      <c r="GFM386" s="350"/>
      <c r="GFN386" s="350"/>
      <c r="GFO386" s="350"/>
      <c r="GFP386" s="350"/>
      <c r="GFQ386" s="350"/>
      <c r="GFR386" s="350"/>
      <c r="GFS386" s="350"/>
      <c r="GFT386" s="350"/>
      <c r="GFU386" s="350"/>
      <c r="GFV386" s="350"/>
      <c r="GFW386" s="350"/>
      <c r="GFX386" s="350"/>
      <c r="GFY386" s="350"/>
      <c r="GFZ386" s="350"/>
      <c r="GGA386" s="350"/>
      <c r="GGB386" s="350"/>
      <c r="GGC386" s="350"/>
      <c r="GGD386" s="350"/>
      <c r="GGE386" s="350"/>
      <c r="GGF386" s="350"/>
      <c r="GGG386" s="350"/>
      <c r="GGH386" s="350"/>
      <c r="GGI386" s="350"/>
      <c r="GGJ386" s="350"/>
      <c r="GGK386" s="350"/>
      <c r="GGL386" s="350"/>
      <c r="GGM386" s="350"/>
      <c r="GGN386" s="350"/>
      <c r="GGO386" s="350"/>
      <c r="GGP386" s="350"/>
      <c r="GGQ386" s="350"/>
      <c r="GGR386" s="350"/>
      <c r="GGS386" s="350"/>
      <c r="GGT386" s="350"/>
      <c r="GGU386" s="350"/>
      <c r="GGV386" s="350"/>
      <c r="GGW386" s="350"/>
      <c r="GGX386" s="350"/>
      <c r="GGY386" s="350"/>
      <c r="GGZ386" s="350"/>
      <c r="GHA386" s="350"/>
      <c r="GHB386" s="350"/>
      <c r="GHC386" s="350"/>
      <c r="GHD386" s="350"/>
      <c r="GHE386" s="350"/>
      <c r="GHF386" s="350"/>
      <c r="GHG386" s="350"/>
      <c r="GHH386" s="350"/>
      <c r="GHI386" s="350"/>
      <c r="GHJ386" s="350"/>
      <c r="GHK386" s="350"/>
      <c r="GHL386" s="350"/>
      <c r="GHM386" s="350"/>
      <c r="GHN386" s="350"/>
      <c r="GHO386" s="350"/>
      <c r="GHP386" s="350"/>
      <c r="GHQ386" s="350"/>
      <c r="GHR386" s="350"/>
      <c r="GHS386" s="350"/>
      <c r="GHT386" s="350"/>
      <c r="GHU386" s="350"/>
      <c r="GHV386" s="350"/>
      <c r="GHW386" s="350"/>
      <c r="GHX386" s="350"/>
      <c r="GHY386" s="350"/>
      <c r="GHZ386" s="350"/>
      <c r="GIA386" s="350"/>
      <c r="GIB386" s="350"/>
      <c r="GIC386" s="350"/>
      <c r="GID386" s="350"/>
      <c r="GIE386" s="350"/>
      <c r="GIF386" s="350"/>
      <c r="GIG386" s="350"/>
      <c r="GIH386" s="350"/>
      <c r="GII386" s="350"/>
      <c r="GIJ386" s="350"/>
      <c r="GIK386" s="350"/>
      <c r="GIL386" s="350"/>
      <c r="GIM386" s="350"/>
      <c r="GIN386" s="350"/>
      <c r="GIO386" s="350"/>
      <c r="GIP386" s="350"/>
      <c r="GIQ386" s="350"/>
      <c r="GIR386" s="350"/>
      <c r="GIS386" s="350"/>
      <c r="GIT386" s="350"/>
      <c r="GIU386" s="350"/>
      <c r="GIV386" s="350"/>
      <c r="GIW386" s="350"/>
      <c r="GIX386" s="350"/>
      <c r="GIY386" s="350"/>
      <c r="GIZ386" s="350"/>
      <c r="GJA386" s="350"/>
      <c r="GJB386" s="350"/>
      <c r="GJC386" s="350"/>
      <c r="GJD386" s="350"/>
      <c r="GJE386" s="350"/>
      <c r="GJF386" s="350"/>
      <c r="GJG386" s="350"/>
      <c r="GJH386" s="350"/>
      <c r="GJI386" s="350"/>
      <c r="GJJ386" s="350"/>
      <c r="GJK386" s="350"/>
      <c r="GJL386" s="350"/>
      <c r="GJM386" s="350"/>
      <c r="GJN386" s="350"/>
      <c r="GJO386" s="350"/>
      <c r="GJP386" s="350"/>
      <c r="GJQ386" s="350"/>
      <c r="GJR386" s="350"/>
      <c r="GJS386" s="350"/>
      <c r="GJT386" s="350"/>
      <c r="GJU386" s="350"/>
      <c r="GJV386" s="350"/>
      <c r="GJW386" s="350"/>
      <c r="GJX386" s="350"/>
      <c r="GJY386" s="350"/>
      <c r="GJZ386" s="350"/>
      <c r="GKA386" s="350"/>
      <c r="GKB386" s="350"/>
      <c r="GKC386" s="350"/>
      <c r="GKD386" s="350"/>
      <c r="GKE386" s="350"/>
      <c r="GKF386" s="350"/>
      <c r="GKG386" s="350"/>
      <c r="GKH386" s="350"/>
      <c r="GKI386" s="350"/>
      <c r="GKJ386" s="350"/>
      <c r="GKK386" s="350"/>
      <c r="GKL386" s="350"/>
      <c r="GKM386" s="350"/>
      <c r="GKN386" s="350"/>
      <c r="GKO386" s="350"/>
      <c r="GKP386" s="350"/>
      <c r="GKQ386" s="350"/>
      <c r="GKR386" s="350"/>
      <c r="GKS386" s="350"/>
      <c r="GKT386" s="350"/>
      <c r="GKU386" s="350"/>
      <c r="GKV386" s="350"/>
      <c r="GKW386" s="350"/>
      <c r="GKX386" s="350"/>
      <c r="GKY386" s="350"/>
      <c r="GKZ386" s="350"/>
      <c r="GLA386" s="350"/>
      <c r="GLB386" s="350"/>
      <c r="GLC386" s="350"/>
      <c r="GLD386" s="350"/>
      <c r="GLE386" s="350"/>
      <c r="GLF386" s="350"/>
      <c r="GLG386" s="350"/>
      <c r="GLH386" s="350"/>
      <c r="GLI386" s="350"/>
      <c r="GLJ386" s="350"/>
      <c r="GLK386" s="350"/>
      <c r="GLL386" s="350"/>
      <c r="GLM386" s="350"/>
      <c r="GLN386" s="350"/>
      <c r="GLO386" s="350"/>
      <c r="GLP386" s="350"/>
      <c r="GLQ386" s="350"/>
      <c r="GLR386" s="350"/>
      <c r="GLS386" s="350"/>
      <c r="GLT386" s="350"/>
      <c r="GLU386" s="350"/>
      <c r="GLV386" s="350"/>
      <c r="GLW386" s="350"/>
      <c r="GLX386" s="350"/>
      <c r="GLY386" s="350"/>
      <c r="GLZ386" s="350"/>
      <c r="GMA386" s="350"/>
      <c r="GMB386" s="350"/>
      <c r="GMC386" s="350"/>
      <c r="GMD386" s="350"/>
      <c r="GME386" s="350"/>
      <c r="GMF386" s="350"/>
      <c r="GMG386" s="350"/>
      <c r="GMH386" s="350"/>
      <c r="GMI386" s="350"/>
      <c r="GMJ386" s="350"/>
      <c r="GMK386" s="350"/>
      <c r="GML386" s="350"/>
      <c r="GMM386" s="350"/>
      <c r="GMN386" s="350"/>
      <c r="GMO386" s="350"/>
      <c r="GMP386" s="350"/>
      <c r="GMQ386" s="350"/>
      <c r="GMR386" s="350"/>
      <c r="GMS386" s="350"/>
      <c r="GMT386" s="350"/>
      <c r="GMU386" s="350"/>
      <c r="GMV386" s="350"/>
      <c r="GMW386" s="350"/>
      <c r="GMX386" s="350"/>
      <c r="GMY386" s="350"/>
      <c r="GMZ386" s="350"/>
      <c r="GNA386" s="350"/>
      <c r="GNB386" s="350"/>
      <c r="GNC386" s="350"/>
      <c r="GND386" s="350"/>
      <c r="GNE386" s="350"/>
      <c r="GNF386" s="350"/>
      <c r="GNG386" s="350"/>
      <c r="GNH386" s="350"/>
      <c r="GNI386" s="350"/>
      <c r="GNJ386" s="350"/>
      <c r="GNK386" s="350"/>
      <c r="GNL386" s="350"/>
      <c r="GNM386" s="350"/>
      <c r="GNN386" s="350"/>
      <c r="GNO386" s="350"/>
      <c r="GNP386" s="350"/>
      <c r="GNQ386" s="350"/>
      <c r="GNR386" s="350"/>
      <c r="GNS386" s="350"/>
      <c r="GNT386" s="350"/>
      <c r="GNU386" s="350"/>
      <c r="GNV386" s="350"/>
      <c r="GNW386" s="350"/>
      <c r="GNX386" s="350"/>
      <c r="GNY386" s="350"/>
      <c r="GNZ386" s="350"/>
      <c r="GOA386" s="350"/>
      <c r="GOB386" s="350"/>
      <c r="GOC386" s="350"/>
      <c r="GOD386" s="350"/>
      <c r="GOE386" s="350"/>
      <c r="GOF386" s="350"/>
      <c r="GOG386" s="350"/>
      <c r="GOH386" s="350"/>
      <c r="GOI386" s="350"/>
      <c r="GOJ386" s="350"/>
      <c r="GOK386" s="350"/>
      <c r="GOL386" s="350"/>
      <c r="GOM386" s="350"/>
      <c r="GON386" s="350"/>
      <c r="GOO386" s="350"/>
      <c r="GOP386" s="350"/>
      <c r="GOQ386" s="350"/>
      <c r="GOR386" s="350"/>
      <c r="GOS386" s="350"/>
      <c r="GOT386" s="350"/>
      <c r="GOU386" s="350"/>
      <c r="GOV386" s="350"/>
      <c r="GOW386" s="350"/>
      <c r="GOX386" s="350"/>
      <c r="GOY386" s="350"/>
      <c r="GOZ386" s="350"/>
      <c r="GPA386" s="350"/>
      <c r="GPB386" s="350"/>
      <c r="GPC386" s="350"/>
      <c r="GPD386" s="350"/>
      <c r="GPE386" s="350"/>
      <c r="GPF386" s="350"/>
      <c r="GPG386" s="350"/>
      <c r="GPH386" s="350"/>
      <c r="GPI386" s="350"/>
      <c r="GPJ386" s="350"/>
      <c r="GPK386" s="350"/>
      <c r="GPL386" s="350"/>
      <c r="GPM386" s="350"/>
      <c r="GPN386" s="350"/>
      <c r="GPO386" s="350"/>
      <c r="GPP386" s="350"/>
      <c r="GPQ386" s="350"/>
      <c r="GPR386" s="350"/>
      <c r="GPS386" s="350"/>
      <c r="GPT386" s="350"/>
      <c r="GPU386" s="350"/>
      <c r="GPV386" s="350"/>
      <c r="GPW386" s="350"/>
      <c r="GPX386" s="350"/>
      <c r="GPY386" s="350"/>
      <c r="GPZ386" s="350"/>
      <c r="GQA386" s="350"/>
      <c r="GQB386" s="350"/>
      <c r="GQC386" s="350"/>
      <c r="GQD386" s="350"/>
      <c r="GQE386" s="350"/>
      <c r="GQF386" s="350"/>
      <c r="GQG386" s="350"/>
      <c r="GQH386" s="350"/>
      <c r="GQI386" s="350"/>
      <c r="GQJ386" s="350"/>
      <c r="GQK386" s="350"/>
      <c r="GQL386" s="350"/>
      <c r="GQM386" s="350"/>
      <c r="GQN386" s="350"/>
      <c r="GQO386" s="350"/>
      <c r="GQP386" s="350"/>
      <c r="GQQ386" s="350"/>
      <c r="GQR386" s="350"/>
      <c r="GQS386" s="350"/>
      <c r="GQT386" s="350"/>
      <c r="GQU386" s="350"/>
      <c r="GQV386" s="350"/>
      <c r="GQW386" s="350"/>
      <c r="GQX386" s="350"/>
      <c r="GQY386" s="350"/>
      <c r="GQZ386" s="350"/>
      <c r="GRA386" s="350"/>
      <c r="GRB386" s="350"/>
      <c r="GRC386" s="350"/>
      <c r="GRD386" s="350"/>
      <c r="GRE386" s="350"/>
      <c r="GRF386" s="350"/>
      <c r="GRG386" s="350"/>
      <c r="GRH386" s="350"/>
      <c r="GRI386" s="350"/>
      <c r="GRJ386" s="350"/>
      <c r="GRK386" s="350"/>
      <c r="GRL386" s="350"/>
      <c r="GRM386" s="350"/>
      <c r="GRN386" s="350"/>
      <c r="GRO386" s="350"/>
      <c r="GRP386" s="350"/>
      <c r="GRQ386" s="350"/>
      <c r="GRR386" s="350"/>
      <c r="GRS386" s="350"/>
      <c r="GRT386" s="350"/>
      <c r="GRU386" s="350"/>
      <c r="GRV386" s="350"/>
      <c r="GRW386" s="350"/>
      <c r="GRX386" s="350"/>
      <c r="GRY386" s="350"/>
      <c r="GRZ386" s="350"/>
      <c r="GSA386" s="350"/>
      <c r="GSB386" s="350"/>
      <c r="GSC386" s="350"/>
      <c r="GSD386" s="350"/>
      <c r="GSE386" s="350"/>
      <c r="GSF386" s="350"/>
      <c r="GSG386" s="350"/>
      <c r="GSH386" s="350"/>
      <c r="GSI386" s="350"/>
      <c r="GSJ386" s="350"/>
      <c r="GSK386" s="350"/>
      <c r="GSL386" s="350"/>
      <c r="GSM386" s="350"/>
      <c r="GSN386" s="350"/>
      <c r="GSO386" s="350"/>
      <c r="GSP386" s="350"/>
      <c r="GSQ386" s="350"/>
      <c r="GSR386" s="350"/>
      <c r="GSS386" s="350"/>
      <c r="GST386" s="350"/>
      <c r="GSU386" s="350"/>
      <c r="GSV386" s="350"/>
      <c r="GSW386" s="350"/>
      <c r="GSX386" s="350"/>
      <c r="GSY386" s="350"/>
      <c r="GSZ386" s="350"/>
      <c r="GTA386" s="350"/>
      <c r="GTB386" s="350"/>
      <c r="GTC386" s="350"/>
      <c r="GTD386" s="350"/>
      <c r="GTE386" s="350"/>
      <c r="GTF386" s="350"/>
      <c r="GTG386" s="350"/>
      <c r="GTH386" s="350"/>
      <c r="GTI386" s="350"/>
      <c r="GTJ386" s="350"/>
      <c r="GTK386" s="350"/>
      <c r="GTL386" s="350"/>
      <c r="GTM386" s="350"/>
      <c r="GTN386" s="350"/>
      <c r="GTO386" s="350"/>
      <c r="GTP386" s="350"/>
      <c r="GTQ386" s="350"/>
      <c r="GTR386" s="350"/>
      <c r="GTS386" s="350"/>
      <c r="GTT386" s="350"/>
      <c r="GTU386" s="350"/>
      <c r="GTV386" s="350"/>
      <c r="GTW386" s="350"/>
      <c r="GTX386" s="350"/>
      <c r="GTY386" s="350"/>
      <c r="GTZ386" s="350"/>
      <c r="GUA386" s="350"/>
      <c r="GUB386" s="350"/>
      <c r="GUC386" s="350"/>
      <c r="GUD386" s="350"/>
      <c r="GUE386" s="350"/>
      <c r="GUF386" s="350"/>
      <c r="GUG386" s="350"/>
      <c r="GUH386" s="350"/>
      <c r="GUI386" s="350"/>
      <c r="GUJ386" s="350"/>
      <c r="GUK386" s="350"/>
      <c r="GUL386" s="350"/>
      <c r="GUM386" s="350"/>
      <c r="GUN386" s="350"/>
      <c r="GUO386" s="350"/>
      <c r="GUP386" s="350"/>
      <c r="GUQ386" s="350"/>
      <c r="GUR386" s="350"/>
      <c r="GUS386" s="350"/>
      <c r="GUT386" s="350"/>
      <c r="GUU386" s="350"/>
      <c r="GUV386" s="350"/>
      <c r="GUW386" s="350"/>
      <c r="GUX386" s="350"/>
      <c r="GUY386" s="350"/>
      <c r="GUZ386" s="350"/>
      <c r="GVA386" s="350"/>
      <c r="GVB386" s="350"/>
      <c r="GVC386" s="350"/>
      <c r="GVD386" s="350"/>
      <c r="GVE386" s="350"/>
      <c r="GVF386" s="350"/>
      <c r="GVG386" s="350"/>
      <c r="GVH386" s="350"/>
      <c r="GVI386" s="350"/>
      <c r="GVJ386" s="350"/>
      <c r="GVK386" s="350"/>
      <c r="GVL386" s="350"/>
      <c r="GVM386" s="350"/>
      <c r="GVN386" s="350"/>
      <c r="GVO386" s="350"/>
      <c r="GVP386" s="350"/>
      <c r="GVQ386" s="350"/>
      <c r="GVR386" s="350"/>
      <c r="GVS386" s="350"/>
      <c r="GVT386" s="350"/>
      <c r="GVU386" s="350"/>
      <c r="GVV386" s="350"/>
      <c r="GVW386" s="350"/>
      <c r="GVX386" s="350"/>
      <c r="GVY386" s="350"/>
      <c r="GVZ386" s="350"/>
      <c r="GWA386" s="350"/>
      <c r="GWB386" s="350"/>
      <c r="GWC386" s="350"/>
      <c r="GWD386" s="350"/>
      <c r="GWE386" s="350"/>
      <c r="GWF386" s="350"/>
      <c r="GWG386" s="350"/>
      <c r="GWH386" s="350"/>
      <c r="GWI386" s="350"/>
      <c r="GWJ386" s="350"/>
      <c r="GWK386" s="350"/>
      <c r="GWL386" s="350"/>
      <c r="GWM386" s="350"/>
      <c r="GWN386" s="350"/>
      <c r="GWO386" s="350"/>
      <c r="GWP386" s="350"/>
      <c r="GWQ386" s="350"/>
      <c r="GWR386" s="350"/>
      <c r="GWS386" s="350"/>
      <c r="GWT386" s="350"/>
      <c r="GWU386" s="350"/>
      <c r="GWV386" s="350"/>
      <c r="GWW386" s="350"/>
      <c r="GWX386" s="350"/>
      <c r="GWY386" s="350"/>
      <c r="GWZ386" s="350"/>
      <c r="GXA386" s="350"/>
      <c r="GXB386" s="350"/>
      <c r="GXC386" s="350"/>
      <c r="GXD386" s="350"/>
      <c r="GXE386" s="350"/>
      <c r="GXF386" s="350"/>
      <c r="GXG386" s="350"/>
      <c r="GXH386" s="350"/>
      <c r="GXI386" s="350"/>
      <c r="GXJ386" s="350"/>
      <c r="GXK386" s="350"/>
      <c r="GXL386" s="350"/>
      <c r="GXM386" s="350"/>
      <c r="GXN386" s="350"/>
      <c r="GXO386" s="350"/>
      <c r="GXP386" s="350"/>
      <c r="GXQ386" s="350"/>
      <c r="GXR386" s="350"/>
      <c r="GXS386" s="350"/>
      <c r="GXT386" s="350"/>
      <c r="GXU386" s="350"/>
      <c r="GXV386" s="350"/>
      <c r="GXW386" s="350"/>
      <c r="GXX386" s="350"/>
      <c r="GXY386" s="350"/>
      <c r="GXZ386" s="350"/>
      <c r="GYA386" s="350"/>
      <c r="GYB386" s="350"/>
      <c r="GYC386" s="350"/>
      <c r="GYD386" s="350"/>
      <c r="GYE386" s="350"/>
      <c r="GYF386" s="350"/>
      <c r="GYG386" s="350"/>
      <c r="GYH386" s="350"/>
      <c r="GYI386" s="350"/>
      <c r="GYJ386" s="350"/>
      <c r="GYK386" s="350"/>
      <c r="GYL386" s="350"/>
      <c r="GYM386" s="350"/>
      <c r="GYN386" s="350"/>
      <c r="GYO386" s="350"/>
      <c r="GYP386" s="350"/>
      <c r="GYQ386" s="350"/>
      <c r="GYR386" s="350"/>
      <c r="GYS386" s="350"/>
      <c r="GYT386" s="350"/>
      <c r="GYU386" s="350"/>
      <c r="GYV386" s="350"/>
      <c r="GYW386" s="350"/>
      <c r="GYX386" s="350"/>
      <c r="GYY386" s="350"/>
      <c r="GYZ386" s="350"/>
      <c r="GZA386" s="350"/>
      <c r="GZB386" s="350"/>
      <c r="GZC386" s="350"/>
      <c r="GZD386" s="350"/>
      <c r="GZE386" s="350"/>
      <c r="GZF386" s="350"/>
      <c r="GZG386" s="350"/>
      <c r="GZH386" s="350"/>
      <c r="GZI386" s="350"/>
      <c r="GZJ386" s="350"/>
      <c r="GZK386" s="350"/>
      <c r="GZL386" s="350"/>
      <c r="GZM386" s="350"/>
      <c r="GZN386" s="350"/>
      <c r="GZO386" s="350"/>
      <c r="GZP386" s="350"/>
      <c r="GZQ386" s="350"/>
      <c r="GZR386" s="350"/>
      <c r="GZS386" s="350"/>
      <c r="GZT386" s="350"/>
      <c r="GZU386" s="350"/>
      <c r="GZV386" s="350"/>
      <c r="GZW386" s="350"/>
      <c r="GZX386" s="350"/>
      <c r="GZY386" s="350"/>
      <c r="GZZ386" s="350"/>
      <c r="HAA386" s="350"/>
      <c r="HAB386" s="350"/>
      <c r="HAC386" s="350"/>
      <c r="HAD386" s="350"/>
      <c r="HAE386" s="350"/>
      <c r="HAF386" s="350"/>
      <c r="HAG386" s="350"/>
      <c r="HAH386" s="350"/>
      <c r="HAI386" s="350"/>
      <c r="HAJ386" s="350"/>
      <c r="HAK386" s="350"/>
      <c r="HAL386" s="350"/>
      <c r="HAM386" s="350"/>
      <c r="HAN386" s="350"/>
      <c r="HAO386" s="350"/>
      <c r="HAP386" s="350"/>
      <c r="HAQ386" s="350"/>
      <c r="HAR386" s="350"/>
      <c r="HAS386" s="350"/>
      <c r="HAT386" s="350"/>
      <c r="HAU386" s="350"/>
      <c r="HAV386" s="350"/>
      <c r="HAW386" s="350"/>
      <c r="HAX386" s="350"/>
      <c r="HAY386" s="350"/>
      <c r="HAZ386" s="350"/>
      <c r="HBA386" s="350"/>
      <c r="HBB386" s="350"/>
      <c r="HBC386" s="350"/>
      <c r="HBD386" s="350"/>
      <c r="HBE386" s="350"/>
      <c r="HBF386" s="350"/>
      <c r="HBG386" s="350"/>
      <c r="HBH386" s="350"/>
      <c r="HBI386" s="350"/>
      <c r="HBJ386" s="350"/>
      <c r="HBK386" s="350"/>
      <c r="HBL386" s="350"/>
      <c r="HBM386" s="350"/>
      <c r="HBN386" s="350"/>
      <c r="HBO386" s="350"/>
      <c r="HBP386" s="350"/>
      <c r="HBQ386" s="350"/>
      <c r="HBR386" s="350"/>
      <c r="HBS386" s="350"/>
      <c r="HBT386" s="350"/>
      <c r="HBU386" s="350"/>
      <c r="HBV386" s="350"/>
      <c r="HBW386" s="350"/>
      <c r="HBX386" s="350"/>
      <c r="HBY386" s="350"/>
      <c r="HBZ386" s="350"/>
      <c r="HCA386" s="350"/>
      <c r="HCB386" s="350"/>
      <c r="HCC386" s="350"/>
      <c r="HCD386" s="350"/>
      <c r="HCE386" s="350"/>
      <c r="HCF386" s="350"/>
      <c r="HCG386" s="350"/>
      <c r="HCH386" s="350"/>
      <c r="HCI386" s="350"/>
      <c r="HCJ386" s="350"/>
      <c r="HCK386" s="350"/>
      <c r="HCL386" s="350"/>
      <c r="HCM386" s="350"/>
      <c r="HCN386" s="350"/>
      <c r="HCO386" s="350"/>
      <c r="HCP386" s="350"/>
      <c r="HCQ386" s="350"/>
      <c r="HCR386" s="350"/>
      <c r="HCS386" s="350"/>
      <c r="HCT386" s="350"/>
      <c r="HCU386" s="350"/>
      <c r="HCV386" s="350"/>
      <c r="HCW386" s="350"/>
      <c r="HCX386" s="350"/>
      <c r="HCY386" s="350"/>
      <c r="HCZ386" s="350"/>
      <c r="HDA386" s="350"/>
      <c r="HDB386" s="350"/>
      <c r="HDC386" s="350"/>
      <c r="HDD386" s="350"/>
      <c r="HDE386" s="350"/>
      <c r="HDF386" s="350"/>
      <c r="HDG386" s="350"/>
      <c r="HDH386" s="350"/>
      <c r="HDI386" s="350"/>
      <c r="HDJ386" s="350"/>
      <c r="HDK386" s="350"/>
      <c r="HDL386" s="350"/>
      <c r="HDM386" s="350"/>
      <c r="HDN386" s="350"/>
      <c r="HDO386" s="350"/>
      <c r="HDP386" s="350"/>
      <c r="HDQ386" s="350"/>
      <c r="HDR386" s="350"/>
      <c r="HDS386" s="350"/>
      <c r="HDT386" s="350"/>
      <c r="HDU386" s="350"/>
      <c r="HDV386" s="350"/>
      <c r="HDW386" s="350"/>
      <c r="HDX386" s="350"/>
      <c r="HDY386" s="350"/>
      <c r="HDZ386" s="350"/>
      <c r="HEA386" s="350"/>
      <c r="HEB386" s="350"/>
      <c r="HEC386" s="350"/>
      <c r="HED386" s="350"/>
      <c r="HEE386" s="350"/>
      <c r="HEF386" s="350"/>
      <c r="HEG386" s="350"/>
      <c r="HEH386" s="350"/>
      <c r="HEI386" s="350"/>
      <c r="HEJ386" s="350"/>
      <c r="HEK386" s="350"/>
      <c r="HEL386" s="350"/>
      <c r="HEM386" s="350"/>
      <c r="HEN386" s="350"/>
      <c r="HEO386" s="350"/>
      <c r="HEP386" s="350"/>
      <c r="HEQ386" s="350"/>
      <c r="HER386" s="350"/>
      <c r="HES386" s="350"/>
      <c r="HET386" s="350"/>
      <c r="HEU386" s="350"/>
      <c r="HEV386" s="350"/>
      <c r="HEW386" s="350"/>
      <c r="HEX386" s="350"/>
      <c r="HEY386" s="350"/>
      <c r="HEZ386" s="350"/>
      <c r="HFA386" s="350"/>
      <c r="HFB386" s="350"/>
      <c r="HFC386" s="350"/>
      <c r="HFD386" s="350"/>
      <c r="HFE386" s="350"/>
      <c r="HFF386" s="350"/>
      <c r="HFG386" s="350"/>
      <c r="HFH386" s="350"/>
      <c r="HFI386" s="350"/>
      <c r="HFJ386" s="350"/>
      <c r="HFK386" s="350"/>
      <c r="HFL386" s="350"/>
      <c r="HFM386" s="350"/>
      <c r="HFN386" s="350"/>
      <c r="HFO386" s="350"/>
      <c r="HFP386" s="350"/>
      <c r="HFQ386" s="350"/>
      <c r="HFR386" s="350"/>
      <c r="HFS386" s="350"/>
      <c r="HFT386" s="350"/>
      <c r="HFU386" s="350"/>
      <c r="HFV386" s="350"/>
      <c r="HFW386" s="350"/>
      <c r="HFX386" s="350"/>
      <c r="HFY386" s="350"/>
      <c r="HFZ386" s="350"/>
      <c r="HGA386" s="350"/>
      <c r="HGB386" s="350"/>
      <c r="HGC386" s="350"/>
      <c r="HGD386" s="350"/>
      <c r="HGE386" s="350"/>
      <c r="HGF386" s="350"/>
      <c r="HGG386" s="350"/>
      <c r="HGH386" s="350"/>
      <c r="HGI386" s="350"/>
      <c r="HGJ386" s="350"/>
      <c r="HGK386" s="350"/>
      <c r="HGL386" s="350"/>
      <c r="HGM386" s="350"/>
      <c r="HGN386" s="350"/>
      <c r="HGO386" s="350"/>
      <c r="HGP386" s="350"/>
      <c r="HGQ386" s="350"/>
      <c r="HGR386" s="350"/>
      <c r="HGS386" s="350"/>
      <c r="HGT386" s="350"/>
      <c r="HGU386" s="350"/>
      <c r="HGV386" s="350"/>
      <c r="HGW386" s="350"/>
      <c r="HGX386" s="350"/>
      <c r="HGY386" s="350"/>
      <c r="HGZ386" s="350"/>
      <c r="HHA386" s="350"/>
      <c r="HHB386" s="350"/>
      <c r="HHC386" s="350"/>
      <c r="HHD386" s="350"/>
      <c r="HHE386" s="350"/>
      <c r="HHF386" s="350"/>
      <c r="HHG386" s="350"/>
      <c r="HHH386" s="350"/>
      <c r="HHI386" s="350"/>
      <c r="HHJ386" s="350"/>
      <c r="HHK386" s="350"/>
      <c r="HHL386" s="350"/>
      <c r="HHM386" s="350"/>
      <c r="HHN386" s="350"/>
      <c r="HHO386" s="350"/>
      <c r="HHP386" s="350"/>
      <c r="HHQ386" s="350"/>
      <c r="HHR386" s="350"/>
      <c r="HHS386" s="350"/>
      <c r="HHT386" s="350"/>
      <c r="HHU386" s="350"/>
      <c r="HHV386" s="350"/>
      <c r="HHW386" s="350"/>
      <c r="HHX386" s="350"/>
      <c r="HHY386" s="350"/>
      <c r="HHZ386" s="350"/>
      <c r="HIA386" s="350"/>
      <c r="HIB386" s="350"/>
      <c r="HIC386" s="350"/>
      <c r="HID386" s="350"/>
      <c r="HIE386" s="350"/>
      <c r="HIF386" s="350"/>
      <c r="HIG386" s="350"/>
      <c r="HIH386" s="350"/>
      <c r="HII386" s="350"/>
      <c r="HIJ386" s="350"/>
      <c r="HIK386" s="350"/>
      <c r="HIL386" s="350"/>
      <c r="HIM386" s="350"/>
      <c r="HIN386" s="350"/>
      <c r="HIO386" s="350"/>
      <c r="HIP386" s="350"/>
      <c r="HIQ386" s="350"/>
      <c r="HIR386" s="350"/>
      <c r="HIS386" s="350"/>
      <c r="HIT386" s="350"/>
      <c r="HIU386" s="350"/>
      <c r="HIV386" s="350"/>
      <c r="HIW386" s="350"/>
      <c r="HIX386" s="350"/>
      <c r="HIY386" s="350"/>
      <c r="HIZ386" s="350"/>
      <c r="HJA386" s="350"/>
      <c r="HJB386" s="350"/>
      <c r="HJC386" s="350"/>
      <c r="HJD386" s="350"/>
      <c r="HJE386" s="350"/>
      <c r="HJF386" s="350"/>
      <c r="HJG386" s="350"/>
      <c r="HJH386" s="350"/>
      <c r="HJI386" s="350"/>
      <c r="HJJ386" s="350"/>
      <c r="HJK386" s="350"/>
      <c r="HJL386" s="350"/>
      <c r="HJM386" s="350"/>
      <c r="HJN386" s="350"/>
      <c r="HJO386" s="350"/>
      <c r="HJP386" s="350"/>
      <c r="HJQ386" s="350"/>
      <c r="HJR386" s="350"/>
      <c r="HJS386" s="350"/>
      <c r="HJT386" s="350"/>
      <c r="HJU386" s="350"/>
      <c r="HJV386" s="350"/>
      <c r="HJW386" s="350"/>
      <c r="HJX386" s="350"/>
      <c r="HJY386" s="350"/>
      <c r="HJZ386" s="350"/>
      <c r="HKA386" s="350"/>
      <c r="HKB386" s="350"/>
      <c r="HKC386" s="350"/>
      <c r="HKD386" s="350"/>
      <c r="HKE386" s="350"/>
      <c r="HKF386" s="350"/>
      <c r="HKG386" s="350"/>
      <c r="HKH386" s="350"/>
      <c r="HKI386" s="350"/>
      <c r="HKJ386" s="350"/>
      <c r="HKK386" s="350"/>
      <c r="HKL386" s="350"/>
      <c r="HKM386" s="350"/>
      <c r="HKN386" s="350"/>
      <c r="HKO386" s="350"/>
      <c r="HKP386" s="350"/>
      <c r="HKQ386" s="350"/>
      <c r="HKR386" s="350"/>
      <c r="HKS386" s="350"/>
      <c r="HKT386" s="350"/>
      <c r="HKU386" s="350"/>
      <c r="HKV386" s="350"/>
      <c r="HKW386" s="350"/>
      <c r="HKX386" s="350"/>
      <c r="HKY386" s="350"/>
      <c r="HKZ386" s="350"/>
      <c r="HLA386" s="350"/>
      <c r="HLB386" s="350"/>
      <c r="HLC386" s="350"/>
      <c r="HLD386" s="350"/>
      <c r="HLE386" s="350"/>
      <c r="HLF386" s="350"/>
      <c r="HLG386" s="350"/>
      <c r="HLH386" s="350"/>
      <c r="HLI386" s="350"/>
      <c r="HLJ386" s="350"/>
      <c r="HLK386" s="350"/>
      <c r="HLL386" s="350"/>
      <c r="HLM386" s="350"/>
      <c r="HLN386" s="350"/>
      <c r="HLO386" s="350"/>
      <c r="HLP386" s="350"/>
      <c r="HLQ386" s="350"/>
      <c r="HLR386" s="350"/>
      <c r="HLS386" s="350"/>
      <c r="HLT386" s="350"/>
      <c r="HLU386" s="350"/>
      <c r="HLV386" s="350"/>
      <c r="HLW386" s="350"/>
      <c r="HLX386" s="350"/>
      <c r="HLY386" s="350"/>
      <c r="HLZ386" s="350"/>
      <c r="HMA386" s="350"/>
      <c r="HMB386" s="350"/>
      <c r="HMC386" s="350"/>
      <c r="HMD386" s="350"/>
      <c r="HME386" s="350"/>
      <c r="HMF386" s="350"/>
      <c r="HMG386" s="350"/>
      <c r="HMH386" s="350"/>
      <c r="HMI386" s="350"/>
      <c r="HMJ386" s="350"/>
      <c r="HMK386" s="350"/>
      <c r="HML386" s="350"/>
      <c r="HMM386" s="350"/>
      <c r="HMN386" s="350"/>
      <c r="HMO386" s="350"/>
      <c r="HMP386" s="350"/>
      <c r="HMQ386" s="350"/>
      <c r="HMR386" s="350"/>
      <c r="HMS386" s="350"/>
      <c r="HMT386" s="350"/>
      <c r="HMU386" s="350"/>
      <c r="HMV386" s="350"/>
      <c r="HMW386" s="350"/>
      <c r="HMX386" s="350"/>
      <c r="HMY386" s="350"/>
      <c r="HMZ386" s="350"/>
      <c r="HNA386" s="350"/>
      <c r="HNB386" s="350"/>
      <c r="HNC386" s="350"/>
      <c r="HND386" s="350"/>
      <c r="HNE386" s="350"/>
      <c r="HNF386" s="350"/>
      <c r="HNG386" s="350"/>
      <c r="HNH386" s="350"/>
      <c r="HNI386" s="350"/>
      <c r="HNJ386" s="350"/>
      <c r="HNK386" s="350"/>
      <c r="HNL386" s="350"/>
      <c r="HNM386" s="350"/>
      <c r="HNN386" s="350"/>
      <c r="HNO386" s="350"/>
      <c r="HNP386" s="350"/>
      <c r="HNQ386" s="350"/>
      <c r="HNR386" s="350"/>
      <c r="HNS386" s="350"/>
      <c r="HNT386" s="350"/>
      <c r="HNU386" s="350"/>
      <c r="HNV386" s="350"/>
      <c r="HNW386" s="350"/>
      <c r="HNX386" s="350"/>
      <c r="HNY386" s="350"/>
      <c r="HNZ386" s="350"/>
      <c r="HOA386" s="350"/>
      <c r="HOB386" s="350"/>
      <c r="HOC386" s="350"/>
      <c r="HOD386" s="350"/>
      <c r="HOE386" s="350"/>
      <c r="HOF386" s="350"/>
      <c r="HOG386" s="350"/>
      <c r="HOH386" s="350"/>
      <c r="HOI386" s="350"/>
      <c r="HOJ386" s="350"/>
      <c r="HOK386" s="350"/>
      <c r="HOL386" s="350"/>
      <c r="HOM386" s="350"/>
      <c r="HON386" s="350"/>
      <c r="HOO386" s="350"/>
      <c r="HOP386" s="350"/>
      <c r="HOQ386" s="350"/>
      <c r="HOR386" s="350"/>
      <c r="HOS386" s="350"/>
      <c r="HOT386" s="350"/>
      <c r="HOU386" s="350"/>
      <c r="HOV386" s="350"/>
      <c r="HOW386" s="350"/>
      <c r="HOX386" s="350"/>
      <c r="HOY386" s="350"/>
      <c r="HOZ386" s="350"/>
      <c r="HPA386" s="350"/>
      <c r="HPB386" s="350"/>
      <c r="HPC386" s="350"/>
      <c r="HPD386" s="350"/>
      <c r="HPE386" s="350"/>
      <c r="HPF386" s="350"/>
      <c r="HPG386" s="350"/>
      <c r="HPH386" s="350"/>
      <c r="HPI386" s="350"/>
      <c r="HPJ386" s="350"/>
      <c r="HPK386" s="350"/>
      <c r="HPL386" s="350"/>
      <c r="HPM386" s="350"/>
      <c r="HPN386" s="350"/>
      <c r="HPO386" s="350"/>
      <c r="HPP386" s="350"/>
      <c r="HPQ386" s="350"/>
      <c r="HPR386" s="350"/>
      <c r="HPS386" s="350"/>
      <c r="HPT386" s="350"/>
      <c r="HPU386" s="350"/>
      <c r="HPV386" s="350"/>
      <c r="HPW386" s="350"/>
      <c r="HPX386" s="350"/>
      <c r="HPY386" s="350"/>
      <c r="HPZ386" s="350"/>
      <c r="HQA386" s="350"/>
      <c r="HQB386" s="350"/>
      <c r="HQC386" s="350"/>
      <c r="HQD386" s="350"/>
      <c r="HQE386" s="350"/>
      <c r="HQF386" s="350"/>
      <c r="HQG386" s="350"/>
      <c r="HQH386" s="350"/>
      <c r="HQI386" s="350"/>
      <c r="HQJ386" s="350"/>
      <c r="HQK386" s="350"/>
      <c r="HQL386" s="350"/>
      <c r="HQM386" s="350"/>
      <c r="HQN386" s="350"/>
      <c r="HQO386" s="350"/>
      <c r="HQP386" s="350"/>
      <c r="HQQ386" s="350"/>
      <c r="HQR386" s="350"/>
      <c r="HQS386" s="350"/>
      <c r="HQT386" s="350"/>
      <c r="HQU386" s="350"/>
      <c r="HQV386" s="350"/>
      <c r="HQW386" s="350"/>
      <c r="HQX386" s="350"/>
      <c r="HQY386" s="350"/>
      <c r="HQZ386" s="350"/>
      <c r="HRA386" s="350"/>
      <c r="HRB386" s="350"/>
      <c r="HRC386" s="350"/>
      <c r="HRD386" s="350"/>
      <c r="HRE386" s="350"/>
      <c r="HRF386" s="350"/>
      <c r="HRG386" s="350"/>
      <c r="HRH386" s="350"/>
      <c r="HRI386" s="350"/>
      <c r="HRJ386" s="350"/>
      <c r="HRK386" s="350"/>
      <c r="HRL386" s="350"/>
      <c r="HRM386" s="350"/>
      <c r="HRN386" s="350"/>
      <c r="HRO386" s="350"/>
      <c r="HRP386" s="350"/>
      <c r="HRQ386" s="350"/>
      <c r="HRR386" s="350"/>
      <c r="HRS386" s="350"/>
      <c r="HRT386" s="350"/>
      <c r="HRU386" s="350"/>
      <c r="HRV386" s="350"/>
      <c r="HRW386" s="350"/>
      <c r="HRX386" s="350"/>
      <c r="HRY386" s="350"/>
      <c r="HRZ386" s="350"/>
      <c r="HSA386" s="350"/>
      <c r="HSB386" s="350"/>
      <c r="HSC386" s="350"/>
      <c r="HSD386" s="350"/>
      <c r="HSE386" s="350"/>
      <c r="HSF386" s="350"/>
      <c r="HSG386" s="350"/>
      <c r="HSH386" s="350"/>
      <c r="HSI386" s="350"/>
      <c r="HSJ386" s="350"/>
      <c r="HSK386" s="350"/>
      <c r="HSL386" s="350"/>
      <c r="HSM386" s="350"/>
      <c r="HSN386" s="350"/>
      <c r="HSO386" s="350"/>
      <c r="HSP386" s="350"/>
      <c r="HSQ386" s="350"/>
      <c r="HSR386" s="350"/>
      <c r="HSS386" s="350"/>
      <c r="HST386" s="350"/>
      <c r="HSU386" s="350"/>
      <c r="HSV386" s="350"/>
      <c r="HSW386" s="350"/>
      <c r="HSX386" s="350"/>
      <c r="HSY386" s="350"/>
      <c r="HSZ386" s="350"/>
      <c r="HTA386" s="350"/>
      <c r="HTB386" s="350"/>
      <c r="HTC386" s="350"/>
      <c r="HTD386" s="350"/>
      <c r="HTE386" s="350"/>
      <c r="HTF386" s="350"/>
      <c r="HTG386" s="350"/>
      <c r="HTH386" s="350"/>
      <c r="HTI386" s="350"/>
      <c r="HTJ386" s="350"/>
      <c r="HTK386" s="350"/>
      <c r="HTL386" s="350"/>
      <c r="HTM386" s="350"/>
      <c r="HTN386" s="350"/>
      <c r="HTO386" s="350"/>
      <c r="HTP386" s="350"/>
      <c r="HTQ386" s="350"/>
      <c r="HTR386" s="350"/>
      <c r="HTS386" s="350"/>
      <c r="HTT386" s="350"/>
      <c r="HTU386" s="350"/>
      <c r="HTV386" s="350"/>
      <c r="HTW386" s="350"/>
      <c r="HTX386" s="350"/>
      <c r="HTY386" s="350"/>
      <c r="HTZ386" s="350"/>
      <c r="HUA386" s="350"/>
      <c r="HUB386" s="350"/>
      <c r="HUC386" s="350"/>
      <c r="HUD386" s="350"/>
      <c r="HUE386" s="350"/>
      <c r="HUF386" s="350"/>
      <c r="HUG386" s="350"/>
      <c r="HUH386" s="350"/>
      <c r="HUI386" s="350"/>
      <c r="HUJ386" s="350"/>
      <c r="HUK386" s="350"/>
      <c r="HUL386" s="350"/>
      <c r="HUM386" s="350"/>
      <c r="HUN386" s="350"/>
      <c r="HUO386" s="350"/>
      <c r="HUP386" s="350"/>
      <c r="HUQ386" s="350"/>
      <c r="HUR386" s="350"/>
      <c r="HUS386" s="350"/>
      <c r="HUT386" s="350"/>
      <c r="HUU386" s="350"/>
      <c r="HUV386" s="350"/>
      <c r="HUW386" s="350"/>
      <c r="HUX386" s="350"/>
      <c r="HUY386" s="350"/>
      <c r="HUZ386" s="350"/>
      <c r="HVA386" s="350"/>
      <c r="HVB386" s="350"/>
      <c r="HVC386" s="350"/>
      <c r="HVD386" s="350"/>
      <c r="HVE386" s="350"/>
      <c r="HVF386" s="350"/>
      <c r="HVG386" s="350"/>
      <c r="HVH386" s="350"/>
      <c r="HVI386" s="350"/>
      <c r="HVJ386" s="350"/>
      <c r="HVK386" s="350"/>
      <c r="HVL386" s="350"/>
      <c r="HVM386" s="350"/>
      <c r="HVN386" s="350"/>
      <c r="HVO386" s="350"/>
      <c r="HVP386" s="350"/>
      <c r="HVQ386" s="350"/>
      <c r="HVR386" s="350"/>
      <c r="HVS386" s="350"/>
      <c r="HVT386" s="350"/>
      <c r="HVU386" s="350"/>
      <c r="HVV386" s="350"/>
      <c r="HVW386" s="350"/>
      <c r="HVX386" s="350"/>
      <c r="HVY386" s="350"/>
      <c r="HVZ386" s="350"/>
      <c r="HWA386" s="350"/>
      <c r="HWB386" s="350"/>
      <c r="HWC386" s="350"/>
      <c r="HWD386" s="350"/>
      <c r="HWE386" s="350"/>
      <c r="HWF386" s="350"/>
      <c r="HWG386" s="350"/>
      <c r="HWH386" s="350"/>
      <c r="HWI386" s="350"/>
      <c r="HWJ386" s="350"/>
      <c r="HWK386" s="350"/>
      <c r="HWL386" s="350"/>
      <c r="HWM386" s="350"/>
      <c r="HWN386" s="350"/>
      <c r="HWO386" s="350"/>
      <c r="HWP386" s="350"/>
      <c r="HWQ386" s="350"/>
      <c r="HWR386" s="350"/>
      <c r="HWS386" s="350"/>
      <c r="HWT386" s="350"/>
      <c r="HWU386" s="350"/>
      <c r="HWV386" s="350"/>
      <c r="HWW386" s="350"/>
      <c r="HWX386" s="350"/>
      <c r="HWY386" s="350"/>
      <c r="HWZ386" s="350"/>
      <c r="HXA386" s="350"/>
      <c r="HXB386" s="350"/>
      <c r="HXC386" s="350"/>
      <c r="HXD386" s="350"/>
      <c r="HXE386" s="350"/>
      <c r="HXF386" s="350"/>
      <c r="HXG386" s="350"/>
      <c r="HXH386" s="350"/>
      <c r="HXI386" s="350"/>
      <c r="HXJ386" s="350"/>
      <c r="HXK386" s="350"/>
      <c r="HXL386" s="350"/>
      <c r="HXM386" s="350"/>
      <c r="HXN386" s="350"/>
      <c r="HXO386" s="350"/>
      <c r="HXP386" s="350"/>
      <c r="HXQ386" s="350"/>
      <c r="HXR386" s="350"/>
      <c r="HXS386" s="350"/>
      <c r="HXT386" s="350"/>
      <c r="HXU386" s="350"/>
      <c r="HXV386" s="350"/>
      <c r="HXW386" s="350"/>
      <c r="HXX386" s="350"/>
      <c r="HXY386" s="350"/>
      <c r="HXZ386" s="350"/>
      <c r="HYA386" s="350"/>
      <c r="HYB386" s="350"/>
      <c r="HYC386" s="350"/>
      <c r="HYD386" s="350"/>
      <c r="HYE386" s="350"/>
      <c r="HYF386" s="350"/>
      <c r="HYG386" s="350"/>
      <c r="HYH386" s="350"/>
      <c r="HYI386" s="350"/>
      <c r="HYJ386" s="350"/>
      <c r="HYK386" s="350"/>
      <c r="HYL386" s="350"/>
      <c r="HYM386" s="350"/>
      <c r="HYN386" s="350"/>
      <c r="HYO386" s="350"/>
      <c r="HYP386" s="350"/>
      <c r="HYQ386" s="350"/>
      <c r="HYR386" s="350"/>
      <c r="HYS386" s="350"/>
      <c r="HYT386" s="350"/>
      <c r="HYU386" s="350"/>
      <c r="HYV386" s="350"/>
      <c r="HYW386" s="350"/>
      <c r="HYX386" s="350"/>
      <c r="HYY386" s="350"/>
      <c r="HYZ386" s="350"/>
      <c r="HZA386" s="350"/>
      <c r="HZB386" s="350"/>
      <c r="HZC386" s="350"/>
      <c r="HZD386" s="350"/>
      <c r="HZE386" s="350"/>
      <c r="HZF386" s="350"/>
      <c r="HZG386" s="350"/>
      <c r="HZH386" s="350"/>
      <c r="HZI386" s="350"/>
      <c r="HZJ386" s="350"/>
      <c r="HZK386" s="350"/>
      <c r="HZL386" s="350"/>
      <c r="HZM386" s="350"/>
      <c r="HZN386" s="350"/>
      <c r="HZO386" s="350"/>
      <c r="HZP386" s="350"/>
      <c r="HZQ386" s="350"/>
      <c r="HZR386" s="350"/>
      <c r="HZS386" s="350"/>
      <c r="HZT386" s="350"/>
      <c r="HZU386" s="350"/>
      <c r="HZV386" s="350"/>
      <c r="HZW386" s="350"/>
      <c r="HZX386" s="350"/>
      <c r="HZY386" s="350"/>
      <c r="HZZ386" s="350"/>
      <c r="IAA386" s="350"/>
      <c r="IAB386" s="350"/>
      <c r="IAC386" s="350"/>
      <c r="IAD386" s="350"/>
      <c r="IAE386" s="350"/>
      <c r="IAF386" s="350"/>
      <c r="IAG386" s="350"/>
      <c r="IAH386" s="350"/>
      <c r="IAI386" s="350"/>
      <c r="IAJ386" s="350"/>
      <c r="IAK386" s="350"/>
      <c r="IAL386" s="350"/>
      <c r="IAM386" s="350"/>
      <c r="IAN386" s="350"/>
      <c r="IAO386" s="350"/>
      <c r="IAP386" s="350"/>
      <c r="IAQ386" s="350"/>
      <c r="IAR386" s="350"/>
      <c r="IAS386" s="350"/>
      <c r="IAT386" s="350"/>
      <c r="IAU386" s="350"/>
      <c r="IAV386" s="350"/>
      <c r="IAW386" s="350"/>
      <c r="IAX386" s="350"/>
      <c r="IAY386" s="350"/>
      <c r="IAZ386" s="350"/>
      <c r="IBA386" s="350"/>
      <c r="IBB386" s="350"/>
      <c r="IBC386" s="350"/>
      <c r="IBD386" s="350"/>
      <c r="IBE386" s="350"/>
      <c r="IBF386" s="350"/>
      <c r="IBG386" s="350"/>
      <c r="IBH386" s="350"/>
      <c r="IBI386" s="350"/>
      <c r="IBJ386" s="350"/>
      <c r="IBK386" s="350"/>
      <c r="IBL386" s="350"/>
      <c r="IBM386" s="350"/>
      <c r="IBN386" s="350"/>
      <c r="IBO386" s="350"/>
      <c r="IBP386" s="350"/>
      <c r="IBQ386" s="350"/>
      <c r="IBR386" s="350"/>
      <c r="IBS386" s="350"/>
      <c r="IBT386" s="350"/>
      <c r="IBU386" s="350"/>
      <c r="IBV386" s="350"/>
      <c r="IBW386" s="350"/>
      <c r="IBX386" s="350"/>
      <c r="IBY386" s="350"/>
      <c r="IBZ386" s="350"/>
      <c r="ICA386" s="350"/>
      <c r="ICB386" s="350"/>
      <c r="ICC386" s="350"/>
      <c r="ICD386" s="350"/>
      <c r="ICE386" s="350"/>
      <c r="ICF386" s="350"/>
      <c r="ICG386" s="350"/>
      <c r="ICH386" s="350"/>
      <c r="ICI386" s="350"/>
      <c r="ICJ386" s="350"/>
      <c r="ICK386" s="350"/>
      <c r="ICL386" s="350"/>
      <c r="ICM386" s="350"/>
      <c r="ICN386" s="350"/>
      <c r="ICO386" s="350"/>
      <c r="ICP386" s="350"/>
      <c r="ICQ386" s="350"/>
      <c r="ICR386" s="350"/>
      <c r="ICS386" s="350"/>
      <c r="ICT386" s="350"/>
      <c r="ICU386" s="350"/>
      <c r="ICV386" s="350"/>
      <c r="ICW386" s="350"/>
      <c r="ICX386" s="350"/>
      <c r="ICY386" s="350"/>
      <c r="ICZ386" s="350"/>
      <c r="IDA386" s="350"/>
      <c r="IDB386" s="350"/>
      <c r="IDC386" s="350"/>
      <c r="IDD386" s="350"/>
      <c r="IDE386" s="350"/>
      <c r="IDF386" s="350"/>
      <c r="IDG386" s="350"/>
      <c r="IDH386" s="350"/>
      <c r="IDI386" s="350"/>
      <c r="IDJ386" s="350"/>
      <c r="IDK386" s="350"/>
      <c r="IDL386" s="350"/>
      <c r="IDM386" s="350"/>
      <c r="IDN386" s="350"/>
      <c r="IDO386" s="350"/>
      <c r="IDP386" s="350"/>
      <c r="IDQ386" s="350"/>
      <c r="IDR386" s="350"/>
      <c r="IDS386" s="350"/>
      <c r="IDT386" s="350"/>
      <c r="IDU386" s="350"/>
      <c r="IDV386" s="350"/>
      <c r="IDW386" s="350"/>
      <c r="IDX386" s="350"/>
      <c r="IDY386" s="350"/>
      <c r="IDZ386" s="350"/>
      <c r="IEA386" s="350"/>
      <c r="IEB386" s="350"/>
      <c r="IEC386" s="350"/>
      <c r="IED386" s="350"/>
      <c r="IEE386" s="350"/>
      <c r="IEF386" s="350"/>
      <c r="IEG386" s="350"/>
      <c r="IEH386" s="350"/>
      <c r="IEI386" s="350"/>
      <c r="IEJ386" s="350"/>
      <c r="IEK386" s="350"/>
      <c r="IEL386" s="350"/>
      <c r="IEM386" s="350"/>
      <c r="IEN386" s="350"/>
      <c r="IEO386" s="350"/>
      <c r="IEP386" s="350"/>
      <c r="IEQ386" s="350"/>
      <c r="IER386" s="350"/>
      <c r="IES386" s="350"/>
      <c r="IET386" s="350"/>
      <c r="IEU386" s="350"/>
      <c r="IEV386" s="350"/>
      <c r="IEW386" s="350"/>
      <c r="IEX386" s="350"/>
      <c r="IEY386" s="350"/>
      <c r="IEZ386" s="350"/>
      <c r="IFA386" s="350"/>
      <c r="IFB386" s="350"/>
      <c r="IFC386" s="350"/>
      <c r="IFD386" s="350"/>
      <c r="IFE386" s="350"/>
      <c r="IFF386" s="350"/>
      <c r="IFG386" s="350"/>
      <c r="IFH386" s="350"/>
      <c r="IFI386" s="350"/>
      <c r="IFJ386" s="350"/>
      <c r="IFK386" s="350"/>
      <c r="IFL386" s="350"/>
      <c r="IFM386" s="350"/>
      <c r="IFN386" s="350"/>
      <c r="IFO386" s="350"/>
      <c r="IFP386" s="350"/>
      <c r="IFQ386" s="350"/>
      <c r="IFR386" s="350"/>
      <c r="IFS386" s="350"/>
      <c r="IFT386" s="350"/>
      <c r="IFU386" s="350"/>
      <c r="IFV386" s="350"/>
      <c r="IFW386" s="350"/>
      <c r="IFX386" s="350"/>
      <c r="IFY386" s="350"/>
      <c r="IFZ386" s="350"/>
      <c r="IGA386" s="350"/>
      <c r="IGB386" s="350"/>
      <c r="IGC386" s="350"/>
      <c r="IGD386" s="350"/>
      <c r="IGE386" s="350"/>
      <c r="IGF386" s="350"/>
      <c r="IGG386" s="350"/>
      <c r="IGH386" s="350"/>
      <c r="IGI386" s="350"/>
      <c r="IGJ386" s="350"/>
      <c r="IGK386" s="350"/>
      <c r="IGL386" s="350"/>
      <c r="IGM386" s="350"/>
      <c r="IGN386" s="350"/>
      <c r="IGO386" s="350"/>
      <c r="IGP386" s="350"/>
      <c r="IGQ386" s="350"/>
      <c r="IGR386" s="350"/>
      <c r="IGS386" s="350"/>
      <c r="IGT386" s="350"/>
      <c r="IGU386" s="350"/>
      <c r="IGV386" s="350"/>
      <c r="IGW386" s="350"/>
      <c r="IGX386" s="350"/>
      <c r="IGY386" s="350"/>
      <c r="IGZ386" s="350"/>
      <c r="IHA386" s="350"/>
      <c r="IHB386" s="350"/>
      <c r="IHC386" s="350"/>
      <c r="IHD386" s="350"/>
      <c r="IHE386" s="350"/>
      <c r="IHF386" s="350"/>
      <c r="IHG386" s="350"/>
      <c r="IHH386" s="350"/>
      <c r="IHI386" s="350"/>
      <c r="IHJ386" s="350"/>
      <c r="IHK386" s="350"/>
      <c r="IHL386" s="350"/>
      <c r="IHM386" s="350"/>
      <c r="IHN386" s="350"/>
      <c r="IHO386" s="350"/>
      <c r="IHP386" s="350"/>
      <c r="IHQ386" s="350"/>
      <c r="IHR386" s="350"/>
      <c r="IHS386" s="350"/>
      <c r="IHT386" s="350"/>
      <c r="IHU386" s="350"/>
      <c r="IHV386" s="350"/>
      <c r="IHW386" s="350"/>
      <c r="IHX386" s="350"/>
      <c r="IHY386" s="350"/>
      <c r="IHZ386" s="350"/>
      <c r="IIA386" s="350"/>
      <c r="IIB386" s="350"/>
      <c r="IIC386" s="350"/>
      <c r="IID386" s="350"/>
      <c r="IIE386" s="350"/>
      <c r="IIF386" s="350"/>
      <c r="IIG386" s="350"/>
      <c r="IIH386" s="350"/>
      <c r="III386" s="350"/>
      <c r="IIJ386" s="350"/>
      <c r="IIK386" s="350"/>
      <c r="IIL386" s="350"/>
      <c r="IIM386" s="350"/>
      <c r="IIN386" s="350"/>
      <c r="IIO386" s="350"/>
      <c r="IIP386" s="350"/>
      <c r="IIQ386" s="350"/>
      <c r="IIR386" s="350"/>
      <c r="IIS386" s="350"/>
      <c r="IIT386" s="350"/>
      <c r="IIU386" s="350"/>
      <c r="IIV386" s="350"/>
      <c r="IIW386" s="350"/>
      <c r="IIX386" s="350"/>
      <c r="IIY386" s="350"/>
      <c r="IIZ386" s="350"/>
      <c r="IJA386" s="350"/>
      <c r="IJB386" s="350"/>
      <c r="IJC386" s="350"/>
      <c r="IJD386" s="350"/>
      <c r="IJE386" s="350"/>
      <c r="IJF386" s="350"/>
      <c r="IJG386" s="350"/>
      <c r="IJH386" s="350"/>
      <c r="IJI386" s="350"/>
      <c r="IJJ386" s="350"/>
      <c r="IJK386" s="350"/>
      <c r="IJL386" s="350"/>
      <c r="IJM386" s="350"/>
      <c r="IJN386" s="350"/>
      <c r="IJO386" s="350"/>
      <c r="IJP386" s="350"/>
      <c r="IJQ386" s="350"/>
      <c r="IJR386" s="350"/>
      <c r="IJS386" s="350"/>
      <c r="IJT386" s="350"/>
      <c r="IJU386" s="350"/>
      <c r="IJV386" s="350"/>
      <c r="IJW386" s="350"/>
      <c r="IJX386" s="350"/>
      <c r="IJY386" s="350"/>
      <c r="IJZ386" s="350"/>
      <c r="IKA386" s="350"/>
      <c r="IKB386" s="350"/>
      <c r="IKC386" s="350"/>
      <c r="IKD386" s="350"/>
      <c r="IKE386" s="350"/>
      <c r="IKF386" s="350"/>
      <c r="IKG386" s="350"/>
      <c r="IKH386" s="350"/>
      <c r="IKI386" s="350"/>
      <c r="IKJ386" s="350"/>
      <c r="IKK386" s="350"/>
      <c r="IKL386" s="350"/>
      <c r="IKM386" s="350"/>
      <c r="IKN386" s="350"/>
      <c r="IKO386" s="350"/>
      <c r="IKP386" s="350"/>
      <c r="IKQ386" s="350"/>
      <c r="IKR386" s="350"/>
      <c r="IKS386" s="350"/>
      <c r="IKT386" s="350"/>
      <c r="IKU386" s="350"/>
      <c r="IKV386" s="350"/>
      <c r="IKW386" s="350"/>
      <c r="IKX386" s="350"/>
      <c r="IKY386" s="350"/>
      <c r="IKZ386" s="350"/>
      <c r="ILA386" s="350"/>
      <c r="ILB386" s="350"/>
      <c r="ILC386" s="350"/>
      <c r="ILD386" s="350"/>
      <c r="ILE386" s="350"/>
      <c r="ILF386" s="350"/>
      <c r="ILG386" s="350"/>
      <c r="ILH386" s="350"/>
      <c r="ILI386" s="350"/>
      <c r="ILJ386" s="350"/>
      <c r="ILK386" s="350"/>
      <c r="ILL386" s="350"/>
      <c r="ILM386" s="350"/>
      <c r="ILN386" s="350"/>
      <c r="ILO386" s="350"/>
      <c r="ILP386" s="350"/>
      <c r="ILQ386" s="350"/>
      <c r="ILR386" s="350"/>
      <c r="ILS386" s="350"/>
      <c r="ILT386" s="350"/>
      <c r="ILU386" s="350"/>
      <c r="ILV386" s="350"/>
      <c r="ILW386" s="350"/>
      <c r="ILX386" s="350"/>
      <c r="ILY386" s="350"/>
      <c r="ILZ386" s="350"/>
      <c r="IMA386" s="350"/>
      <c r="IMB386" s="350"/>
      <c r="IMC386" s="350"/>
      <c r="IMD386" s="350"/>
      <c r="IME386" s="350"/>
      <c r="IMF386" s="350"/>
      <c r="IMG386" s="350"/>
      <c r="IMH386" s="350"/>
      <c r="IMI386" s="350"/>
      <c r="IMJ386" s="350"/>
      <c r="IMK386" s="350"/>
      <c r="IML386" s="350"/>
      <c r="IMM386" s="350"/>
      <c r="IMN386" s="350"/>
      <c r="IMO386" s="350"/>
      <c r="IMP386" s="350"/>
      <c r="IMQ386" s="350"/>
      <c r="IMR386" s="350"/>
      <c r="IMS386" s="350"/>
      <c r="IMT386" s="350"/>
      <c r="IMU386" s="350"/>
      <c r="IMV386" s="350"/>
      <c r="IMW386" s="350"/>
      <c r="IMX386" s="350"/>
      <c r="IMY386" s="350"/>
      <c r="IMZ386" s="350"/>
      <c r="INA386" s="350"/>
      <c r="INB386" s="350"/>
      <c r="INC386" s="350"/>
      <c r="IND386" s="350"/>
      <c r="INE386" s="350"/>
      <c r="INF386" s="350"/>
      <c r="ING386" s="350"/>
      <c r="INH386" s="350"/>
      <c r="INI386" s="350"/>
      <c r="INJ386" s="350"/>
      <c r="INK386" s="350"/>
      <c r="INL386" s="350"/>
      <c r="INM386" s="350"/>
      <c r="INN386" s="350"/>
      <c r="INO386" s="350"/>
      <c r="INP386" s="350"/>
      <c r="INQ386" s="350"/>
      <c r="INR386" s="350"/>
      <c r="INS386" s="350"/>
      <c r="INT386" s="350"/>
      <c r="INU386" s="350"/>
      <c r="INV386" s="350"/>
      <c r="INW386" s="350"/>
      <c r="INX386" s="350"/>
      <c r="INY386" s="350"/>
      <c r="INZ386" s="350"/>
      <c r="IOA386" s="350"/>
      <c r="IOB386" s="350"/>
      <c r="IOC386" s="350"/>
      <c r="IOD386" s="350"/>
      <c r="IOE386" s="350"/>
      <c r="IOF386" s="350"/>
      <c r="IOG386" s="350"/>
      <c r="IOH386" s="350"/>
      <c r="IOI386" s="350"/>
      <c r="IOJ386" s="350"/>
      <c r="IOK386" s="350"/>
      <c r="IOL386" s="350"/>
      <c r="IOM386" s="350"/>
      <c r="ION386" s="350"/>
      <c r="IOO386" s="350"/>
      <c r="IOP386" s="350"/>
      <c r="IOQ386" s="350"/>
      <c r="IOR386" s="350"/>
      <c r="IOS386" s="350"/>
      <c r="IOT386" s="350"/>
      <c r="IOU386" s="350"/>
      <c r="IOV386" s="350"/>
      <c r="IOW386" s="350"/>
      <c r="IOX386" s="350"/>
      <c r="IOY386" s="350"/>
      <c r="IOZ386" s="350"/>
      <c r="IPA386" s="350"/>
      <c r="IPB386" s="350"/>
      <c r="IPC386" s="350"/>
      <c r="IPD386" s="350"/>
      <c r="IPE386" s="350"/>
      <c r="IPF386" s="350"/>
      <c r="IPG386" s="350"/>
      <c r="IPH386" s="350"/>
      <c r="IPI386" s="350"/>
      <c r="IPJ386" s="350"/>
      <c r="IPK386" s="350"/>
      <c r="IPL386" s="350"/>
      <c r="IPM386" s="350"/>
      <c r="IPN386" s="350"/>
      <c r="IPO386" s="350"/>
      <c r="IPP386" s="350"/>
      <c r="IPQ386" s="350"/>
      <c r="IPR386" s="350"/>
      <c r="IPS386" s="350"/>
      <c r="IPT386" s="350"/>
      <c r="IPU386" s="350"/>
      <c r="IPV386" s="350"/>
      <c r="IPW386" s="350"/>
      <c r="IPX386" s="350"/>
      <c r="IPY386" s="350"/>
      <c r="IPZ386" s="350"/>
      <c r="IQA386" s="350"/>
      <c r="IQB386" s="350"/>
      <c r="IQC386" s="350"/>
      <c r="IQD386" s="350"/>
      <c r="IQE386" s="350"/>
      <c r="IQF386" s="350"/>
      <c r="IQG386" s="350"/>
      <c r="IQH386" s="350"/>
      <c r="IQI386" s="350"/>
      <c r="IQJ386" s="350"/>
      <c r="IQK386" s="350"/>
      <c r="IQL386" s="350"/>
      <c r="IQM386" s="350"/>
      <c r="IQN386" s="350"/>
      <c r="IQO386" s="350"/>
      <c r="IQP386" s="350"/>
      <c r="IQQ386" s="350"/>
      <c r="IQR386" s="350"/>
      <c r="IQS386" s="350"/>
      <c r="IQT386" s="350"/>
      <c r="IQU386" s="350"/>
      <c r="IQV386" s="350"/>
      <c r="IQW386" s="350"/>
      <c r="IQX386" s="350"/>
      <c r="IQY386" s="350"/>
      <c r="IQZ386" s="350"/>
      <c r="IRA386" s="350"/>
      <c r="IRB386" s="350"/>
      <c r="IRC386" s="350"/>
      <c r="IRD386" s="350"/>
      <c r="IRE386" s="350"/>
      <c r="IRF386" s="350"/>
      <c r="IRG386" s="350"/>
      <c r="IRH386" s="350"/>
      <c r="IRI386" s="350"/>
      <c r="IRJ386" s="350"/>
      <c r="IRK386" s="350"/>
      <c r="IRL386" s="350"/>
      <c r="IRM386" s="350"/>
      <c r="IRN386" s="350"/>
      <c r="IRO386" s="350"/>
      <c r="IRP386" s="350"/>
      <c r="IRQ386" s="350"/>
      <c r="IRR386" s="350"/>
      <c r="IRS386" s="350"/>
      <c r="IRT386" s="350"/>
      <c r="IRU386" s="350"/>
      <c r="IRV386" s="350"/>
      <c r="IRW386" s="350"/>
      <c r="IRX386" s="350"/>
      <c r="IRY386" s="350"/>
      <c r="IRZ386" s="350"/>
      <c r="ISA386" s="350"/>
      <c r="ISB386" s="350"/>
      <c r="ISC386" s="350"/>
      <c r="ISD386" s="350"/>
      <c r="ISE386" s="350"/>
      <c r="ISF386" s="350"/>
      <c r="ISG386" s="350"/>
      <c r="ISH386" s="350"/>
      <c r="ISI386" s="350"/>
      <c r="ISJ386" s="350"/>
      <c r="ISK386" s="350"/>
      <c r="ISL386" s="350"/>
      <c r="ISM386" s="350"/>
      <c r="ISN386" s="350"/>
      <c r="ISO386" s="350"/>
      <c r="ISP386" s="350"/>
      <c r="ISQ386" s="350"/>
      <c r="ISR386" s="350"/>
      <c r="ISS386" s="350"/>
      <c r="IST386" s="350"/>
      <c r="ISU386" s="350"/>
      <c r="ISV386" s="350"/>
      <c r="ISW386" s="350"/>
      <c r="ISX386" s="350"/>
      <c r="ISY386" s="350"/>
      <c r="ISZ386" s="350"/>
      <c r="ITA386" s="350"/>
      <c r="ITB386" s="350"/>
      <c r="ITC386" s="350"/>
      <c r="ITD386" s="350"/>
      <c r="ITE386" s="350"/>
      <c r="ITF386" s="350"/>
      <c r="ITG386" s="350"/>
      <c r="ITH386" s="350"/>
      <c r="ITI386" s="350"/>
      <c r="ITJ386" s="350"/>
      <c r="ITK386" s="350"/>
      <c r="ITL386" s="350"/>
      <c r="ITM386" s="350"/>
      <c r="ITN386" s="350"/>
      <c r="ITO386" s="350"/>
      <c r="ITP386" s="350"/>
      <c r="ITQ386" s="350"/>
      <c r="ITR386" s="350"/>
      <c r="ITS386" s="350"/>
      <c r="ITT386" s="350"/>
      <c r="ITU386" s="350"/>
      <c r="ITV386" s="350"/>
      <c r="ITW386" s="350"/>
      <c r="ITX386" s="350"/>
      <c r="ITY386" s="350"/>
      <c r="ITZ386" s="350"/>
      <c r="IUA386" s="350"/>
      <c r="IUB386" s="350"/>
      <c r="IUC386" s="350"/>
      <c r="IUD386" s="350"/>
      <c r="IUE386" s="350"/>
      <c r="IUF386" s="350"/>
      <c r="IUG386" s="350"/>
      <c r="IUH386" s="350"/>
      <c r="IUI386" s="350"/>
      <c r="IUJ386" s="350"/>
      <c r="IUK386" s="350"/>
      <c r="IUL386" s="350"/>
      <c r="IUM386" s="350"/>
      <c r="IUN386" s="350"/>
      <c r="IUO386" s="350"/>
      <c r="IUP386" s="350"/>
      <c r="IUQ386" s="350"/>
      <c r="IUR386" s="350"/>
      <c r="IUS386" s="350"/>
      <c r="IUT386" s="350"/>
      <c r="IUU386" s="350"/>
      <c r="IUV386" s="350"/>
      <c r="IUW386" s="350"/>
      <c r="IUX386" s="350"/>
      <c r="IUY386" s="350"/>
      <c r="IUZ386" s="350"/>
      <c r="IVA386" s="350"/>
      <c r="IVB386" s="350"/>
      <c r="IVC386" s="350"/>
      <c r="IVD386" s="350"/>
      <c r="IVE386" s="350"/>
      <c r="IVF386" s="350"/>
      <c r="IVG386" s="350"/>
      <c r="IVH386" s="350"/>
      <c r="IVI386" s="350"/>
      <c r="IVJ386" s="350"/>
      <c r="IVK386" s="350"/>
      <c r="IVL386" s="350"/>
      <c r="IVM386" s="350"/>
      <c r="IVN386" s="350"/>
      <c r="IVO386" s="350"/>
      <c r="IVP386" s="350"/>
      <c r="IVQ386" s="350"/>
      <c r="IVR386" s="350"/>
      <c r="IVS386" s="350"/>
      <c r="IVT386" s="350"/>
      <c r="IVU386" s="350"/>
      <c r="IVV386" s="350"/>
      <c r="IVW386" s="350"/>
      <c r="IVX386" s="350"/>
      <c r="IVY386" s="350"/>
      <c r="IVZ386" s="350"/>
      <c r="IWA386" s="350"/>
      <c r="IWB386" s="350"/>
      <c r="IWC386" s="350"/>
      <c r="IWD386" s="350"/>
      <c r="IWE386" s="350"/>
      <c r="IWF386" s="350"/>
      <c r="IWG386" s="350"/>
      <c r="IWH386" s="350"/>
      <c r="IWI386" s="350"/>
      <c r="IWJ386" s="350"/>
      <c r="IWK386" s="350"/>
      <c r="IWL386" s="350"/>
      <c r="IWM386" s="350"/>
      <c r="IWN386" s="350"/>
      <c r="IWO386" s="350"/>
      <c r="IWP386" s="350"/>
      <c r="IWQ386" s="350"/>
      <c r="IWR386" s="350"/>
      <c r="IWS386" s="350"/>
      <c r="IWT386" s="350"/>
      <c r="IWU386" s="350"/>
      <c r="IWV386" s="350"/>
      <c r="IWW386" s="350"/>
      <c r="IWX386" s="350"/>
      <c r="IWY386" s="350"/>
      <c r="IWZ386" s="350"/>
      <c r="IXA386" s="350"/>
      <c r="IXB386" s="350"/>
      <c r="IXC386" s="350"/>
      <c r="IXD386" s="350"/>
      <c r="IXE386" s="350"/>
      <c r="IXF386" s="350"/>
      <c r="IXG386" s="350"/>
      <c r="IXH386" s="350"/>
      <c r="IXI386" s="350"/>
      <c r="IXJ386" s="350"/>
      <c r="IXK386" s="350"/>
      <c r="IXL386" s="350"/>
      <c r="IXM386" s="350"/>
      <c r="IXN386" s="350"/>
      <c r="IXO386" s="350"/>
      <c r="IXP386" s="350"/>
      <c r="IXQ386" s="350"/>
      <c r="IXR386" s="350"/>
      <c r="IXS386" s="350"/>
      <c r="IXT386" s="350"/>
      <c r="IXU386" s="350"/>
      <c r="IXV386" s="350"/>
      <c r="IXW386" s="350"/>
      <c r="IXX386" s="350"/>
      <c r="IXY386" s="350"/>
      <c r="IXZ386" s="350"/>
      <c r="IYA386" s="350"/>
      <c r="IYB386" s="350"/>
      <c r="IYC386" s="350"/>
      <c r="IYD386" s="350"/>
      <c r="IYE386" s="350"/>
      <c r="IYF386" s="350"/>
      <c r="IYG386" s="350"/>
      <c r="IYH386" s="350"/>
      <c r="IYI386" s="350"/>
      <c r="IYJ386" s="350"/>
      <c r="IYK386" s="350"/>
      <c r="IYL386" s="350"/>
      <c r="IYM386" s="350"/>
      <c r="IYN386" s="350"/>
      <c r="IYO386" s="350"/>
      <c r="IYP386" s="350"/>
      <c r="IYQ386" s="350"/>
      <c r="IYR386" s="350"/>
      <c r="IYS386" s="350"/>
      <c r="IYT386" s="350"/>
      <c r="IYU386" s="350"/>
      <c r="IYV386" s="350"/>
      <c r="IYW386" s="350"/>
      <c r="IYX386" s="350"/>
      <c r="IYY386" s="350"/>
      <c r="IYZ386" s="350"/>
      <c r="IZA386" s="350"/>
      <c r="IZB386" s="350"/>
      <c r="IZC386" s="350"/>
      <c r="IZD386" s="350"/>
      <c r="IZE386" s="350"/>
      <c r="IZF386" s="350"/>
      <c r="IZG386" s="350"/>
      <c r="IZH386" s="350"/>
      <c r="IZI386" s="350"/>
      <c r="IZJ386" s="350"/>
      <c r="IZK386" s="350"/>
      <c r="IZL386" s="350"/>
      <c r="IZM386" s="350"/>
      <c r="IZN386" s="350"/>
      <c r="IZO386" s="350"/>
      <c r="IZP386" s="350"/>
      <c r="IZQ386" s="350"/>
      <c r="IZR386" s="350"/>
      <c r="IZS386" s="350"/>
      <c r="IZT386" s="350"/>
      <c r="IZU386" s="350"/>
      <c r="IZV386" s="350"/>
      <c r="IZW386" s="350"/>
      <c r="IZX386" s="350"/>
      <c r="IZY386" s="350"/>
      <c r="IZZ386" s="350"/>
      <c r="JAA386" s="350"/>
      <c r="JAB386" s="350"/>
      <c r="JAC386" s="350"/>
      <c r="JAD386" s="350"/>
      <c r="JAE386" s="350"/>
      <c r="JAF386" s="350"/>
      <c r="JAG386" s="350"/>
      <c r="JAH386" s="350"/>
      <c r="JAI386" s="350"/>
      <c r="JAJ386" s="350"/>
      <c r="JAK386" s="350"/>
      <c r="JAL386" s="350"/>
      <c r="JAM386" s="350"/>
      <c r="JAN386" s="350"/>
      <c r="JAO386" s="350"/>
      <c r="JAP386" s="350"/>
      <c r="JAQ386" s="350"/>
      <c r="JAR386" s="350"/>
      <c r="JAS386" s="350"/>
      <c r="JAT386" s="350"/>
      <c r="JAU386" s="350"/>
      <c r="JAV386" s="350"/>
      <c r="JAW386" s="350"/>
      <c r="JAX386" s="350"/>
      <c r="JAY386" s="350"/>
      <c r="JAZ386" s="350"/>
      <c r="JBA386" s="350"/>
      <c r="JBB386" s="350"/>
      <c r="JBC386" s="350"/>
      <c r="JBD386" s="350"/>
      <c r="JBE386" s="350"/>
      <c r="JBF386" s="350"/>
      <c r="JBG386" s="350"/>
      <c r="JBH386" s="350"/>
      <c r="JBI386" s="350"/>
      <c r="JBJ386" s="350"/>
      <c r="JBK386" s="350"/>
      <c r="JBL386" s="350"/>
      <c r="JBM386" s="350"/>
      <c r="JBN386" s="350"/>
      <c r="JBO386" s="350"/>
      <c r="JBP386" s="350"/>
      <c r="JBQ386" s="350"/>
      <c r="JBR386" s="350"/>
      <c r="JBS386" s="350"/>
      <c r="JBT386" s="350"/>
      <c r="JBU386" s="350"/>
      <c r="JBV386" s="350"/>
      <c r="JBW386" s="350"/>
      <c r="JBX386" s="350"/>
      <c r="JBY386" s="350"/>
      <c r="JBZ386" s="350"/>
      <c r="JCA386" s="350"/>
      <c r="JCB386" s="350"/>
      <c r="JCC386" s="350"/>
      <c r="JCD386" s="350"/>
      <c r="JCE386" s="350"/>
      <c r="JCF386" s="350"/>
      <c r="JCG386" s="350"/>
      <c r="JCH386" s="350"/>
      <c r="JCI386" s="350"/>
      <c r="JCJ386" s="350"/>
      <c r="JCK386" s="350"/>
      <c r="JCL386" s="350"/>
      <c r="JCM386" s="350"/>
      <c r="JCN386" s="350"/>
      <c r="JCO386" s="350"/>
      <c r="JCP386" s="350"/>
      <c r="JCQ386" s="350"/>
      <c r="JCR386" s="350"/>
      <c r="JCS386" s="350"/>
      <c r="JCT386" s="350"/>
      <c r="JCU386" s="350"/>
      <c r="JCV386" s="350"/>
      <c r="JCW386" s="350"/>
      <c r="JCX386" s="350"/>
      <c r="JCY386" s="350"/>
      <c r="JCZ386" s="350"/>
      <c r="JDA386" s="350"/>
      <c r="JDB386" s="350"/>
      <c r="JDC386" s="350"/>
      <c r="JDD386" s="350"/>
      <c r="JDE386" s="350"/>
      <c r="JDF386" s="350"/>
      <c r="JDG386" s="350"/>
      <c r="JDH386" s="350"/>
      <c r="JDI386" s="350"/>
      <c r="JDJ386" s="350"/>
      <c r="JDK386" s="350"/>
      <c r="JDL386" s="350"/>
      <c r="JDM386" s="350"/>
      <c r="JDN386" s="350"/>
      <c r="JDO386" s="350"/>
      <c r="JDP386" s="350"/>
      <c r="JDQ386" s="350"/>
      <c r="JDR386" s="350"/>
      <c r="JDS386" s="350"/>
      <c r="JDT386" s="350"/>
      <c r="JDU386" s="350"/>
      <c r="JDV386" s="350"/>
      <c r="JDW386" s="350"/>
      <c r="JDX386" s="350"/>
      <c r="JDY386" s="350"/>
      <c r="JDZ386" s="350"/>
      <c r="JEA386" s="350"/>
      <c r="JEB386" s="350"/>
      <c r="JEC386" s="350"/>
      <c r="JED386" s="350"/>
      <c r="JEE386" s="350"/>
      <c r="JEF386" s="350"/>
      <c r="JEG386" s="350"/>
      <c r="JEH386" s="350"/>
      <c r="JEI386" s="350"/>
      <c r="JEJ386" s="350"/>
      <c r="JEK386" s="350"/>
      <c r="JEL386" s="350"/>
      <c r="JEM386" s="350"/>
      <c r="JEN386" s="350"/>
      <c r="JEO386" s="350"/>
      <c r="JEP386" s="350"/>
      <c r="JEQ386" s="350"/>
      <c r="JER386" s="350"/>
      <c r="JES386" s="350"/>
      <c r="JET386" s="350"/>
      <c r="JEU386" s="350"/>
      <c r="JEV386" s="350"/>
      <c r="JEW386" s="350"/>
      <c r="JEX386" s="350"/>
      <c r="JEY386" s="350"/>
      <c r="JEZ386" s="350"/>
      <c r="JFA386" s="350"/>
      <c r="JFB386" s="350"/>
      <c r="JFC386" s="350"/>
      <c r="JFD386" s="350"/>
      <c r="JFE386" s="350"/>
      <c r="JFF386" s="350"/>
      <c r="JFG386" s="350"/>
      <c r="JFH386" s="350"/>
      <c r="JFI386" s="350"/>
      <c r="JFJ386" s="350"/>
      <c r="JFK386" s="350"/>
      <c r="JFL386" s="350"/>
      <c r="JFM386" s="350"/>
      <c r="JFN386" s="350"/>
      <c r="JFO386" s="350"/>
      <c r="JFP386" s="350"/>
      <c r="JFQ386" s="350"/>
      <c r="JFR386" s="350"/>
      <c r="JFS386" s="350"/>
      <c r="JFT386" s="350"/>
      <c r="JFU386" s="350"/>
      <c r="JFV386" s="350"/>
      <c r="JFW386" s="350"/>
      <c r="JFX386" s="350"/>
      <c r="JFY386" s="350"/>
      <c r="JFZ386" s="350"/>
      <c r="JGA386" s="350"/>
      <c r="JGB386" s="350"/>
      <c r="JGC386" s="350"/>
      <c r="JGD386" s="350"/>
      <c r="JGE386" s="350"/>
      <c r="JGF386" s="350"/>
      <c r="JGG386" s="350"/>
      <c r="JGH386" s="350"/>
      <c r="JGI386" s="350"/>
      <c r="JGJ386" s="350"/>
      <c r="JGK386" s="350"/>
      <c r="JGL386" s="350"/>
      <c r="JGM386" s="350"/>
      <c r="JGN386" s="350"/>
      <c r="JGO386" s="350"/>
      <c r="JGP386" s="350"/>
      <c r="JGQ386" s="350"/>
      <c r="JGR386" s="350"/>
      <c r="JGS386" s="350"/>
      <c r="JGT386" s="350"/>
      <c r="JGU386" s="350"/>
      <c r="JGV386" s="350"/>
      <c r="JGW386" s="350"/>
      <c r="JGX386" s="350"/>
      <c r="JGY386" s="350"/>
      <c r="JGZ386" s="350"/>
      <c r="JHA386" s="350"/>
      <c r="JHB386" s="350"/>
      <c r="JHC386" s="350"/>
      <c r="JHD386" s="350"/>
      <c r="JHE386" s="350"/>
      <c r="JHF386" s="350"/>
      <c r="JHG386" s="350"/>
      <c r="JHH386" s="350"/>
      <c r="JHI386" s="350"/>
      <c r="JHJ386" s="350"/>
      <c r="JHK386" s="350"/>
      <c r="JHL386" s="350"/>
      <c r="JHM386" s="350"/>
      <c r="JHN386" s="350"/>
      <c r="JHO386" s="350"/>
      <c r="JHP386" s="350"/>
      <c r="JHQ386" s="350"/>
      <c r="JHR386" s="350"/>
      <c r="JHS386" s="350"/>
      <c r="JHT386" s="350"/>
      <c r="JHU386" s="350"/>
      <c r="JHV386" s="350"/>
      <c r="JHW386" s="350"/>
      <c r="JHX386" s="350"/>
      <c r="JHY386" s="350"/>
      <c r="JHZ386" s="350"/>
      <c r="JIA386" s="350"/>
      <c r="JIB386" s="350"/>
      <c r="JIC386" s="350"/>
      <c r="JID386" s="350"/>
      <c r="JIE386" s="350"/>
      <c r="JIF386" s="350"/>
      <c r="JIG386" s="350"/>
      <c r="JIH386" s="350"/>
      <c r="JII386" s="350"/>
      <c r="JIJ386" s="350"/>
      <c r="JIK386" s="350"/>
      <c r="JIL386" s="350"/>
      <c r="JIM386" s="350"/>
      <c r="JIN386" s="350"/>
      <c r="JIO386" s="350"/>
      <c r="JIP386" s="350"/>
      <c r="JIQ386" s="350"/>
      <c r="JIR386" s="350"/>
      <c r="JIS386" s="350"/>
      <c r="JIT386" s="350"/>
      <c r="JIU386" s="350"/>
      <c r="JIV386" s="350"/>
      <c r="JIW386" s="350"/>
      <c r="JIX386" s="350"/>
      <c r="JIY386" s="350"/>
      <c r="JIZ386" s="350"/>
      <c r="JJA386" s="350"/>
      <c r="JJB386" s="350"/>
      <c r="JJC386" s="350"/>
      <c r="JJD386" s="350"/>
      <c r="JJE386" s="350"/>
      <c r="JJF386" s="350"/>
      <c r="JJG386" s="350"/>
      <c r="JJH386" s="350"/>
      <c r="JJI386" s="350"/>
      <c r="JJJ386" s="350"/>
      <c r="JJK386" s="350"/>
      <c r="JJL386" s="350"/>
      <c r="JJM386" s="350"/>
      <c r="JJN386" s="350"/>
      <c r="JJO386" s="350"/>
      <c r="JJP386" s="350"/>
      <c r="JJQ386" s="350"/>
      <c r="JJR386" s="350"/>
      <c r="JJS386" s="350"/>
      <c r="JJT386" s="350"/>
      <c r="JJU386" s="350"/>
      <c r="JJV386" s="350"/>
      <c r="JJW386" s="350"/>
      <c r="JJX386" s="350"/>
      <c r="JJY386" s="350"/>
      <c r="JJZ386" s="350"/>
      <c r="JKA386" s="350"/>
      <c r="JKB386" s="350"/>
      <c r="JKC386" s="350"/>
      <c r="JKD386" s="350"/>
      <c r="JKE386" s="350"/>
      <c r="JKF386" s="350"/>
      <c r="JKG386" s="350"/>
      <c r="JKH386" s="350"/>
      <c r="JKI386" s="350"/>
      <c r="JKJ386" s="350"/>
      <c r="JKK386" s="350"/>
      <c r="JKL386" s="350"/>
      <c r="JKM386" s="350"/>
      <c r="JKN386" s="350"/>
      <c r="JKO386" s="350"/>
      <c r="JKP386" s="350"/>
      <c r="JKQ386" s="350"/>
      <c r="JKR386" s="350"/>
      <c r="JKS386" s="350"/>
      <c r="JKT386" s="350"/>
      <c r="JKU386" s="350"/>
      <c r="JKV386" s="350"/>
      <c r="JKW386" s="350"/>
      <c r="JKX386" s="350"/>
      <c r="JKY386" s="350"/>
      <c r="JKZ386" s="350"/>
      <c r="JLA386" s="350"/>
      <c r="JLB386" s="350"/>
      <c r="JLC386" s="350"/>
      <c r="JLD386" s="350"/>
      <c r="JLE386" s="350"/>
      <c r="JLF386" s="350"/>
      <c r="JLG386" s="350"/>
      <c r="JLH386" s="350"/>
      <c r="JLI386" s="350"/>
      <c r="JLJ386" s="350"/>
      <c r="JLK386" s="350"/>
      <c r="JLL386" s="350"/>
      <c r="JLM386" s="350"/>
      <c r="JLN386" s="350"/>
      <c r="JLO386" s="350"/>
      <c r="JLP386" s="350"/>
      <c r="JLQ386" s="350"/>
      <c r="JLR386" s="350"/>
      <c r="JLS386" s="350"/>
      <c r="JLT386" s="350"/>
      <c r="JLU386" s="350"/>
      <c r="JLV386" s="350"/>
      <c r="JLW386" s="350"/>
      <c r="JLX386" s="350"/>
      <c r="JLY386" s="350"/>
      <c r="JLZ386" s="350"/>
      <c r="JMA386" s="350"/>
      <c r="JMB386" s="350"/>
      <c r="JMC386" s="350"/>
      <c r="JMD386" s="350"/>
      <c r="JME386" s="350"/>
      <c r="JMF386" s="350"/>
      <c r="JMG386" s="350"/>
      <c r="JMH386" s="350"/>
      <c r="JMI386" s="350"/>
      <c r="JMJ386" s="350"/>
      <c r="JMK386" s="350"/>
      <c r="JML386" s="350"/>
      <c r="JMM386" s="350"/>
      <c r="JMN386" s="350"/>
      <c r="JMO386" s="350"/>
      <c r="JMP386" s="350"/>
      <c r="JMQ386" s="350"/>
      <c r="JMR386" s="350"/>
      <c r="JMS386" s="350"/>
      <c r="JMT386" s="350"/>
      <c r="JMU386" s="350"/>
      <c r="JMV386" s="350"/>
      <c r="JMW386" s="350"/>
      <c r="JMX386" s="350"/>
      <c r="JMY386" s="350"/>
      <c r="JMZ386" s="350"/>
      <c r="JNA386" s="350"/>
      <c r="JNB386" s="350"/>
      <c r="JNC386" s="350"/>
      <c r="JND386" s="350"/>
      <c r="JNE386" s="350"/>
      <c r="JNF386" s="350"/>
      <c r="JNG386" s="350"/>
      <c r="JNH386" s="350"/>
      <c r="JNI386" s="350"/>
      <c r="JNJ386" s="350"/>
      <c r="JNK386" s="350"/>
      <c r="JNL386" s="350"/>
      <c r="JNM386" s="350"/>
      <c r="JNN386" s="350"/>
      <c r="JNO386" s="350"/>
      <c r="JNP386" s="350"/>
      <c r="JNQ386" s="350"/>
      <c r="JNR386" s="350"/>
      <c r="JNS386" s="350"/>
      <c r="JNT386" s="350"/>
      <c r="JNU386" s="350"/>
      <c r="JNV386" s="350"/>
      <c r="JNW386" s="350"/>
      <c r="JNX386" s="350"/>
      <c r="JNY386" s="350"/>
      <c r="JNZ386" s="350"/>
      <c r="JOA386" s="350"/>
      <c r="JOB386" s="350"/>
      <c r="JOC386" s="350"/>
      <c r="JOD386" s="350"/>
      <c r="JOE386" s="350"/>
      <c r="JOF386" s="350"/>
      <c r="JOG386" s="350"/>
      <c r="JOH386" s="350"/>
      <c r="JOI386" s="350"/>
      <c r="JOJ386" s="350"/>
      <c r="JOK386" s="350"/>
      <c r="JOL386" s="350"/>
      <c r="JOM386" s="350"/>
      <c r="JON386" s="350"/>
      <c r="JOO386" s="350"/>
      <c r="JOP386" s="350"/>
      <c r="JOQ386" s="350"/>
      <c r="JOR386" s="350"/>
      <c r="JOS386" s="350"/>
      <c r="JOT386" s="350"/>
      <c r="JOU386" s="350"/>
      <c r="JOV386" s="350"/>
      <c r="JOW386" s="350"/>
      <c r="JOX386" s="350"/>
      <c r="JOY386" s="350"/>
      <c r="JOZ386" s="350"/>
      <c r="JPA386" s="350"/>
      <c r="JPB386" s="350"/>
      <c r="JPC386" s="350"/>
      <c r="JPD386" s="350"/>
      <c r="JPE386" s="350"/>
      <c r="JPF386" s="350"/>
      <c r="JPG386" s="350"/>
      <c r="JPH386" s="350"/>
      <c r="JPI386" s="350"/>
      <c r="JPJ386" s="350"/>
      <c r="JPK386" s="350"/>
      <c r="JPL386" s="350"/>
      <c r="JPM386" s="350"/>
      <c r="JPN386" s="350"/>
      <c r="JPO386" s="350"/>
      <c r="JPP386" s="350"/>
      <c r="JPQ386" s="350"/>
      <c r="JPR386" s="350"/>
      <c r="JPS386" s="350"/>
      <c r="JPT386" s="350"/>
      <c r="JPU386" s="350"/>
      <c r="JPV386" s="350"/>
      <c r="JPW386" s="350"/>
      <c r="JPX386" s="350"/>
      <c r="JPY386" s="350"/>
      <c r="JPZ386" s="350"/>
      <c r="JQA386" s="350"/>
      <c r="JQB386" s="350"/>
      <c r="JQC386" s="350"/>
      <c r="JQD386" s="350"/>
      <c r="JQE386" s="350"/>
      <c r="JQF386" s="350"/>
      <c r="JQG386" s="350"/>
      <c r="JQH386" s="350"/>
      <c r="JQI386" s="350"/>
      <c r="JQJ386" s="350"/>
      <c r="JQK386" s="350"/>
      <c r="JQL386" s="350"/>
      <c r="JQM386" s="350"/>
      <c r="JQN386" s="350"/>
      <c r="JQO386" s="350"/>
      <c r="JQP386" s="350"/>
      <c r="JQQ386" s="350"/>
      <c r="JQR386" s="350"/>
      <c r="JQS386" s="350"/>
      <c r="JQT386" s="350"/>
      <c r="JQU386" s="350"/>
      <c r="JQV386" s="350"/>
      <c r="JQW386" s="350"/>
      <c r="JQX386" s="350"/>
      <c r="JQY386" s="350"/>
      <c r="JQZ386" s="350"/>
      <c r="JRA386" s="350"/>
      <c r="JRB386" s="350"/>
      <c r="JRC386" s="350"/>
      <c r="JRD386" s="350"/>
      <c r="JRE386" s="350"/>
      <c r="JRF386" s="350"/>
      <c r="JRG386" s="350"/>
      <c r="JRH386" s="350"/>
      <c r="JRI386" s="350"/>
      <c r="JRJ386" s="350"/>
      <c r="JRK386" s="350"/>
      <c r="JRL386" s="350"/>
      <c r="JRM386" s="350"/>
      <c r="JRN386" s="350"/>
      <c r="JRO386" s="350"/>
      <c r="JRP386" s="350"/>
      <c r="JRQ386" s="350"/>
      <c r="JRR386" s="350"/>
      <c r="JRS386" s="350"/>
      <c r="JRT386" s="350"/>
      <c r="JRU386" s="350"/>
      <c r="JRV386" s="350"/>
      <c r="JRW386" s="350"/>
      <c r="JRX386" s="350"/>
      <c r="JRY386" s="350"/>
      <c r="JRZ386" s="350"/>
      <c r="JSA386" s="350"/>
      <c r="JSB386" s="350"/>
      <c r="JSC386" s="350"/>
      <c r="JSD386" s="350"/>
      <c r="JSE386" s="350"/>
      <c r="JSF386" s="350"/>
      <c r="JSG386" s="350"/>
      <c r="JSH386" s="350"/>
      <c r="JSI386" s="350"/>
      <c r="JSJ386" s="350"/>
      <c r="JSK386" s="350"/>
      <c r="JSL386" s="350"/>
      <c r="JSM386" s="350"/>
      <c r="JSN386" s="350"/>
      <c r="JSO386" s="350"/>
      <c r="JSP386" s="350"/>
      <c r="JSQ386" s="350"/>
      <c r="JSR386" s="350"/>
      <c r="JSS386" s="350"/>
      <c r="JST386" s="350"/>
      <c r="JSU386" s="350"/>
      <c r="JSV386" s="350"/>
      <c r="JSW386" s="350"/>
      <c r="JSX386" s="350"/>
      <c r="JSY386" s="350"/>
      <c r="JSZ386" s="350"/>
      <c r="JTA386" s="350"/>
      <c r="JTB386" s="350"/>
      <c r="JTC386" s="350"/>
      <c r="JTD386" s="350"/>
      <c r="JTE386" s="350"/>
      <c r="JTF386" s="350"/>
      <c r="JTG386" s="350"/>
      <c r="JTH386" s="350"/>
      <c r="JTI386" s="350"/>
      <c r="JTJ386" s="350"/>
      <c r="JTK386" s="350"/>
      <c r="JTL386" s="350"/>
      <c r="JTM386" s="350"/>
      <c r="JTN386" s="350"/>
      <c r="JTO386" s="350"/>
      <c r="JTP386" s="350"/>
      <c r="JTQ386" s="350"/>
      <c r="JTR386" s="350"/>
      <c r="JTS386" s="350"/>
      <c r="JTT386" s="350"/>
      <c r="JTU386" s="350"/>
      <c r="JTV386" s="350"/>
      <c r="JTW386" s="350"/>
      <c r="JTX386" s="350"/>
      <c r="JTY386" s="350"/>
      <c r="JTZ386" s="350"/>
      <c r="JUA386" s="350"/>
      <c r="JUB386" s="350"/>
      <c r="JUC386" s="350"/>
      <c r="JUD386" s="350"/>
      <c r="JUE386" s="350"/>
      <c r="JUF386" s="350"/>
      <c r="JUG386" s="350"/>
      <c r="JUH386" s="350"/>
      <c r="JUI386" s="350"/>
      <c r="JUJ386" s="350"/>
      <c r="JUK386" s="350"/>
      <c r="JUL386" s="350"/>
      <c r="JUM386" s="350"/>
      <c r="JUN386" s="350"/>
      <c r="JUO386" s="350"/>
      <c r="JUP386" s="350"/>
      <c r="JUQ386" s="350"/>
      <c r="JUR386" s="350"/>
      <c r="JUS386" s="350"/>
      <c r="JUT386" s="350"/>
      <c r="JUU386" s="350"/>
      <c r="JUV386" s="350"/>
      <c r="JUW386" s="350"/>
      <c r="JUX386" s="350"/>
      <c r="JUY386" s="350"/>
      <c r="JUZ386" s="350"/>
      <c r="JVA386" s="350"/>
      <c r="JVB386" s="350"/>
      <c r="JVC386" s="350"/>
      <c r="JVD386" s="350"/>
      <c r="JVE386" s="350"/>
      <c r="JVF386" s="350"/>
      <c r="JVG386" s="350"/>
      <c r="JVH386" s="350"/>
      <c r="JVI386" s="350"/>
      <c r="JVJ386" s="350"/>
      <c r="JVK386" s="350"/>
      <c r="JVL386" s="350"/>
      <c r="JVM386" s="350"/>
      <c r="JVN386" s="350"/>
      <c r="JVO386" s="350"/>
      <c r="JVP386" s="350"/>
      <c r="JVQ386" s="350"/>
      <c r="JVR386" s="350"/>
      <c r="JVS386" s="350"/>
      <c r="JVT386" s="350"/>
      <c r="JVU386" s="350"/>
      <c r="JVV386" s="350"/>
      <c r="JVW386" s="350"/>
      <c r="JVX386" s="350"/>
      <c r="JVY386" s="350"/>
      <c r="JVZ386" s="350"/>
      <c r="JWA386" s="350"/>
      <c r="JWB386" s="350"/>
      <c r="JWC386" s="350"/>
      <c r="JWD386" s="350"/>
      <c r="JWE386" s="350"/>
      <c r="JWF386" s="350"/>
      <c r="JWG386" s="350"/>
      <c r="JWH386" s="350"/>
      <c r="JWI386" s="350"/>
      <c r="JWJ386" s="350"/>
      <c r="JWK386" s="350"/>
      <c r="JWL386" s="350"/>
      <c r="JWM386" s="350"/>
      <c r="JWN386" s="350"/>
      <c r="JWO386" s="350"/>
      <c r="JWP386" s="350"/>
      <c r="JWQ386" s="350"/>
      <c r="JWR386" s="350"/>
      <c r="JWS386" s="350"/>
      <c r="JWT386" s="350"/>
      <c r="JWU386" s="350"/>
      <c r="JWV386" s="350"/>
      <c r="JWW386" s="350"/>
      <c r="JWX386" s="350"/>
      <c r="JWY386" s="350"/>
      <c r="JWZ386" s="350"/>
      <c r="JXA386" s="350"/>
      <c r="JXB386" s="350"/>
      <c r="JXC386" s="350"/>
      <c r="JXD386" s="350"/>
      <c r="JXE386" s="350"/>
      <c r="JXF386" s="350"/>
      <c r="JXG386" s="350"/>
      <c r="JXH386" s="350"/>
      <c r="JXI386" s="350"/>
      <c r="JXJ386" s="350"/>
      <c r="JXK386" s="350"/>
      <c r="JXL386" s="350"/>
      <c r="JXM386" s="350"/>
      <c r="JXN386" s="350"/>
      <c r="JXO386" s="350"/>
      <c r="JXP386" s="350"/>
      <c r="JXQ386" s="350"/>
      <c r="JXR386" s="350"/>
      <c r="JXS386" s="350"/>
      <c r="JXT386" s="350"/>
      <c r="JXU386" s="350"/>
      <c r="JXV386" s="350"/>
      <c r="JXW386" s="350"/>
      <c r="JXX386" s="350"/>
      <c r="JXY386" s="350"/>
      <c r="JXZ386" s="350"/>
      <c r="JYA386" s="350"/>
      <c r="JYB386" s="350"/>
      <c r="JYC386" s="350"/>
      <c r="JYD386" s="350"/>
      <c r="JYE386" s="350"/>
      <c r="JYF386" s="350"/>
      <c r="JYG386" s="350"/>
      <c r="JYH386" s="350"/>
      <c r="JYI386" s="350"/>
      <c r="JYJ386" s="350"/>
      <c r="JYK386" s="350"/>
      <c r="JYL386" s="350"/>
      <c r="JYM386" s="350"/>
      <c r="JYN386" s="350"/>
      <c r="JYO386" s="350"/>
      <c r="JYP386" s="350"/>
      <c r="JYQ386" s="350"/>
      <c r="JYR386" s="350"/>
      <c r="JYS386" s="350"/>
      <c r="JYT386" s="350"/>
      <c r="JYU386" s="350"/>
      <c r="JYV386" s="350"/>
      <c r="JYW386" s="350"/>
      <c r="JYX386" s="350"/>
      <c r="JYY386" s="350"/>
      <c r="JYZ386" s="350"/>
      <c r="JZA386" s="350"/>
      <c r="JZB386" s="350"/>
      <c r="JZC386" s="350"/>
      <c r="JZD386" s="350"/>
      <c r="JZE386" s="350"/>
      <c r="JZF386" s="350"/>
      <c r="JZG386" s="350"/>
      <c r="JZH386" s="350"/>
      <c r="JZI386" s="350"/>
      <c r="JZJ386" s="350"/>
      <c r="JZK386" s="350"/>
      <c r="JZL386" s="350"/>
      <c r="JZM386" s="350"/>
      <c r="JZN386" s="350"/>
      <c r="JZO386" s="350"/>
      <c r="JZP386" s="350"/>
      <c r="JZQ386" s="350"/>
      <c r="JZR386" s="350"/>
      <c r="JZS386" s="350"/>
      <c r="JZT386" s="350"/>
      <c r="JZU386" s="350"/>
      <c r="JZV386" s="350"/>
      <c r="JZW386" s="350"/>
      <c r="JZX386" s="350"/>
      <c r="JZY386" s="350"/>
      <c r="JZZ386" s="350"/>
      <c r="KAA386" s="350"/>
      <c r="KAB386" s="350"/>
      <c r="KAC386" s="350"/>
      <c r="KAD386" s="350"/>
      <c r="KAE386" s="350"/>
      <c r="KAF386" s="350"/>
      <c r="KAG386" s="350"/>
      <c r="KAH386" s="350"/>
      <c r="KAI386" s="350"/>
      <c r="KAJ386" s="350"/>
      <c r="KAK386" s="350"/>
      <c r="KAL386" s="350"/>
      <c r="KAM386" s="350"/>
      <c r="KAN386" s="350"/>
      <c r="KAO386" s="350"/>
      <c r="KAP386" s="350"/>
      <c r="KAQ386" s="350"/>
      <c r="KAR386" s="350"/>
      <c r="KAS386" s="350"/>
      <c r="KAT386" s="350"/>
      <c r="KAU386" s="350"/>
      <c r="KAV386" s="350"/>
      <c r="KAW386" s="350"/>
      <c r="KAX386" s="350"/>
      <c r="KAY386" s="350"/>
      <c r="KAZ386" s="350"/>
      <c r="KBA386" s="350"/>
      <c r="KBB386" s="350"/>
      <c r="KBC386" s="350"/>
      <c r="KBD386" s="350"/>
      <c r="KBE386" s="350"/>
      <c r="KBF386" s="350"/>
      <c r="KBG386" s="350"/>
      <c r="KBH386" s="350"/>
      <c r="KBI386" s="350"/>
      <c r="KBJ386" s="350"/>
      <c r="KBK386" s="350"/>
      <c r="KBL386" s="350"/>
      <c r="KBM386" s="350"/>
      <c r="KBN386" s="350"/>
      <c r="KBO386" s="350"/>
      <c r="KBP386" s="350"/>
      <c r="KBQ386" s="350"/>
      <c r="KBR386" s="350"/>
      <c r="KBS386" s="350"/>
      <c r="KBT386" s="350"/>
      <c r="KBU386" s="350"/>
      <c r="KBV386" s="350"/>
      <c r="KBW386" s="350"/>
      <c r="KBX386" s="350"/>
      <c r="KBY386" s="350"/>
      <c r="KBZ386" s="350"/>
      <c r="KCA386" s="350"/>
      <c r="KCB386" s="350"/>
      <c r="KCC386" s="350"/>
      <c r="KCD386" s="350"/>
      <c r="KCE386" s="350"/>
      <c r="KCF386" s="350"/>
      <c r="KCG386" s="350"/>
      <c r="KCH386" s="350"/>
      <c r="KCI386" s="350"/>
      <c r="KCJ386" s="350"/>
      <c r="KCK386" s="350"/>
      <c r="KCL386" s="350"/>
      <c r="KCM386" s="350"/>
      <c r="KCN386" s="350"/>
      <c r="KCO386" s="350"/>
      <c r="KCP386" s="350"/>
      <c r="KCQ386" s="350"/>
      <c r="KCR386" s="350"/>
      <c r="KCS386" s="350"/>
      <c r="KCT386" s="350"/>
      <c r="KCU386" s="350"/>
      <c r="KCV386" s="350"/>
      <c r="KCW386" s="350"/>
      <c r="KCX386" s="350"/>
      <c r="KCY386" s="350"/>
      <c r="KCZ386" s="350"/>
      <c r="KDA386" s="350"/>
      <c r="KDB386" s="350"/>
      <c r="KDC386" s="350"/>
      <c r="KDD386" s="350"/>
      <c r="KDE386" s="350"/>
      <c r="KDF386" s="350"/>
      <c r="KDG386" s="350"/>
      <c r="KDH386" s="350"/>
      <c r="KDI386" s="350"/>
      <c r="KDJ386" s="350"/>
      <c r="KDK386" s="350"/>
      <c r="KDL386" s="350"/>
      <c r="KDM386" s="350"/>
      <c r="KDN386" s="350"/>
      <c r="KDO386" s="350"/>
      <c r="KDP386" s="350"/>
      <c r="KDQ386" s="350"/>
      <c r="KDR386" s="350"/>
      <c r="KDS386" s="350"/>
      <c r="KDT386" s="350"/>
      <c r="KDU386" s="350"/>
      <c r="KDV386" s="350"/>
      <c r="KDW386" s="350"/>
      <c r="KDX386" s="350"/>
      <c r="KDY386" s="350"/>
      <c r="KDZ386" s="350"/>
      <c r="KEA386" s="350"/>
      <c r="KEB386" s="350"/>
      <c r="KEC386" s="350"/>
      <c r="KED386" s="350"/>
      <c r="KEE386" s="350"/>
      <c r="KEF386" s="350"/>
      <c r="KEG386" s="350"/>
      <c r="KEH386" s="350"/>
      <c r="KEI386" s="350"/>
      <c r="KEJ386" s="350"/>
      <c r="KEK386" s="350"/>
      <c r="KEL386" s="350"/>
      <c r="KEM386" s="350"/>
      <c r="KEN386" s="350"/>
      <c r="KEO386" s="350"/>
      <c r="KEP386" s="350"/>
      <c r="KEQ386" s="350"/>
      <c r="KER386" s="350"/>
      <c r="KES386" s="350"/>
      <c r="KET386" s="350"/>
      <c r="KEU386" s="350"/>
      <c r="KEV386" s="350"/>
      <c r="KEW386" s="350"/>
      <c r="KEX386" s="350"/>
      <c r="KEY386" s="350"/>
      <c r="KEZ386" s="350"/>
      <c r="KFA386" s="350"/>
      <c r="KFB386" s="350"/>
      <c r="KFC386" s="350"/>
      <c r="KFD386" s="350"/>
      <c r="KFE386" s="350"/>
      <c r="KFF386" s="350"/>
      <c r="KFG386" s="350"/>
      <c r="KFH386" s="350"/>
      <c r="KFI386" s="350"/>
      <c r="KFJ386" s="350"/>
      <c r="KFK386" s="350"/>
      <c r="KFL386" s="350"/>
      <c r="KFM386" s="350"/>
      <c r="KFN386" s="350"/>
      <c r="KFO386" s="350"/>
      <c r="KFP386" s="350"/>
      <c r="KFQ386" s="350"/>
      <c r="KFR386" s="350"/>
      <c r="KFS386" s="350"/>
      <c r="KFT386" s="350"/>
      <c r="KFU386" s="350"/>
      <c r="KFV386" s="350"/>
      <c r="KFW386" s="350"/>
      <c r="KFX386" s="350"/>
      <c r="KFY386" s="350"/>
      <c r="KFZ386" s="350"/>
      <c r="KGA386" s="350"/>
      <c r="KGB386" s="350"/>
      <c r="KGC386" s="350"/>
      <c r="KGD386" s="350"/>
      <c r="KGE386" s="350"/>
      <c r="KGF386" s="350"/>
      <c r="KGG386" s="350"/>
      <c r="KGH386" s="350"/>
      <c r="KGI386" s="350"/>
      <c r="KGJ386" s="350"/>
      <c r="KGK386" s="350"/>
      <c r="KGL386" s="350"/>
      <c r="KGM386" s="350"/>
      <c r="KGN386" s="350"/>
      <c r="KGO386" s="350"/>
      <c r="KGP386" s="350"/>
      <c r="KGQ386" s="350"/>
      <c r="KGR386" s="350"/>
      <c r="KGS386" s="350"/>
      <c r="KGT386" s="350"/>
      <c r="KGU386" s="350"/>
      <c r="KGV386" s="350"/>
      <c r="KGW386" s="350"/>
      <c r="KGX386" s="350"/>
      <c r="KGY386" s="350"/>
      <c r="KGZ386" s="350"/>
      <c r="KHA386" s="350"/>
      <c r="KHB386" s="350"/>
      <c r="KHC386" s="350"/>
      <c r="KHD386" s="350"/>
      <c r="KHE386" s="350"/>
      <c r="KHF386" s="350"/>
      <c r="KHG386" s="350"/>
      <c r="KHH386" s="350"/>
      <c r="KHI386" s="350"/>
      <c r="KHJ386" s="350"/>
      <c r="KHK386" s="350"/>
      <c r="KHL386" s="350"/>
      <c r="KHM386" s="350"/>
      <c r="KHN386" s="350"/>
      <c r="KHO386" s="350"/>
      <c r="KHP386" s="350"/>
      <c r="KHQ386" s="350"/>
      <c r="KHR386" s="350"/>
      <c r="KHS386" s="350"/>
      <c r="KHT386" s="350"/>
      <c r="KHU386" s="350"/>
      <c r="KHV386" s="350"/>
      <c r="KHW386" s="350"/>
      <c r="KHX386" s="350"/>
      <c r="KHY386" s="350"/>
      <c r="KHZ386" s="350"/>
      <c r="KIA386" s="350"/>
      <c r="KIB386" s="350"/>
      <c r="KIC386" s="350"/>
      <c r="KID386" s="350"/>
      <c r="KIE386" s="350"/>
      <c r="KIF386" s="350"/>
      <c r="KIG386" s="350"/>
      <c r="KIH386" s="350"/>
      <c r="KII386" s="350"/>
      <c r="KIJ386" s="350"/>
      <c r="KIK386" s="350"/>
      <c r="KIL386" s="350"/>
      <c r="KIM386" s="350"/>
      <c r="KIN386" s="350"/>
      <c r="KIO386" s="350"/>
      <c r="KIP386" s="350"/>
      <c r="KIQ386" s="350"/>
      <c r="KIR386" s="350"/>
      <c r="KIS386" s="350"/>
      <c r="KIT386" s="350"/>
      <c r="KIU386" s="350"/>
      <c r="KIV386" s="350"/>
      <c r="KIW386" s="350"/>
      <c r="KIX386" s="350"/>
      <c r="KIY386" s="350"/>
      <c r="KIZ386" s="350"/>
      <c r="KJA386" s="350"/>
      <c r="KJB386" s="350"/>
      <c r="KJC386" s="350"/>
      <c r="KJD386" s="350"/>
      <c r="KJE386" s="350"/>
      <c r="KJF386" s="350"/>
      <c r="KJG386" s="350"/>
      <c r="KJH386" s="350"/>
      <c r="KJI386" s="350"/>
      <c r="KJJ386" s="350"/>
      <c r="KJK386" s="350"/>
      <c r="KJL386" s="350"/>
      <c r="KJM386" s="350"/>
      <c r="KJN386" s="350"/>
      <c r="KJO386" s="350"/>
      <c r="KJP386" s="350"/>
      <c r="KJQ386" s="350"/>
      <c r="KJR386" s="350"/>
      <c r="KJS386" s="350"/>
      <c r="KJT386" s="350"/>
      <c r="KJU386" s="350"/>
      <c r="KJV386" s="350"/>
      <c r="KJW386" s="350"/>
      <c r="KJX386" s="350"/>
      <c r="KJY386" s="350"/>
      <c r="KJZ386" s="350"/>
      <c r="KKA386" s="350"/>
      <c r="KKB386" s="350"/>
      <c r="KKC386" s="350"/>
      <c r="KKD386" s="350"/>
      <c r="KKE386" s="350"/>
      <c r="KKF386" s="350"/>
      <c r="KKG386" s="350"/>
      <c r="KKH386" s="350"/>
      <c r="KKI386" s="350"/>
      <c r="KKJ386" s="350"/>
      <c r="KKK386" s="350"/>
      <c r="KKL386" s="350"/>
      <c r="KKM386" s="350"/>
      <c r="KKN386" s="350"/>
      <c r="KKO386" s="350"/>
      <c r="KKP386" s="350"/>
      <c r="KKQ386" s="350"/>
      <c r="KKR386" s="350"/>
      <c r="KKS386" s="350"/>
      <c r="KKT386" s="350"/>
      <c r="KKU386" s="350"/>
      <c r="KKV386" s="350"/>
      <c r="KKW386" s="350"/>
      <c r="KKX386" s="350"/>
      <c r="KKY386" s="350"/>
      <c r="KKZ386" s="350"/>
      <c r="KLA386" s="350"/>
      <c r="KLB386" s="350"/>
      <c r="KLC386" s="350"/>
      <c r="KLD386" s="350"/>
      <c r="KLE386" s="350"/>
      <c r="KLF386" s="350"/>
      <c r="KLG386" s="350"/>
      <c r="KLH386" s="350"/>
      <c r="KLI386" s="350"/>
      <c r="KLJ386" s="350"/>
      <c r="KLK386" s="350"/>
      <c r="KLL386" s="350"/>
      <c r="KLM386" s="350"/>
      <c r="KLN386" s="350"/>
      <c r="KLO386" s="350"/>
      <c r="KLP386" s="350"/>
      <c r="KLQ386" s="350"/>
      <c r="KLR386" s="350"/>
      <c r="KLS386" s="350"/>
      <c r="KLT386" s="350"/>
      <c r="KLU386" s="350"/>
      <c r="KLV386" s="350"/>
      <c r="KLW386" s="350"/>
      <c r="KLX386" s="350"/>
      <c r="KLY386" s="350"/>
      <c r="KLZ386" s="350"/>
      <c r="KMA386" s="350"/>
      <c r="KMB386" s="350"/>
      <c r="KMC386" s="350"/>
      <c r="KMD386" s="350"/>
      <c r="KME386" s="350"/>
      <c r="KMF386" s="350"/>
      <c r="KMG386" s="350"/>
      <c r="KMH386" s="350"/>
      <c r="KMI386" s="350"/>
      <c r="KMJ386" s="350"/>
      <c r="KMK386" s="350"/>
      <c r="KML386" s="350"/>
      <c r="KMM386" s="350"/>
      <c r="KMN386" s="350"/>
      <c r="KMO386" s="350"/>
      <c r="KMP386" s="350"/>
      <c r="KMQ386" s="350"/>
      <c r="KMR386" s="350"/>
      <c r="KMS386" s="350"/>
      <c r="KMT386" s="350"/>
      <c r="KMU386" s="350"/>
      <c r="KMV386" s="350"/>
      <c r="KMW386" s="350"/>
      <c r="KMX386" s="350"/>
      <c r="KMY386" s="350"/>
      <c r="KMZ386" s="350"/>
      <c r="KNA386" s="350"/>
      <c r="KNB386" s="350"/>
      <c r="KNC386" s="350"/>
      <c r="KND386" s="350"/>
      <c r="KNE386" s="350"/>
      <c r="KNF386" s="350"/>
      <c r="KNG386" s="350"/>
      <c r="KNH386" s="350"/>
      <c r="KNI386" s="350"/>
      <c r="KNJ386" s="350"/>
      <c r="KNK386" s="350"/>
      <c r="KNL386" s="350"/>
      <c r="KNM386" s="350"/>
      <c r="KNN386" s="350"/>
      <c r="KNO386" s="350"/>
      <c r="KNP386" s="350"/>
      <c r="KNQ386" s="350"/>
      <c r="KNR386" s="350"/>
      <c r="KNS386" s="350"/>
      <c r="KNT386" s="350"/>
      <c r="KNU386" s="350"/>
      <c r="KNV386" s="350"/>
      <c r="KNW386" s="350"/>
      <c r="KNX386" s="350"/>
      <c r="KNY386" s="350"/>
      <c r="KNZ386" s="350"/>
      <c r="KOA386" s="350"/>
      <c r="KOB386" s="350"/>
      <c r="KOC386" s="350"/>
      <c r="KOD386" s="350"/>
      <c r="KOE386" s="350"/>
      <c r="KOF386" s="350"/>
      <c r="KOG386" s="350"/>
      <c r="KOH386" s="350"/>
      <c r="KOI386" s="350"/>
      <c r="KOJ386" s="350"/>
      <c r="KOK386" s="350"/>
      <c r="KOL386" s="350"/>
      <c r="KOM386" s="350"/>
      <c r="KON386" s="350"/>
      <c r="KOO386" s="350"/>
      <c r="KOP386" s="350"/>
      <c r="KOQ386" s="350"/>
      <c r="KOR386" s="350"/>
      <c r="KOS386" s="350"/>
      <c r="KOT386" s="350"/>
      <c r="KOU386" s="350"/>
      <c r="KOV386" s="350"/>
      <c r="KOW386" s="350"/>
      <c r="KOX386" s="350"/>
      <c r="KOY386" s="350"/>
      <c r="KOZ386" s="350"/>
      <c r="KPA386" s="350"/>
      <c r="KPB386" s="350"/>
      <c r="KPC386" s="350"/>
      <c r="KPD386" s="350"/>
      <c r="KPE386" s="350"/>
      <c r="KPF386" s="350"/>
      <c r="KPG386" s="350"/>
      <c r="KPH386" s="350"/>
      <c r="KPI386" s="350"/>
      <c r="KPJ386" s="350"/>
      <c r="KPK386" s="350"/>
      <c r="KPL386" s="350"/>
      <c r="KPM386" s="350"/>
      <c r="KPN386" s="350"/>
      <c r="KPO386" s="350"/>
      <c r="KPP386" s="350"/>
      <c r="KPQ386" s="350"/>
      <c r="KPR386" s="350"/>
      <c r="KPS386" s="350"/>
      <c r="KPT386" s="350"/>
      <c r="KPU386" s="350"/>
      <c r="KPV386" s="350"/>
      <c r="KPW386" s="350"/>
      <c r="KPX386" s="350"/>
      <c r="KPY386" s="350"/>
      <c r="KPZ386" s="350"/>
      <c r="KQA386" s="350"/>
      <c r="KQB386" s="350"/>
      <c r="KQC386" s="350"/>
      <c r="KQD386" s="350"/>
      <c r="KQE386" s="350"/>
      <c r="KQF386" s="350"/>
      <c r="KQG386" s="350"/>
      <c r="KQH386" s="350"/>
      <c r="KQI386" s="350"/>
      <c r="KQJ386" s="350"/>
      <c r="KQK386" s="350"/>
      <c r="KQL386" s="350"/>
      <c r="KQM386" s="350"/>
      <c r="KQN386" s="350"/>
      <c r="KQO386" s="350"/>
      <c r="KQP386" s="350"/>
      <c r="KQQ386" s="350"/>
      <c r="KQR386" s="350"/>
      <c r="KQS386" s="350"/>
      <c r="KQT386" s="350"/>
      <c r="KQU386" s="350"/>
      <c r="KQV386" s="350"/>
      <c r="KQW386" s="350"/>
      <c r="KQX386" s="350"/>
      <c r="KQY386" s="350"/>
      <c r="KQZ386" s="350"/>
      <c r="KRA386" s="350"/>
      <c r="KRB386" s="350"/>
      <c r="KRC386" s="350"/>
      <c r="KRD386" s="350"/>
      <c r="KRE386" s="350"/>
      <c r="KRF386" s="350"/>
      <c r="KRG386" s="350"/>
      <c r="KRH386" s="350"/>
      <c r="KRI386" s="350"/>
      <c r="KRJ386" s="350"/>
      <c r="KRK386" s="350"/>
      <c r="KRL386" s="350"/>
      <c r="KRM386" s="350"/>
      <c r="KRN386" s="350"/>
      <c r="KRO386" s="350"/>
      <c r="KRP386" s="350"/>
      <c r="KRQ386" s="350"/>
      <c r="KRR386" s="350"/>
      <c r="KRS386" s="350"/>
      <c r="KRT386" s="350"/>
      <c r="KRU386" s="350"/>
      <c r="KRV386" s="350"/>
      <c r="KRW386" s="350"/>
      <c r="KRX386" s="350"/>
      <c r="KRY386" s="350"/>
      <c r="KRZ386" s="350"/>
      <c r="KSA386" s="350"/>
      <c r="KSB386" s="350"/>
      <c r="KSC386" s="350"/>
      <c r="KSD386" s="350"/>
      <c r="KSE386" s="350"/>
      <c r="KSF386" s="350"/>
      <c r="KSG386" s="350"/>
      <c r="KSH386" s="350"/>
      <c r="KSI386" s="350"/>
      <c r="KSJ386" s="350"/>
      <c r="KSK386" s="350"/>
      <c r="KSL386" s="350"/>
      <c r="KSM386" s="350"/>
      <c r="KSN386" s="350"/>
      <c r="KSO386" s="350"/>
      <c r="KSP386" s="350"/>
      <c r="KSQ386" s="350"/>
      <c r="KSR386" s="350"/>
      <c r="KSS386" s="350"/>
      <c r="KST386" s="350"/>
      <c r="KSU386" s="350"/>
      <c r="KSV386" s="350"/>
      <c r="KSW386" s="350"/>
      <c r="KSX386" s="350"/>
      <c r="KSY386" s="350"/>
      <c r="KSZ386" s="350"/>
      <c r="KTA386" s="350"/>
      <c r="KTB386" s="350"/>
      <c r="KTC386" s="350"/>
      <c r="KTD386" s="350"/>
      <c r="KTE386" s="350"/>
      <c r="KTF386" s="350"/>
      <c r="KTG386" s="350"/>
      <c r="KTH386" s="350"/>
      <c r="KTI386" s="350"/>
      <c r="KTJ386" s="350"/>
      <c r="KTK386" s="350"/>
      <c r="KTL386" s="350"/>
      <c r="KTM386" s="350"/>
      <c r="KTN386" s="350"/>
      <c r="KTO386" s="350"/>
      <c r="KTP386" s="350"/>
      <c r="KTQ386" s="350"/>
      <c r="KTR386" s="350"/>
      <c r="KTS386" s="350"/>
      <c r="KTT386" s="350"/>
      <c r="KTU386" s="350"/>
      <c r="KTV386" s="350"/>
      <c r="KTW386" s="350"/>
      <c r="KTX386" s="350"/>
      <c r="KTY386" s="350"/>
      <c r="KTZ386" s="350"/>
      <c r="KUA386" s="350"/>
      <c r="KUB386" s="350"/>
      <c r="KUC386" s="350"/>
      <c r="KUD386" s="350"/>
      <c r="KUE386" s="350"/>
      <c r="KUF386" s="350"/>
      <c r="KUG386" s="350"/>
      <c r="KUH386" s="350"/>
      <c r="KUI386" s="350"/>
      <c r="KUJ386" s="350"/>
      <c r="KUK386" s="350"/>
      <c r="KUL386" s="350"/>
      <c r="KUM386" s="350"/>
      <c r="KUN386" s="350"/>
      <c r="KUO386" s="350"/>
      <c r="KUP386" s="350"/>
      <c r="KUQ386" s="350"/>
      <c r="KUR386" s="350"/>
      <c r="KUS386" s="350"/>
      <c r="KUT386" s="350"/>
      <c r="KUU386" s="350"/>
      <c r="KUV386" s="350"/>
      <c r="KUW386" s="350"/>
      <c r="KUX386" s="350"/>
      <c r="KUY386" s="350"/>
      <c r="KUZ386" s="350"/>
      <c r="KVA386" s="350"/>
      <c r="KVB386" s="350"/>
      <c r="KVC386" s="350"/>
      <c r="KVD386" s="350"/>
      <c r="KVE386" s="350"/>
      <c r="KVF386" s="350"/>
      <c r="KVG386" s="350"/>
      <c r="KVH386" s="350"/>
      <c r="KVI386" s="350"/>
      <c r="KVJ386" s="350"/>
      <c r="KVK386" s="350"/>
      <c r="KVL386" s="350"/>
      <c r="KVM386" s="350"/>
      <c r="KVN386" s="350"/>
      <c r="KVO386" s="350"/>
      <c r="KVP386" s="350"/>
      <c r="KVQ386" s="350"/>
      <c r="KVR386" s="350"/>
      <c r="KVS386" s="350"/>
      <c r="KVT386" s="350"/>
      <c r="KVU386" s="350"/>
      <c r="KVV386" s="350"/>
      <c r="KVW386" s="350"/>
      <c r="KVX386" s="350"/>
      <c r="KVY386" s="350"/>
      <c r="KVZ386" s="350"/>
      <c r="KWA386" s="350"/>
      <c r="KWB386" s="350"/>
      <c r="KWC386" s="350"/>
      <c r="KWD386" s="350"/>
      <c r="KWE386" s="350"/>
      <c r="KWF386" s="350"/>
      <c r="KWG386" s="350"/>
      <c r="KWH386" s="350"/>
      <c r="KWI386" s="350"/>
      <c r="KWJ386" s="350"/>
      <c r="KWK386" s="350"/>
      <c r="KWL386" s="350"/>
      <c r="KWM386" s="350"/>
      <c r="KWN386" s="350"/>
      <c r="KWO386" s="350"/>
      <c r="KWP386" s="350"/>
      <c r="KWQ386" s="350"/>
      <c r="KWR386" s="350"/>
      <c r="KWS386" s="350"/>
      <c r="KWT386" s="350"/>
      <c r="KWU386" s="350"/>
      <c r="KWV386" s="350"/>
      <c r="KWW386" s="350"/>
      <c r="KWX386" s="350"/>
      <c r="KWY386" s="350"/>
      <c r="KWZ386" s="350"/>
      <c r="KXA386" s="350"/>
      <c r="KXB386" s="350"/>
      <c r="KXC386" s="350"/>
      <c r="KXD386" s="350"/>
      <c r="KXE386" s="350"/>
      <c r="KXF386" s="350"/>
      <c r="KXG386" s="350"/>
      <c r="KXH386" s="350"/>
      <c r="KXI386" s="350"/>
      <c r="KXJ386" s="350"/>
      <c r="KXK386" s="350"/>
      <c r="KXL386" s="350"/>
      <c r="KXM386" s="350"/>
      <c r="KXN386" s="350"/>
      <c r="KXO386" s="350"/>
      <c r="KXP386" s="350"/>
      <c r="KXQ386" s="350"/>
      <c r="KXR386" s="350"/>
      <c r="KXS386" s="350"/>
      <c r="KXT386" s="350"/>
      <c r="KXU386" s="350"/>
      <c r="KXV386" s="350"/>
      <c r="KXW386" s="350"/>
      <c r="KXX386" s="350"/>
      <c r="KXY386" s="350"/>
      <c r="KXZ386" s="350"/>
      <c r="KYA386" s="350"/>
      <c r="KYB386" s="350"/>
      <c r="KYC386" s="350"/>
      <c r="KYD386" s="350"/>
      <c r="KYE386" s="350"/>
      <c r="KYF386" s="350"/>
      <c r="KYG386" s="350"/>
      <c r="KYH386" s="350"/>
      <c r="KYI386" s="350"/>
      <c r="KYJ386" s="350"/>
      <c r="KYK386" s="350"/>
      <c r="KYL386" s="350"/>
      <c r="KYM386" s="350"/>
      <c r="KYN386" s="350"/>
      <c r="KYO386" s="350"/>
      <c r="KYP386" s="350"/>
      <c r="KYQ386" s="350"/>
      <c r="KYR386" s="350"/>
      <c r="KYS386" s="350"/>
      <c r="KYT386" s="350"/>
      <c r="KYU386" s="350"/>
      <c r="KYV386" s="350"/>
      <c r="KYW386" s="350"/>
      <c r="KYX386" s="350"/>
      <c r="KYY386" s="350"/>
      <c r="KYZ386" s="350"/>
      <c r="KZA386" s="350"/>
      <c r="KZB386" s="350"/>
      <c r="KZC386" s="350"/>
      <c r="KZD386" s="350"/>
      <c r="KZE386" s="350"/>
      <c r="KZF386" s="350"/>
      <c r="KZG386" s="350"/>
      <c r="KZH386" s="350"/>
      <c r="KZI386" s="350"/>
      <c r="KZJ386" s="350"/>
      <c r="KZK386" s="350"/>
      <c r="KZL386" s="350"/>
      <c r="KZM386" s="350"/>
      <c r="KZN386" s="350"/>
      <c r="KZO386" s="350"/>
      <c r="KZP386" s="350"/>
      <c r="KZQ386" s="350"/>
      <c r="KZR386" s="350"/>
      <c r="KZS386" s="350"/>
      <c r="KZT386" s="350"/>
      <c r="KZU386" s="350"/>
      <c r="KZV386" s="350"/>
      <c r="KZW386" s="350"/>
      <c r="KZX386" s="350"/>
      <c r="KZY386" s="350"/>
      <c r="KZZ386" s="350"/>
      <c r="LAA386" s="350"/>
      <c r="LAB386" s="350"/>
      <c r="LAC386" s="350"/>
      <c r="LAD386" s="350"/>
      <c r="LAE386" s="350"/>
      <c r="LAF386" s="350"/>
      <c r="LAG386" s="350"/>
      <c r="LAH386" s="350"/>
      <c r="LAI386" s="350"/>
      <c r="LAJ386" s="350"/>
      <c r="LAK386" s="350"/>
      <c r="LAL386" s="350"/>
      <c r="LAM386" s="350"/>
      <c r="LAN386" s="350"/>
      <c r="LAO386" s="350"/>
      <c r="LAP386" s="350"/>
      <c r="LAQ386" s="350"/>
      <c r="LAR386" s="350"/>
      <c r="LAS386" s="350"/>
      <c r="LAT386" s="350"/>
      <c r="LAU386" s="350"/>
      <c r="LAV386" s="350"/>
      <c r="LAW386" s="350"/>
      <c r="LAX386" s="350"/>
      <c r="LAY386" s="350"/>
      <c r="LAZ386" s="350"/>
      <c r="LBA386" s="350"/>
      <c r="LBB386" s="350"/>
      <c r="LBC386" s="350"/>
      <c r="LBD386" s="350"/>
      <c r="LBE386" s="350"/>
      <c r="LBF386" s="350"/>
      <c r="LBG386" s="350"/>
      <c r="LBH386" s="350"/>
      <c r="LBI386" s="350"/>
      <c r="LBJ386" s="350"/>
      <c r="LBK386" s="350"/>
      <c r="LBL386" s="350"/>
      <c r="LBM386" s="350"/>
      <c r="LBN386" s="350"/>
      <c r="LBO386" s="350"/>
      <c r="LBP386" s="350"/>
      <c r="LBQ386" s="350"/>
      <c r="LBR386" s="350"/>
      <c r="LBS386" s="350"/>
      <c r="LBT386" s="350"/>
      <c r="LBU386" s="350"/>
      <c r="LBV386" s="350"/>
      <c r="LBW386" s="350"/>
      <c r="LBX386" s="350"/>
      <c r="LBY386" s="350"/>
      <c r="LBZ386" s="350"/>
      <c r="LCA386" s="350"/>
      <c r="LCB386" s="350"/>
      <c r="LCC386" s="350"/>
      <c r="LCD386" s="350"/>
      <c r="LCE386" s="350"/>
      <c r="LCF386" s="350"/>
      <c r="LCG386" s="350"/>
      <c r="LCH386" s="350"/>
      <c r="LCI386" s="350"/>
      <c r="LCJ386" s="350"/>
      <c r="LCK386" s="350"/>
      <c r="LCL386" s="350"/>
      <c r="LCM386" s="350"/>
      <c r="LCN386" s="350"/>
      <c r="LCO386" s="350"/>
      <c r="LCP386" s="350"/>
      <c r="LCQ386" s="350"/>
      <c r="LCR386" s="350"/>
      <c r="LCS386" s="350"/>
      <c r="LCT386" s="350"/>
      <c r="LCU386" s="350"/>
      <c r="LCV386" s="350"/>
      <c r="LCW386" s="350"/>
      <c r="LCX386" s="350"/>
      <c r="LCY386" s="350"/>
      <c r="LCZ386" s="350"/>
      <c r="LDA386" s="350"/>
      <c r="LDB386" s="350"/>
      <c r="LDC386" s="350"/>
      <c r="LDD386" s="350"/>
      <c r="LDE386" s="350"/>
      <c r="LDF386" s="350"/>
      <c r="LDG386" s="350"/>
      <c r="LDH386" s="350"/>
      <c r="LDI386" s="350"/>
      <c r="LDJ386" s="350"/>
      <c r="LDK386" s="350"/>
      <c r="LDL386" s="350"/>
      <c r="LDM386" s="350"/>
      <c r="LDN386" s="350"/>
      <c r="LDO386" s="350"/>
      <c r="LDP386" s="350"/>
      <c r="LDQ386" s="350"/>
      <c r="LDR386" s="350"/>
      <c r="LDS386" s="350"/>
      <c r="LDT386" s="350"/>
      <c r="LDU386" s="350"/>
      <c r="LDV386" s="350"/>
      <c r="LDW386" s="350"/>
      <c r="LDX386" s="350"/>
      <c r="LDY386" s="350"/>
      <c r="LDZ386" s="350"/>
      <c r="LEA386" s="350"/>
      <c r="LEB386" s="350"/>
      <c r="LEC386" s="350"/>
      <c r="LED386" s="350"/>
      <c r="LEE386" s="350"/>
      <c r="LEF386" s="350"/>
      <c r="LEG386" s="350"/>
      <c r="LEH386" s="350"/>
      <c r="LEI386" s="350"/>
      <c r="LEJ386" s="350"/>
      <c r="LEK386" s="350"/>
      <c r="LEL386" s="350"/>
      <c r="LEM386" s="350"/>
      <c r="LEN386" s="350"/>
      <c r="LEO386" s="350"/>
      <c r="LEP386" s="350"/>
      <c r="LEQ386" s="350"/>
      <c r="LER386" s="350"/>
      <c r="LES386" s="350"/>
      <c r="LET386" s="350"/>
      <c r="LEU386" s="350"/>
      <c r="LEV386" s="350"/>
      <c r="LEW386" s="350"/>
      <c r="LEX386" s="350"/>
      <c r="LEY386" s="350"/>
      <c r="LEZ386" s="350"/>
      <c r="LFA386" s="350"/>
      <c r="LFB386" s="350"/>
      <c r="LFC386" s="350"/>
      <c r="LFD386" s="350"/>
      <c r="LFE386" s="350"/>
      <c r="LFF386" s="350"/>
      <c r="LFG386" s="350"/>
      <c r="LFH386" s="350"/>
      <c r="LFI386" s="350"/>
      <c r="LFJ386" s="350"/>
      <c r="LFK386" s="350"/>
      <c r="LFL386" s="350"/>
      <c r="LFM386" s="350"/>
      <c r="LFN386" s="350"/>
      <c r="LFO386" s="350"/>
      <c r="LFP386" s="350"/>
      <c r="LFQ386" s="350"/>
      <c r="LFR386" s="350"/>
      <c r="LFS386" s="350"/>
      <c r="LFT386" s="350"/>
      <c r="LFU386" s="350"/>
      <c r="LFV386" s="350"/>
      <c r="LFW386" s="350"/>
      <c r="LFX386" s="350"/>
      <c r="LFY386" s="350"/>
      <c r="LFZ386" s="350"/>
      <c r="LGA386" s="350"/>
      <c r="LGB386" s="350"/>
      <c r="LGC386" s="350"/>
      <c r="LGD386" s="350"/>
      <c r="LGE386" s="350"/>
      <c r="LGF386" s="350"/>
      <c r="LGG386" s="350"/>
      <c r="LGH386" s="350"/>
      <c r="LGI386" s="350"/>
      <c r="LGJ386" s="350"/>
      <c r="LGK386" s="350"/>
      <c r="LGL386" s="350"/>
      <c r="LGM386" s="350"/>
      <c r="LGN386" s="350"/>
      <c r="LGO386" s="350"/>
      <c r="LGP386" s="350"/>
      <c r="LGQ386" s="350"/>
      <c r="LGR386" s="350"/>
      <c r="LGS386" s="350"/>
      <c r="LGT386" s="350"/>
      <c r="LGU386" s="350"/>
      <c r="LGV386" s="350"/>
      <c r="LGW386" s="350"/>
      <c r="LGX386" s="350"/>
      <c r="LGY386" s="350"/>
      <c r="LGZ386" s="350"/>
      <c r="LHA386" s="350"/>
      <c r="LHB386" s="350"/>
      <c r="LHC386" s="350"/>
      <c r="LHD386" s="350"/>
      <c r="LHE386" s="350"/>
      <c r="LHF386" s="350"/>
      <c r="LHG386" s="350"/>
      <c r="LHH386" s="350"/>
      <c r="LHI386" s="350"/>
      <c r="LHJ386" s="350"/>
      <c r="LHK386" s="350"/>
      <c r="LHL386" s="350"/>
      <c r="LHM386" s="350"/>
      <c r="LHN386" s="350"/>
      <c r="LHO386" s="350"/>
      <c r="LHP386" s="350"/>
      <c r="LHQ386" s="350"/>
      <c r="LHR386" s="350"/>
      <c r="LHS386" s="350"/>
      <c r="LHT386" s="350"/>
      <c r="LHU386" s="350"/>
      <c r="LHV386" s="350"/>
      <c r="LHW386" s="350"/>
      <c r="LHX386" s="350"/>
      <c r="LHY386" s="350"/>
      <c r="LHZ386" s="350"/>
      <c r="LIA386" s="350"/>
      <c r="LIB386" s="350"/>
      <c r="LIC386" s="350"/>
      <c r="LID386" s="350"/>
      <c r="LIE386" s="350"/>
      <c r="LIF386" s="350"/>
      <c r="LIG386" s="350"/>
      <c r="LIH386" s="350"/>
      <c r="LII386" s="350"/>
      <c r="LIJ386" s="350"/>
      <c r="LIK386" s="350"/>
      <c r="LIL386" s="350"/>
      <c r="LIM386" s="350"/>
      <c r="LIN386" s="350"/>
      <c r="LIO386" s="350"/>
      <c r="LIP386" s="350"/>
      <c r="LIQ386" s="350"/>
      <c r="LIR386" s="350"/>
      <c r="LIS386" s="350"/>
      <c r="LIT386" s="350"/>
      <c r="LIU386" s="350"/>
      <c r="LIV386" s="350"/>
      <c r="LIW386" s="350"/>
      <c r="LIX386" s="350"/>
      <c r="LIY386" s="350"/>
      <c r="LIZ386" s="350"/>
      <c r="LJA386" s="350"/>
      <c r="LJB386" s="350"/>
      <c r="LJC386" s="350"/>
      <c r="LJD386" s="350"/>
      <c r="LJE386" s="350"/>
      <c r="LJF386" s="350"/>
      <c r="LJG386" s="350"/>
      <c r="LJH386" s="350"/>
      <c r="LJI386" s="350"/>
      <c r="LJJ386" s="350"/>
      <c r="LJK386" s="350"/>
      <c r="LJL386" s="350"/>
      <c r="LJM386" s="350"/>
      <c r="LJN386" s="350"/>
      <c r="LJO386" s="350"/>
      <c r="LJP386" s="350"/>
      <c r="LJQ386" s="350"/>
      <c r="LJR386" s="350"/>
      <c r="LJS386" s="350"/>
      <c r="LJT386" s="350"/>
      <c r="LJU386" s="350"/>
      <c r="LJV386" s="350"/>
      <c r="LJW386" s="350"/>
      <c r="LJX386" s="350"/>
      <c r="LJY386" s="350"/>
      <c r="LJZ386" s="350"/>
      <c r="LKA386" s="350"/>
      <c r="LKB386" s="350"/>
      <c r="LKC386" s="350"/>
      <c r="LKD386" s="350"/>
      <c r="LKE386" s="350"/>
      <c r="LKF386" s="350"/>
      <c r="LKG386" s="350"/>
      <c r="LKH386" s="350"/>
      <c r="LKI386" s="350"/>
      <c r="LKJ386" s="350"/>
      <c r="LKK386" s="350"/>
      <c r="LKL386" s="350"/>
      <c r="LKM386" s="350"/>
      <c r="LKN386" s="350"/>
      <c r="LKO386" s="350"/>
      <c r="LKP386" s="350"/>
      <c r="LKQ386" s="350"/>
      <c r="LKR386" s="350"/>
      <c r="LKS386" s="350"/>
      <c r="LKT386" s="350"/>
      <c r="LKU386" s="350"/>
      <c r="LKV386" s="350"/>
      <c r="LKW386" s="350"/>
      <c r="LKX386" s="350"/>
      <c r="LKY386" s="350"/>
      <c r="LKZ386" s="350"/>
      <c r="LLA386" s="350"/>
      <c r="LLB386" s="350"/>
      <c r="LLC386" s="350"/>
      <c r="LLD386" s="350"/>
      <c r="LLE386" s="350"/>
      <c r="LLF386" s="350"/>
      <c r="LLG386" s="350"/>
      <c r="LLH386" s="350"/>
      <c r="LLI386" s="350"/>
      <c r="LLJ386" s="350"/>
      <c r="LLK386" s="350"/>
      <c r="LLL386" s="350"/>
      <c r="LLM386" s="350"/>
      <c r="LLN386" s="350"/>
      <c r="LLO386" s="350"/>
      <c r="LLP386" s="350"/>
      <c r="LLQ386" s="350"/>
      <c r="LLR386" s="350"/>
      <c r="LLS386" s="350"/>
      <c r="LLT386" s="350"/>
      <c r="LLU386" s="350"/>
      <c r="LLV386" s="350"/>
      <c r="LLW386" s="350"/>
      <c r="LLX386" s="350"/>
      <c r="LLY386" s="350"/>
      <c r="LLZ386" s="350"/>
      <c r="LMA386" s="350"/>
      <c r="LMB386" s="350"/>
      <c r="LMC386" s="350"/>
      <c r="LMD386" s="350"/>
      <c r="LME386" s="350"/>
      <c r="LMF386" s="350"/>
      <c r="LMG386" s="350"/>
      <c r="LMH386" s="350"/>
      <c r="LMI386" s="350"/>
      <c r="LMJ386" s="350"/>
      <c r="LMK386" s="350"/>
      <c r="LML386" s="350"/>
      <c r="LMM386" s="350"/>
      <c r="LMN386" s="350"/>
      <c r="LMO386" s="350"/>
      <c r="LMP386" s="350"/>
      <c r="LMQ386" s="350"/>
      <c r="LMR386" s="350"/>
      <c r="LMS386" s="350"/>
      <c r="LMT386" s="350"/>
      <c r="LMU386" s="350"/>
      <c r="LMV386" s="350"/>
      <c r="LMW386" s="350"/>
      <c r="LMX386" s="350"/>
      <c r="LMY386" s="350"/>
      <c r="LMZ386" s="350"/>
      <c r="LNA386" s="350"/>
      <c r="LNB386" s="350"/>
      <c r="LNC386" s="350"/>
      <c r="LND386" s="350"/>
      <c r="LNE386" s="350"/>
      <c r="LNF386" s="350"/>
      <c r="LNG386" s="350"/>
      <c r="LNH386" s="350"/>
      <c r="LNI386" s="350"/>
      <c r="LNJ386" s="350"/>
      <c r="LNK386" s="350"/>
      <c r="LNL386" s="350"/>
      <c r="LNM386" s="350"/>
      <c r="LNN386" s="350"/>
      <c r="LNO386" s="350"/>
      <c r="LNP386" s="350"/>
      <c r="LNQ386" s="350"/>
      <c r="LNR386" s="350"/>
      <c r="LNS386" s="350"/>
      <c r="LNT386" s="350"/>
      <c r="LNU386" s="350"/>
      <c r="LNV386" s="350"/>
      <c r="LNW386" s="350"/>
      <c r="LNX386" s="350"/>
      <c r="LNY386" s="350"/>
      <c r="LNZ386" s="350"/>
      <c r="LOA386" s="350"/>
      <c r="LOB386" s="350"/>
      <c r="LOC386" s="350"/>
      <c r="LOD386" s="350"/>
      <c r="LOE386" s="350"/>
      <c r="LOF386" s="350"/>
      <c r="LOG386" s="350"/>
      <c r="LOH386" s="350"/>
      <c r="LOI386" s="350"/>
      <c r="LOJ386" s="350"/>
      <c r="LOK386" s="350"/>
      <c r="LOL386" s="350"/>
      <c r="LOM386" s="350"/>
      <c r="LON386" s="350"/>
      <c r="LOO386" s="350"/>
      <c r="LOP386" s="350"/>
      <c r="LOQ386" s="350"/>
      <c r="LOR386" s="350"/>
      <c r="LOS386" s="350"/>
      <c r="LOT386" s="350"/>
      <c r="LOU386" s="350"/>
      <c r="LOV386" s="350"/>
      <c r="LOW386" s="350"/>
      <c r="LOX386" s="350"/>
      <c r="LOY386" s="350"/>
      <c r="LOZ386" s="350"/>
      <c r="LPA386" s="350"/>
      <c r="LPB386" s="350"/>
      <c r="LPC386" s="350"/>
      <c r="LPD386" s="350"/>
      <c r="LPE386" s="350"/>
      <c r="LPF386" s="350"/>
      <c r="LPG386" s="350"/>
      <c r="LPH386" s="350"/>
      <c r="LPI386" s="350"/>
      <c r="LPJ386" s="350"/>
      <c r="LPK386" s="350"/>
      <c r="LPL386" s="350"/>
      <c r="LPM386" s="350"/>
      <c r="LPN386" s="350"/>
      <c r="LPO386" s="350"/>
      <c r="LPP386" s="350"/>
      <c r="LPQ386" s="350"/>
      <c r="LPR386" s="350"/>
      <c r="LPS386" s="350"/>
      <c r="LPT386" s="350"/>
      <c r="LPU386" s="350"/>
      <c r="LPV386" s="350"/>
      <c r="LPW386" s="350"/>
      <c r="LPX386" s="350"/>
      <c r="LPY386" s="350"/>
      <c r="LPZ386" s="350"/>
      <c r="LQA386" s="350"/>
      <c r="LQB386" s="350"/>
      <c r="LQC386" s="350"/>
      <c r="LQD386" s="350"/>
      <c r="LQE386" s="350"/>
      <c r="LQF386" s="350"/>
      <c r="LQG386" s="350"/>
      <c r="LQH386" s="350"/>
      <c r="LQI386" s="350"/>
      <c r="LQJ386" s="350"/>
      <c r="LQK386" s="350"/>
      <c r="LQL386" s="350"/>
      <c r="LQM386" s="350"/>
      <c r="LQN386" s="350"/>
      <c r="LQO386" s="350"/>
      <c r="LQP386" s="350"/>
      <c r="LQQ386" s="350"/>
      <c r="LQR386" s="350"/>
      <c r="LQS386" s="350"/>
      <c r="LQT386" s="350"/>
      <c r="LQU386" s="350"/>
      <c r="LQV386" s="350"/>
      <c r="LQW386" s="350"/>
      <c r="LQX386" s="350"/>
      <c r="LQY386" s="350"/>
      <c r="LQZ386" s="350"/>
      <c r="LRA386" s="350"/>
      <c r="LRB386" s="350"/>
      <c r="LRC386" s="350"/>
      <c r="LRD386" s="350"/>
      <c r="LRE386" s="350"/>
      <c r="LRF386" s="350"/>
      <c r="LRG386" s="350"/>
      <c r="LRH386" s="350"/>
      <c r="LRI386" s="350"/>
      <c r="LRJ386" s="350"/>
      <c r="LRK386" s="350"/>
      <c r="LRL386" s="350"/>
      <c r="LRM386" s="350"/>
      <c r="LRN386" s="350"/>
      <c r="LRO386" s="350"/>
      <c r="LRP386" s="350"/>
      <c r="LRQ386" s="350"/>
      <c r="LRR386" s="350"/>
      <c r="LRS386" s="350"/>
      <c r="LRT386" s="350"/>
      <c r="LRU386" s="350"/>
      <c r="LRV386" s="350"/>
      <c r="LRW386" s="350"/>
      <c r="LRX386" s="350"/>
      <c r="LRY386" s="350"/>
      <c r="LRZ386" s="350"/>
      <c r="LSA386" s="350"/>
      <c r="LSB386" s="350"/>
      <c r="LSC386" s="350"/>
      <c r="LSD386" s="350"/>
      <c r="LSE386" s="350"/>
      <c r="LSF386" s="350"/>
      <c r="LSG386" s="350"/>
      <c r="LSH386" s="350"/>
      <c r="LSI386" s="350"/>
      <c r="LSJ386" s="350"/>
      <c r="LSK386" s="350"/>
      <c r="LSL386" s="350"/>
      <c r="LSM386" s="350"/>
      <c r="LSN386" s="350"/>
      <c r="LSO386" s="350"/>
      <c r="LSP386" s="350"/>
      <c r="LSQ386" s="350"/>
      <c r="LSR386" s="350"/>
      <c r="LSS386" s="350"/>
      <c r="LST386" s="350"/>
      <c r="LSU386" s="350"/>
      <c r="LSV386" s="350"/>
      <c r="LSW386" s="350"/>
      <c r="LSX386" s="350"/>
      <c r="LSY386" s="350"/>
      <c r="LSZ386" s="350"/>
      <c r="LTA386" s="350"/>
      <c r="LTB386" s="350"/>
      <c r="LTC386" s="350"/>
      <c r="LTD386" s="350"/>
      <c r="LTE386" s="350"/>
      <c r="LTF386" s="350"/>
      <c r="LTG386" s="350"/>
      <c r="LTH386" s="350"/>
      <c r="LTI386" s="350"/>
      <c r="LTJ386" s="350"/>
      <c r="LTK386" s="350"/>
      <c r="LTL386" s="350"/>
      <c r="LTM386" s="350"/>
      <c r="LTN386" s="350"/>
      <c r="LTO386" s="350"/>
      <c r="LTP386" s="350"/>
      <c r="LTQ386" s="350"/>
      <c r="LTR386" s="350"/>
      <c r="LTS386" s="350"/>
      <c r="LTT386" s="350"/>
      <c r="LTU386" s="350"/>
      <c r="LTV386" s="350"/>
      <c r="LTW386" s="350"/>
      <c r="LTX386" s="350"/>
      <c r="LTY386" s="350"/>
      <c r="LTZ386" s="350"/>
      <c r="LUA386" s="350"/>
      <c r="LUB386" s="350"/>
      <c r="LUC386" s="350"/>
      <c r="LUD386" s="350"/>
      <c r="LUE386" s="350"/>
      <c r="LUF386" s="350"/>
      <c r="LUG386" s="350"/>
      <c r="LUH386" s="350"/>
      <c r="LUI386" s="350"/>
      <c r="LUJ386" s="350"/>
      <c r="LUK386" s="350"/>
      <c r="LUL386" s="350"/>
      <c r="LUM386" s="350"/>
      <c r="LUN386" s="350"/>
      <c r="LUO386" s="350"/>
      <c r="LUP386" s="350"/>
      <c r="LUQ386" s="350"/>
      <c r="LUR386" s="350"/>
      <c r="LUS386" s="350"/>
      <c r="LUT386" s="350"/>
      <c r="LUU386" s="350"/>
      <c r="LUV386" s="350"/>
      <c r="LUW386" s="350"/>
      <c r="LUX386" s="350"/>
      <c r="LUY386" s="350"/>
      <c r="LUZ386" s="350"/>
      <c r="LVA386" s="350"/>
      <c r="LVB386" s="350"/>
      <c r="LVC386" s="350"/>
      <c r="LVD386" s="350"/>
      <c r="LVE386" s="350"/>
      <c r="LVF386" s="350"/>
      <c r="LVG386" s="350"/>
      <c r="LVH386" s="350"/>
      <c r="LVI386" s="350"/>
      <c r="LVJ386" s="350"/>
      <c r="LVK386" s="350"/>
      <c r="LVL386" s="350"/>
      <c r="LVM386" s="350"/>
      <c r="LVN386" s="350"/>
      <c r="LVO386" s="350"/>
      <c r="LVP386" s="350"/>
      <c r="LVQ386" s="350"/>
      <c r="LVR386" s="350"/>
      <c r="LVS386" s="350"/>
      <c r="LVT386" s="350"/>
      <c r="LVU386" s="350"/>
      <c r="LVV386" s="350"/>
      <c r="LVW386" s="350"/>
      <c r="LVX386" s="350"/>
      <c r="LVY386" s="350"/>
      <c r="LVZ386" s="350"/>
      <c r="LWA386" s="350"/>
      <c r="LWB386" s="350"/>
      <c r="LWC386" s="350"/>
      <c r="LWD386" s="350"/>
      <c r="LWE386" s="350"/>
      <c r="LWF386" s="350"/>
      <c r="LWG386" s="350"/>
      <c r="LWH386" s="350"/>
      <c r="LWI386" s="350"/>
      <c r="LWJ386" s="350"/>
      <c r="LWK386" s="350"/>
      <c r="LWL386" s="350"/>
      <c r="LWM386" s="350"/>
      <c r="LWN386" s="350"/>
      <c r="LWO386" s="350"/>
      <c r="LWP386" s="350"/>
      <c r="LWQ386" s="350"/>
      <c r="LWR386" s="350"/>
      <c r="LWS386" s="350"/>
      <c r="LWT386" s="350"/>
      <c r="LWU386" s="350"/>
      <c r="LWV386" s="350"/>
      <c r="LWW386" s="350"/>
      <c r="LWX386" s="350"/>
      <c r="LWY386" s="350"/>
      <c r="LWZ386" s="350"/>
      <c r="LXA386" s="350"/>
      <c r="LXB386" s="350"/>
      <c r="LXC386" s="350"/>
      <c r="LXD386" s="350"/>
      <c r="LXE386" s="350"/>
      <c r="LXF386" s="350"/>
      <c r="LXG386" s="350"/>
      <c r="LXH386" s="350"/>
      <c r="LXI386" s="350"/>
      <c r="LXJ386" s="350"/>
      <c r="LXK386" s="350"/>
      <c r="LXL386" s="350"/>
      <c r="LXM386" s="350"/>
      <c r="LXN386" s="350"/>
      <c r="LXO386" s="350"/>
      <c r="LXP386" s="350"/>
      <c r="LXQ386" s="350"/>
      <c r="LXR386" s="350"/>
      <c r="LXS386" s="350"/>
      <c r="LXT386" s="350"/>
      <c r="LXU386" s="350"/>
      <c r="LXV386" s="350"/>
      <c r="LXW386" s="350"/>
      <c r="LXX386" s="350"/>
      <c r="LXY386" s="350"/>
      <c r="LXZ386" s="350"/>
      <c r="LYA386" s="350"/>
      <c r="LYB386" s="350"/>
      <c r="LYC386" s="350"/>
      <c r="LYD386" s="350"/>
      <c r="LYE386" s="350"/>
      <c r="LYF386" s="350"/>
      <c r="LYG386" s="350"/>
      <c r="LYH386" s="350"/>
      <c r="LYI386" s="350"/>
      <c r="LYJ386" s="350"/>
      <c r="LYK386" s="350"/>
      <c r="LYL386" s="350"/>
      <c r="LYM386" s="350"/>
      <c r="LYN386" s="350"/>
      <c r="LYO386" s="350"/>
      <c r="LYP386" s="350"/>
      <c r="LYQ386" s="350"/>
      <c r="LYR386" s="350"/>
      <c r="LYS386" s="350"/>
      <c r="LYT386" s="350"/>
      <c r="LYU386" s="350"/>
      <c r="LYV386" s="350"/>
      <c r="LYW386" s="350"/>
      <c r="LYX386" s="350"/>
      <c r="LYY386" s="350"/>
      <c r="LYZ386" s="350"/>
      <c r="LZA386" s="350"/>
      <c r="LZB386" s="350"/>
      <c r="LZC386" s="350"/>
      <c r="LZD386" s="350"/>
      <c r="LZE386" s="350"/>
      <c r="LZF386" s="350"/>
      <c r="LZG386" s="350"/>
      <c r="LZH386" s="350"/>
      <c r="LZI386" s="350"/>
      <c r="LZJ386" s="350"/>
      <c r="LZK386" s="350"/>
      <c r="LZL386" s="350"/>
      <c r="LZM386" s="350"/>
      <c r="LZN386" s="350"/>
      <c r="LZO386" s="350"/>
      <c r="LZP386" s="350"/>
      <c r="LZQ386" s="350"/>
      <c r="LZR386" s="350"/>
      <c r="LZS386" s="350"/>
      <c r="LZT386" s="350"/>
      <c r="LZU386" s="350"/>
      <c r="LZV386" s="350"/>
      <c r="LZW386" s="350"/>
      <c r="LZX386" s="350"/>
      <c r="LZY386" s="350"/>
      <c r="LZZ386" s="350"/>
      <c r="MAA386" s="350"/>
      <c r="MAB386" s="350"/>
      <c r="MAC386" s="350"/>
      <c r="MAD386" s="350"/>
      <c r="MAE386" s="350"/>
      <c r="MAF386" s="350"/>
      <c r="MAG386" s="350"/>
      <c r="MAH386" s="350"/>
      <c r="MAI386" s="350"/>
      <c r="MAJ386" s="350"/>
      <c r="MAK386" s="350"/>
      <c r="MAL386" s="350"/>
      <c r="MAM386" s="350"/>
      <c r="MAN386" s="350"/>
      <c r="MAO386" s="350"/>
      <c r="MAP386" s="350"/>
      <c r="MAQ386" s="350"/>
      <c r="MAR386" s="350"/>
      <c r="MAS386" s="350"/>
      <c r="MAT386" s="350"/>
      <c r="MAU386" s="350"/>
      <c r="MAV386" s="350"/>
      <c r="MAW386" s="350"/>
      <c r="MAX386" s="350"/>
      <c r="MAY386" s="350"/>
      <c r="MAZ386" s="350"/>
      <c r="MBA386" s="350"/>
      <c r="MBB386" s="350"/>
      <c r="MBC386" s="350"/>
      <c r="MBD386" s="350"/>
      <c r="MBE386" s="350"/>
      <c r="MBF386" s="350"/>
      <c r="MBG386" s="350"/>
      <c r="MBH386" s="350"/>
      <c r="MBI386" s="350"/>
      <c r="MBJ386" s="350"/>
      <c r="MBK386" s="350"/>
      <c r="MBL386" s="350"/>
      <c r="MBM386" s="350"/>
      <c r="MBN386" s="350"/>
      <c r="MBO386" s="350"/>
      <c r="MBP386" s="350"/>
      <c r="MBQ386" s="350"/>
      <c r="MBR386" s="350"/>
      <c r="MBS386" s="350"/>
      <c r="MBT386" s="350"/>
      <c r="MBU386" s="350"/>
      <c r="MBV386" s="350"/>
      <c r="MBW386" s="350"/>
      <c r="MBX386" s="350"/>
      <c r="MBY386" s="350"/>
      <c r="MBZ386" s="350"/>
      <c r="MCA386" s="350"/>
      <c r="MCB386" s="350"/>
      <c r="MCC386" s="350"/>
      <c r="MCD386" s="350"/>
      <c r="MCE386" s="350"/>
      <c r="MCF386" s="350"/>
      <c r="MCG386" s="350"/>
      <c r="MCH386" s="350"/>
      <c r="MCI386" s="350"/>
      <c r="MCJ386" s="350"/>
      <c r="MCK386" s="350"/>
      <c r="MCL386" s="350"/>
      <c r="MCM386" s="350"/>
      <c r="MCN386" s="350"/>
      <c r="MCO386" s="350"/>
      <c r="MCP386" s="350"/>
      <c r="MCQ386" s="350"/>
      <c r="MCR386" s="350"/>
      <c r="MCS386" s="350"/>
      <c r="MCT386" s="350"/>
      <c r="MCU386" s="350"/>
      <c r="MCV386" s="350"/>
      <c r="MCW386" s="350"/>
      <c r="MCX386" s="350"/>
      <c r="MCY386" s="350"/>
      <c r="MCZ386" s="350"/>
      <c r="MDA386" s="350"/>
      <c r="MDB386" s="350"/>
      <c r="MDC386" s="350"/>
      <c r="MDD386" s="350"/>
      <c r="MDE386" s="350"/>
      <c r="MDF386" s="350"/>
      <c r="MDG386" s="350"/>
      <c r="MDH386" s="350"/>
      <c r="MDI386" s="350"/>
      <c r="MDJ386" s="350"/>
      <c r="MDK386" s="350"/>
      <c r="MDL386" s="350"/>
      <c r="MDM386" s="350"/>
      <c r="MDN386" s="350"/>
      <c r="MDO386" s="350"/>
      <c r="MDP386" s="350"/>
      <c r="MDQ386" s="350"/>
      <c r="MDR386" s="350"/>
      <c r="MDS386" s="350"/>
      <c r="MDT386" s="350"/>
      <c r="MDU386" s="350"/>
      <c r="MDV386" s="350"/>
      <c r="MDW386" s="350"/>
      <c r="MDX386" s="350"/>
      <c r="MDY386" s="350"/>
      <c r="MDZ386" s="350"/>
      <c r="MEA386" s="350"/>
      <c r="MEB386" s="350"/>
      <c r="MEC386" s="350"/>
      <c r="MED386" s="350"/>
      <c r="MEE386" s="350"/>
      <c r="MEF386" s="350"/>
      <c r="MEG386" s="350"/>
      <c r="MEH386" s="350"/>
      <c r="MEI386" s="350"/>
      <c r="MEJ386" s="350"/>
      <c r="MEK386" s="350"/>
      <c r="MEL386" s="350"/>
      <c r="MEM386" s="350"/>
      <c r="MEN386" s="350"/>
      <c r="MEO386" s="350"/>
      <c r="MEP386" s="350"/>
      <c r="MEQ386" s="350"/>
      <c r="MER386" s="350"/>
      <c r="MES386" s="350"/>
      <c r="MET386" s="350"/>
      <c r="MEU386" s="350"/>
      <c r="MEV386" s="350"/>
      <c r="MEW386" s="350"/>
      <c r="MEX386" s="350"/>
      <c r="MEY386" s="350"/>
      <c r="MEZ386" s="350"/>
      <c r="MFA386" s="350"/>
      <c r="MFB386" s="350"/>
      <c r="MFC386" s="350"/>
      <c r="MFD386" s="350"/>
      <c r="MFE386" s="350"/>
      <c r="MFF386" s="350"/>
      <c r="MFG386" s="350"/>
      <c r="MFH386" s="350"/>
      <c r="MFI386" s="350"/>
      <c r="MFJ386" s="350"/>
      <c r="MFK386" s="350"/>
      <c r="MFL386" s="350"/>
      <c r="MFM386" s="350"/>
      <c r="MFN386" s="350"/>
      <c r="MFO386" s="350"/>
      <c r="MFP386" s="350"/>
      <c r="MFQ386" s="350"/>
      <c r="MFR386" s="350"/>
      <c r="MFS386" s="350"/>
      <c r="MFT386" s="350"/>
      <c r="MFU386" s="350"/>
      <c r="MFV386" s="350"/>
      <c r="MFW386" s="350"/>
      <c r="MFX386" s="350"/>
      <c r="MFY386" s="350"/>
      <c r="MFZ386" s="350"/>
      <c r="MGA386" s="350"/>
      <c r="MGB386" s="350"/>
      <c r="MGC386" s="350"/>
      <c r="MGD386" s="350"/>
      <c r="MGE386" s="350"/>
      <c r="MGF386" s="350"/>
      <c r="MGG386" s="350"/>
      <c r="MGH386" s="350"/>
      <c r="MGI386" s="350"/>
      <c r="MGJ386" s="350"/>
      <c r="MGK386" s="350"/>
      <c r="MGL386" s="350"/>
      <c r="MGM386" s="350"/>
      <c r="MGN386" s="350"/>
      <c r="MGO386" s="350"/>
      <c r="MGP386" s="350"/>
      <c r="MGQ386" s="350"/>
      <c r="MGR386" s="350"/>
      <c r="MGS386" s="350"/>
      <c r="MGT386" s="350"/>
      <c r="MGU386" s="350"/>
      <c r="MGV386" s="350"/>
      <c r="MGW386" s="350"/>
      <c r="MGX386" s="350"/>
      <c r="MGY386" s="350"/>
      <c r="MGZ386" s="350"/>
      <c r="MHA386" s="350"/>
      <c r="MHB386" s="350"/>
      <c r="MHC386" s="350"/>
      <c r="MHD386" s="350"/>
      <c r="MHE386" s="350"/>
      <c r="MHF386" s="350"/>
      <c r="MHG386" s="350"/>
      <c r="MHH386" s="350"/>
      <c r="MHI386" s="350"/>
      <c r="MHJ386" s="350"/>
      <c r="MHK386" s="350"/>
      <c r="MHL386" s="350"/>
      <c r="MHM386" s="350"/>
      <c r="MHN386" s="350"/>
      <c r="MHO386" s="350"/>
      <c r="MHP386" s="350"/>
      <c r="MHQ386" s="350"/>
      <c r="MHR386" s="350"/>
      <c r="MHS386" s="350"/>
      <c r="MHT386" s="350"/>
      <c r="MHU386" s="350"/>
      <c r="MHV386" s="350"/>
      <c r="MHW386" s="350"/>
      <c r="MHX386" s="350"/>
      <c r="MHY386" s="350"/>
      <c r="MHZ386" s="350"/>
      <c r="MIA386" s="350"/>
      <c r="MIB386" s="350"/>
      <c r="MIC386" s="350"/>
      <c r="MID386" s="350"/>
      <c r="MIE386" s="350"/>
      <c r="MIF386" s="350"/>
      <c r="MIG386" s="350"/>
      <c r="MIH386" s="350"/>
      <c r="MII386" s="350"/>
      <c r="MIJ386" s="350"/>
      <c r="MIK386" s="350"/>
      <c r="MIL386" s="350"/>
      <c r="MIM386" s="350"/>
      <c r="MIN386" s="350"/>
      <c r="MIO386" s="350"/>
      <c r="MIP386" s="350"/>
      <c r="MIQ386" s="350"/>
      <c r="MIR386" s="350"/>
      <c r="MIS386" s="350"/>
      <c r="MIT386" s="350"/>
      <c r="MIU386" s="350"/>
      <c r="MIV386" s="350"/>
      <c r="MIW386" s="350"/>
      <c r="MIX386" s="350"/>
      <c r="MIY386" s="350"/>
      <c r="MIZ386" s="350"/>
      <c r="MJA386" s="350"/>
      <c r="MJB386" s="350"/>
      <c r="MJC386" s="350"/>
      <c r="MJD386" s="350"/>
      <c r="MJE386" s="350"/>
      <c r="MJF386" s="350"/>
      <c r="MJG386" s="350"/>
      <c r="MJH386" s="350"/>
      <c r="MJI386" s="350"/>
      <c r="MJJ386" s="350"/>
      <c r="MJK386" s="350"/>
      <c r="MJL386" s="350"/>
      <c r="MJM386" s="350"/>
      <c r="MJN386" s="350"/>
      <c r="MJO386" s="350"/>
      <c r="MJP386" s="350"/>
      <c r="MJQ386" s="350"/>
      <c r="MJR386" s="350"/>
      <c r="MJS386" s="350"/>
      <c r="MJT386" s="350"/>
      <c r="MJU386" s="350"/>
      <c r="MJV386" s="350"/>
      <c r="MJW386" s="350"/>
      <c r="MJX386" s="350"/>
      <c r="MJY386" s="350"/>
      <c r="MJZ386" s="350"/>
      <c r="MKA386" s="350"/>
      <c r="MKB386" s="350"/>
      <c r="MKC386" s="350"/>
      <c r="MKD386" s="350"/>
      <c r="MKE386" s="350"/>
      <c r="MKF386" s="350"/>
      <c r="MKG386" s="350"/>
      <c r="MKH386" s="350"/>
      <c r="MKI386" s="350"/>
      <c r="MKJ386" s="350"/>
      <c r="MKK386" s="350"/>
      <c r="MKL386" s="350"/>
      <c r="MKM386" s="350"/>
      <c r="MKN386" s="350"/>
      <c r="MKO386" s="350"/>
      <c r="MKP386" s="350"/>
      <c r="MKQ386" s="350"/>
      <c r="MKR386" s="350"/>
      <c r="MKS386" s="350"/>
      <c r="MKT386" s="350"/>
      <c r="MKU386" s="350"/>
      <c r="MKV386" s="350"/>
      <c r="MKW386" s="350"/>
      <c r="MKX386" s="350"/>
      <c r="MKY386" s="350"/>
      <c r="MKZ386" s="350"/>
      <c r="MLA386" s="350"/>
      <c r="MLB386" s="350"/>
      <c r="MLC386" s="350"/>
      <c r="MLD386" s="350"/>
      <c r="MLE386" s="350"/>
      <c r="MLF386" s="350"/>
      <c r="MLG386" s="350"/>
      <c r="MLH386" s="350"/>
      <c r="MLI386" s="350"/>
      <c r="MLJ386" s="350"/>
      <c r="MLK386" s="350"/>
      <c r="MLL386" s="350"/>
      <c r="MLM386" s="350"/>
      <c r="MLN386" s="350"/>
      <c r="MLO386" s="350"/>
      <c r="MLP386" s="350"/>
      <c r="MLQ386" s="350"/>
      <c r="MLR386" s="350"/>
      <c r="MLS386" s="350"/>
      <c r="MLT386" s="350"/>
      <c r="MLU386" s="350"/>
      <c r="MLV386" s="350"/>
      <c r="MLW386" s="350"/>
      <c r="MLX386" s="350"/>
      <c r="MLY386" s="350"/>
      <c r="MLZ386" s="350"/>
      <c r="MMA386" s="350"/>
      <c r="MMB386" s="350"/>
      <c r="MMC386" s="350"/>
      <c r="MMD386" s="350"/>
      <c r="MME386" s="350"/>
      <c r="MMF386" s="350"/>
      <c r="MMG386" s="350"/>
      <c r="MMH386" s="350"/>
      <c r="MMI386" s="350"/>
      <c r="MMJ386" s="350"/>
      <c r="MMK386" s="350"/>
      <c r="MML386" s="350"/>
      <c r="MMM386" s="350"/>
      <c r="MMN386" s="350"/>
      <c r="MMO386" s="350"/>
      <c r="MMP386" s="350"/>
      <c r="MMQ386" s="350"/>
      <c r="MMR386" s="350"/>
      <c r="MMS386" s="350"/>
      <c r="MMT386" s="350"/>
      <c r="MMU386" s="350"/>
      <c r="MMV386" s="350"/>
      <c r="MMW386" s="350"/>
      <c r="MMX386" s="350"/>
      <c r="MMY386" s="350"/>
      <c r="MMZ386" s="350"/>
      <c r="MNA386" s="350"/>
      <c r="MNB386" s="350"/>
      <c r="MNC386" s="350"/>
      <c r="MND386" s="350"/>
      <c r="MNE386" s="350"/>
      <c r="MNF386" s="350"/>
      <c r="MNG386" s="350"/>
      <c r="MNH386" s="350"/>
      <c r="MNI386" s="350"/>
      <c r="MNJ386" s="350"/>
      <c r="MNK386" s="350"/>
      <c r="MNL386" s="350"/>
      <c r="MNM386" s="350"/>
      <c r="MNN386" s="350"/>
      <c r="MNO386" s="350"/>
      <c r="MNP386" s="350"/>
      <c r="MNQ386" s="350"/>
      <c r="MNR386" s="350"/>
      <c r="MNS386" s="350"/>
      <c r="MNT386" s="350"/>
      <c r="MNU386" s="350"/>
      <c r="MNV386" s="350"/>
      <c r="MNW386" s="350"/>
      <c r="MNX386" s="350"/>
      <c r="MNY386" s="350"/>
      <c r="MNZ386" s="350"/>
      <c r="MOA386" s="350"/>
      <c r="MOB386" s="350"/>
      <c r="MOC386" s="350"/>
      <c r="MOD386" s="350"/>
      <c r="MOE386" s="350"/>
      <c r="MOF386" s="350"/>
      <c r="MOG386" s="350"/>
      <c r="MOH386" s="350"/>
      <c r="MOI386" s="350"/>
      <c r="MOJ386" s="350"/>
      <c r="MOK386" s="350"/>
      <c r="MOL386" s="350"/>
      <c r="MOM386" s="350"/>
      <c r="MON386" s="350"/>
      <c r="MOO386" s="350"/>
      <c r="MOP386" s="350"/>
      <c r="MOQ386" s="350"/>
      <c r="MOR386" s="350"/>
      <c r="MOS386" s="350"/>
      <c r="MOT386" s="350"/>
      <c r="MOU386" s="350"/>
      <c r="MOV386" s="350"/>
      <c r="MOW386" s="350"/>
      <c r="MOX386" s="350"/>
      <c r="MOY386" s="350"/>
      <c r="MOZ386" s="350"/>
      <c r="MPA386" s="350"/>
      <c r="MPB386" s="350"/>
      <c r="MPC386" s="350"/>
      <c r="MPD386" s="350"/>
      <c r="MPE386" s="350"/>
      <c r="MPF386" s="350"/>
      <c r="MPG386" s="350"/>
      <c r="MPH386" s="350"/>
      <c r="MPI386" s="350"/>
      <c r="MPJ386" s="350"/>
      <c r="MPK386" s="350"/>
      <c r="MPL386" s="350"/>
      <c r="MPM386" s="350"/>
      <c r="MPN386" s="350"/>
      <c r="MPO386" s="350"/>
      <c r="MPP386" s="350"/>
      <c r="MPQ386" s="350"/>
      <c r="MPR386" s="350"/>
      <c r="MPS386" s="350"/>
      <c r="MPT386" s="350"/>
      <c r="MPU386" s="350"/>
      <c r="MPV386" s="350"/>
      <c r="MPW386" s="350"/>
      <c r="MPX386" s="350"/>
      <c r="MPY386" s="350"/>
      <c r="MPZ386" s="350"/>
      <c r="MQA386" s="350"/>
      <c r="MQB386" s="350"/>
      <c r="MQC386" s="350"/>
      <c r="MQD386" s="350"/>
      <c r="MQE386" s="350"/>
      <c r="MQF386" s="350"/>
      <c r="MQG386" s="350"/>
      <c r="MQH386" s="350"/>
      <c r="MQI386" s="350"/>
      <c r="MQJ386" s="350"/>
      <c r="MQK386" s="350"/>
      <c r="MQL386" s="350"/>
      <c r="MQM386" s="350"/>
      <c r="MQN386" s="350"/>
      <c r="MQO386" s="350"/>
      <c r="MQP386" s="350"/>
      <c r="MQQ386" s="350"/>
      <c r="MQR386" s="350"/>
      <c r="MQS386" s="350"/>
      <c r="MQT386" s="350"/>
      <c r="MQU386" s="350"/>
      <c r="MQV386" s="350"/>
      <c r="MQW386" s="350"/>
      <c r="MQX386" s="350"/>
      <c r="MQY386" s="350"/>
      <c r="MQZ386" s="350"/>
      <c r="MRA386" s="350"/>
      <c r="MRB386" s="350"/>
      <c r="MRC386" s="350"/>
      <c r="MRD386" s="350"/>
      <c r="MRE386" s="350"/>
      <c r="MRF386" s="350"/>
      <c r="MRG386" s="350"/>
      <c r="MRH386" s="350"/>
      <c r="MRI386" s="350"/>
      <c r="MRJ386" s="350"/>
      <c r="MRK386" s="350"/>
      <c r="MRL386" s="350"/>
      <c r="MRM386" s="350"/>
      <c r="MRN386" s="350"/>
      <c r="MRO386" s="350"/>
      <c r="MRP386" s="350"/>
      <c r="MRQ386" s="350"/>
      <c r="MRR386" s="350"/>
      <c r="MRS386" s="350"/>
      <c r="MRT386" s="350"/>
      <c r="MRU386" s="350"/>
      <c r="MRV386" s="350"/>
      <c r="MRW386" s="350"/>
      <c r="MRX386" s="350"/>
      <c r="MRY386" s="350"/>
      <c r="MRZ386" s="350"/>
      <c r="MSA386" s="350"/>
      <c r="MSB386" s="350"/>
      <c r="MSC386" s="350"/>
      <c r="MSD386" s="350"/>
      <c r="MSE386" s="350"/>
      <c r="MSF386" s="350"/>
      <c r="MSG386" s="350"/>
      <c r="MSH386" s="350"/>
      <c r="MSI386" s="350"/>
      <c r="MSJ386" s="350"/>
      <c r="MSK386" s="350"/>
      <c r="MSL386" s="350"/>
      <c r="MSM386" s="350"/>
      <c r="MSN386" s="350"/>
      <c r="MSO386" s="350"/>
      <c r="MSP386" s="350"/>
      <c r="MSQ386" s="350"/>
      <c r="MSR386" s="350"/>
      <c r="MSS386" s="350"/>
      <c r="MST386" s="350"/>
      <c r="MSU386" s="350"/>
      <c r="MSV386" s="350"/>
      <c r="MSW386" s="350"/>
      <c r="MSX386" s="350"/>
      <c r="MSY386" s="350"/>
      <c r="MSZ386" s="350"/>
      <c r="MTA386" s="350"/>
      <c r="MTB386" s="350"/>
      <c r="MTC386" s="350"/>
      <c r="MTD386" s="350"/>
      <c r="MTE386" s="350"/>
      <c r="MTF386" s="350"/>
      <c r="MTG386" s="350"/>
      <c r="MTH386" s="350"/>
      <c r="MTI386" s="350"/>
      <c r="MTJ386" s="350"/>
      <c r="MTK386" s="350"/>
      <c r="MTL386" s="350"/>
      <c r="MTM386" s="350"/>
      <c r="MTN386" s="350"/>
      <c r="MTO386" s="350"/>
      <c r="MTP386" s="350"/>
      <c r="MTQ386" s="350"/>
      <c r="MTR386" s="350"/>
      <c r="MTS386" s="350"/>
      <c r="MTT386" s="350"/>
      <c r="MTU386" s="350"/>
      <c r="MTV386" s="350"/>
      <c r="MTW386" s="350"/>
      <c r="MTX386" s="350"/>
      <c r="MTY386" s="350"/>
      <c r="MTZ386" s="350"/>
      <c r="MUA386" s="350"/>
      <c r="MUB386" s="350"/>
      <c r="MUC386" s="350"/>
      <c r="MUD386" s="350"/>
      <c r="MUE386" s="350"/>
      <c r="MUF386" s="350"/>
      <c r="MUG386" s="350"/>
      <c r="MUH386" s="350"/>
      <c r="MUI386" s="350"/>
      <c r="MUJ386" s="350"/>
      <c r="MUK386" s="350"/>
      <c r="MUL386" s="350"/>
      <c r="MUM386" s="350"/>
      <c r="MUN386" s="350"/>
      <c r="MUO386" s="350"/>
      <c r="MUP386" s="350"/>
      <c r="MUQ386" s="350"/>
      <c r="MUR386" s="350"/>
      <c r="MUS386" s="350"/>
      <c r="MUT386" s="350"/>
      <c r="MUU386" s="350"/>
      <c r="MUV386" s="350"/>
      <c r="MUW386" s="350"/>
      <c r="MUX386" s="350"/>
      <c r="MUY386" s="350"/>
      <c r="MUZ386" s="350"/>
      <c r="MVA386" s="350"/>
      <c r="MVB386" s="350"/>
      <c r="MVC386" s="350"/>
      <c r="MVD386" s="350"/>
      <c r="MVE386" s="350"/>
      <c r="MVF386" s="350"/>
      <c r="MVG386" s="350"/>
      <c r="MVH386" s="350"/>
      <c r="MVI386" s="350"/>
      <c r="MVJ386" s="350"/>
      <c r="MVK386" s="350"/>
      <c r="MVL386" s="350"/>
      <c r="MVM386" s="350"/>
      <c r="MVN386" s="350"/>
      <c r="MVO386" s="350"/>
      <c r="MVP386" s="350"/>
      <c r="MVQ386" s="350"/>
      <c r="MVR386" s="350"/>
      <c r="MVS386" s="350"/>
      <c r="MVT386" s="350"/>
      <c r="MVU386" s="350"/>
      <c r="MVV386" s="350"/>
      <c r="MVW386" s="350"/>
      <c r="MVX386" s="350"/>
      <c r="MVY386" s="350"/>
      <c r="MVZ386" s="350"/>
      <c r="MWA386" s="350"/>
      <c r="MWB386" s="350"/>
      <c r="MWC386" s="350"/>
      <c r="MWD386" s="350"/>
      <c r="MWE386" s="350"/>
      <c r="MWF386" s="350"/>
      <c r="MWG386" s="350"/>
      <c r="MWH386" s="350"/>
      <c r="MWI386" s="350"/>
      <c r="MWJ386" s="350"/>
      <c r="MWK386" s="350"/>
      <c r="MWL386" s="350"/>
      <c r="MWM386" s="350"/>
      <c r="MWN386" s="350"/>
      <c r="MWO386" s="350"/>
      <c r="MWP386" s="350"/>
      <c r="MWQ386" s="350"/>
      <c r="MWR386" s="350"/>
      <c r="MWS386" s="350"/>
      <c r="MWT386" s="350"/>
      <c r="MWU386" s="350"/>
      <c r="MWV386" s="350"/>
      <c r="MWW386" s="350"/>
      <c r="MWX386" s="350"/>
      <c r="MWY386" s="350"/>
      <c r="MWZ386" s="350"/>
      <c r="MXA386" s="350"/>
      <c r="MXB386" s="350"/>
      <c r="MXC386" s="350"/>
      <c r="MXD386" s="350"/>
      <c r="MXE386" s="350"/>
      <c r="MXF386" s="350"/>
      <c r="MXG386" s="350"/>
      <c r="MXH386" s="350"/>
      <c r="MXI386" s="350"/>
      <c r="MXJ386" s="350"/>
      <c r="MXK386" s="350"/>
      <c r="MXL386" s="350"/>
      <c r="MXM386" s="350"/>
      <c r="MXN386" s="350"/>
      <c r="MXO386" s="350"/>
      <c r="MXP386" s="350"/>
      <c r="MXQ386" s="350"/>
      <c r="MXR386" s="350"/>
      <c r="MXS386" s="350"/>
      <c r="MXT386" s="350"/>
      <c r="MXU386" s="350"/>
      <c r="MXV386" s="350"/>
      <c r="MXW386" s="350"/>
      <c r="MXX386" s="350"/>
      <c r="MXY386" s="350"/>
      <c r="MXZ386" s="350"/>
      <c r="MYA386" s="350"/>
      <c r="MYB386" s="350"/>
      <c r="MYC386" s="350"/>
      <c r="MYD386" s="350"/>
      <c r="MYE386" s="350"/>
      <c r="MYF386" s="350"/>
      <c r="MYG386" s="350"/>
      <c r="MYH386" s="350"/>
      <c r="MYI386" s="350"/>
      <c r="MYJ386" s="350"/>
      <c r="MYK386" s="350"/>
      <c r="MYL386" s="350"/>
      <c r="MYM386" s="350"/>
      <c r="MYN386" s="350"/>
      <c r="MYO386" s="350"/>
      <c r="MYP386" s="350"/>
      <c r="MYQ386" s="350"/>
      <c r="MYR386" s="350"/>
      <c r="MYS386" s="350"/>
      <c r="MYT386" s="350"/>
      <c r="MYU386" s="350"/>
      <c r="MYV386" s="350"/>
      <c r="MYW386" s="350"/>
      <c r="MYX386" s="350"/>
      <c r="MYY386" s="350"/>
      <c r="MYZ386" s="350"/>
      <c r="MZA386" s="350"/>
      <c r="MZB386" s="350"/>
      <c r="MZC386" s="350"/>
      <c r="MZD386" s="350"/>
      <c r="MZE386" s="350"/>
      <c r="MZF386" s="350"/>
      <c r="MZG386" s="350"/>
      <c r="MZH386" s="350"/>
      <c r="MZI386" s="350"/>
      <c r="MZJ386" s="350"/>
      <c r="MZK386" s="350"/>
      <c r="MZL386" s="350"/>
      <c r="MZM386" s="350"/>
      <c r="MZN386" s="350"/>
      <c r="MZO386" s="350"/>
      <c r="MZP386" s="350"/>
      <c r="MZQ386" s="350"/>
      <c r="MZR386" s="350"/>
      <c r="MZS386" s="350"/>
      <c r="MZT386" s="350"/>
      <c r="MZU386" s="350"/>
      <c r="MZV386" s="350"/>
      <c r="MZW386" s="350"/>
      <c r="MZX386" s="350"/>
      <c r="MZY386" s="350"/>
      <c r="MZZ386" s="350"/>
      <c r="NAA386" s="350"/>
      <c r="NAB386" s="350"/>
      <c r="NAC386" s="350"/>
      <c r="NAD386" s="350"/>
      <c r="NAE386" s="350"/>
      <c r="NAF386" s="350"/>
      <c r="NAG386" s="350"/>
      <c r="NAH386" s="350"/>
      <c r="NAI386" s="350"/>
      <c r="NAJ386" s="350"/>
      <c r="NAK386" s="350"/>
      <c r="NAL386" s="350"/>
      <c r="NAM386" s="350"/>
      <c r="NAN386" s="350"/>
      <c r="NAO386" s="350"/>
      <c r="NAP386" s="350"/>
      <c r="NAQ386" s="350"/>
      <c r="NAR386" s="350"/>
      <c r="NAS386" s="350"/>
      <c r="NAT386" s="350"/>
      <c r="NAU386" s="350"/>
      <c r="NAV386" s="350"/>
      <c r="NAW386" s="350"/>
      <c r="NAX386" s="350"/>
      <c r="NAY386" s="350"/>
      <c r="NAZ386" s="350"/>
      <c r="NBA386" s="350"/>
      <c r="NBB386" s="350"/>
      <c r="NBC386" s="350"/>
      <c r="NBD386" s="350"/>
      <c r="NBE386" s="350"/>
      <c r="NBF386" s="350"/>
      <c r="NBG386" s="350"/>
      <c r="NBH386" s="350"/>
      <c r="NBI386" s="350"/>
      <c r="NBJ386" s="350"/>
      <c r="NBK386" s="350"/>
      <c r="NBL386" s="350"/>
      <c r="NBM386" s="350"/>
      <c r="NBN386" s="350"/>
      <c r="NBO386" s="350"/>
      <c r="NBP386" s="350"/>
      <c r="NBQ386" s="350"/>
      <c r="NBR386" s="350"/>
      <c r="NBS386" s="350"/>
      <c r="NBT386" s="350"/>
      <c r="NBU386" s="350"/>
      <c r="NBV386" s="350"/>
      <c r="NBW386" s="350"/>
      <c r="NBX386" s="350"/>
      <c r="NBY386" s="350"/>
      <c r="NBZ386" s="350"/>
      <c r="NCA386" s="350"/>
      <c r="NCB386" s="350"/>
      <c r="NCC386" s="350"/>
      <c r="NCD386" s="350"/>
      <c r="NCE386" s="350"/>
      <c r="NCF386" s="350"/>
      <c r="NCG386" s="350"/>
      <c r="NCH386" s="350"/>
      <c r="NCI386" s="350"/>
      <c r="NCJ386" s="350"/>
      <c r="NCK386" s="350"/>
      <c r="NCL386" s="350"/>
      <c r="NCM386" s="350"/>
      <c r="NCN386" s="350"/>
      <c r="NCO386" s="350"/>
      <c r="NCP386" s="350"/>
      <c r="NCQ386" s="350"/>
      <c r="NCR386" s="350"/>
      <c r="NCS386" s="350"/>
      <c r="NCT386" s="350"/>
      <c r="NCU386" s="350"/>
      <c r="NCV386" s="350"/>
      <c r="NCW386" s="350"/>
      <c r="NCX386" s="350"/>
      <c r="NCY386" s="350"/>
      <c r="NCZ386" s="350"/>
      <c r="NDA386" s="350"/>
      <c r="NDB386" s="350"/>
      <c r="NDC386" s="350"/>
      <c r="NDD386" s="350"/>
      <c r="NDE386" s="350"/>
      <c r="NDF386" s="350"/>
      <c r="NDG386" s="350"/>
      <c r="NDH386" s="350"/>
      <c r="NDI386" s="350"/>
      <c r="NDJ386" s="350"/>
      <c r="NDK386" s="350"/>
      <c r="NDL386" s="350"/>
      <c r="NDM386" s="350"/>
      <c r="NDN386" s="350"/>
      <c r="NDO386" s="350"/>
      <c r="NDP386" s="350"/>
      <c r="NDQ386" s="350"/>
      <c r="NDR386" s="350"/>
      <c r="NDS386" s="350"/>
      <c r="NDT386" s="350"/>
      <c r="NDU386" s="350"/>
      <c r="NDV386" s="350"/>
      <c r="NDW386" s="350"/>
      <c r="NDX386" s="350"/>
      <c r="NDY386" s="350"/>
      <c r="NDZ386" s="350"/>
      <c r="NEA386" s="350"/>
      <c r="NEB386" s="350"/>
      <c r="NEC386" s="350"/>
      <c r="NED386" s="350"/>
      <c r="NEE386" s="350"/>
      <c r="NEF386" s="350"/>
      <c r="NEG386" s="350"/>
      <c r="NEH386" s="350"/>
      <c r="NEI386" s="350"/>
      <c r="NEJ386" s="350"/>
      <c r="NEK386" s="350"/>
      <c r="NEL386" s="350"/>
      <c r="NEM386" s="350"/>
      <c r="NEN386" s="350"/>
      <c r="NEO386" s="350"/>
      <c r="NEP386" s="350"/>
      <c r="NEQ386" s="350"/>
      <c r="NER386" s="350"/>
      <c r="NES386" s="350"/>
      <c r="NET386" s="350"/>
      <c r="NEU386" s="350"/>
      <c r="NEV386" s="350"/>
      <c r="NEW386" s="350"/>
      <c r="NEX386" s="350"/>
      <c r="NEY386" s="350"/>
      <c r="NEZ386" s="350"/>
      <c r="NFA386" s="350"/>
      <c r="NFB386" s="350"/>
      <c r="NFC386" s="350"/>
      <c r="NFD386" s="350"/>
      <c r="NFE386" s="350"/>
      <c r="NFF386" s="350"/>
      <c r="NFG386" s="350"/>
      <c r="NFH386" s="350"/>
      <c r="NFI386" s="350"/>
      <c r="NFJ386" s="350"/>
      <c r="NFK386" s="350"/>
      <c r="NFL386" s="350"/>
      <c r="NFM386" s="350"/>
      <c r="NFN386" s="350"/>
      <c r="NFO386" s="350"/>
      <c r="NFP386" s="350"/>
      <c r="NFQ386" s="350"/>
      <c r="NFR386" s="350"/>
      <c r="NFS386" s="350"/>
      <c r="NFT386" s="350"/>
      <c r="NFU386" s="350"/>
      <c r="NFV386" s="350"/>
      <c r="NFW386" s="350"/>
      <c r="NFX386" s="350"/>
      <c r="NFY386" s="350"/>
      <c r="NFZ386" s="350"/>
      <c r="NGA386" s="350"/>
      <c r="NGB386" s="350"/>
      <c r="NGC386" s="350"/>
      <c r="NGD386" s="350"/>
      <c r="NGE386" s="350"/>
      <c r="NGF386" s="350"/>
      <c r="NGG386" s="350"/>
      <c r="NGH386" s="350"/>
      <c r="NGI386" s="350"/>
      <c r="NGJ386" s="350"/>
      <c r="NGK386" s="350"/>
      <c r="NGL386" s="350"/>
      <c r="NGM386" s="350"/>
      <c r="NGN386" s="350"/>
      <c r="NGO386" s="350"/>
      <c r="NGP386" s="350"/>
      <c r="NGQ386" s="350"/>
      <c r="NGR386" s="350"/>
      <c r="NGS386" s="350"/>
      <c r="NGT386" s="350"/>
      <c r="NGU386" s="350"/>
      <c r="NGV386" s="350"/>
      <c r="NGW386" s="350"/>
      <c r="NGX386" s="350"/>
      <c r="NGY386" s="350"/>
      <c r="NGZ386" s="350"/>
      <c r="NHA386" s="350"/>
      <c r="NHB386" s="350"/>
      <c r="NHC386" s="350"/>
      <c r="NHD386" s="350"/>
      <c r="NHE386" s="350"/>
      <c r="NHF386" s="350"/>
      <c r="NHG386" s="350"/>
      <c r="NHH386" s="350"/>
      <c r="NHI386" s="350"/>
      <c r="NHJ386" s="350"/>
      <c r="NHK386" s="350"/>
      <c r="NHL386" s="350"/>
      <c r="NHM386" s="350"/>
      <c r="NHN386" s="350"/>
      <c r="NHO386" s="350"/>
      <c r="NHP386" s="350"/>
      <c r="NHQ386" s="350"/>
      <c r="NHR386" s="350"/>
      <c r="NHS386" s="350"/>
      <c r="NHT386" s="350"/>
      <c r="NHU386" s="350"/>
      <c r="NHV386" s="350"/>
      <c r="NHW386" s="350"/>
      <c r="NHX386" s="350"/>
      <c r="NHY386" s="350"/>
      <c r="NHZ386" s="350"/>
      <c r="NIA386" s="350"/>
      <c r="NIB386" s="350"/>
      <c r="NIC386" s="350"/>
      <c r="NID386" s="350"/>
      <c r="NIE386" s="350"/>
      <c r="NIF386" s="350"/>
      <c r="NIG386" s="350"/>
      <c r="NIH386" s="350"/>
      <c r="NII386" s="350"/>
      <c r="NIJ386" s="350"/>
      <c r="NIK386" s="350"/>
      <c r="NIL386" s="350"/>
      <c r="NIM386" s="350"/>
      <c r="NIN386" s="350"/>
      <c r="NIO386" s="350"/>
      <c r="NIP386" s="350"/>
      <c r="NIQ386" s="350"/>
      <c r="NIR386" s="350"/>
      <c r="NIS386" s="350"/>
      <c r="NIT386" s="350"/>
      <c r="NIU386" s="350"/>
      <c r="NIV386" s="350"/>
      <c r="NIW386" s="350"/>
      <c r="NIX386" s="350"/>
      <c r="NIY386" s="350"/>
      <c r="NIZ386" s="350"/>
      <c r="NJA386" s="350"/>
      <c r="NJB386" s="350"/>
      <c r="NJC386" s="350"/>
      <c r="NJD386" s="350"/>
      <c r="NJE386" s="350"/>
      <c r="NJF386" s="350"/>
      <c r="NJG386" s="350"/>
      <c r="NJH386" s="350"/>
      <c r="NJI386" s="350"/>
      <c r="NJJ386" s="350"/>
      <c r="NJK386" s="350"/>
      <c r="NJL386" s="350"/>
      <c r="NJM386" s="350"/>
      <c r="NJN386" s="350"/>
      <c r="NJO386" s="350"/>
      <c r="NJP386" s="350"/>
      <c r="NJQ386" s="350"/>
      <c r="NJR386" s="350"/>
      <c r="NJS386" s="350"/>
      <c r="NJT386" s="350"/>
      <c r="NJU386" s="350"/>
      <c r="NJV386" s="350"/>
      <c r="NJW386" s="350"/>
      <c r="NJX386" s="350"/>
      <c r="NJY386" s="350"/>
      <c r="NJZ386" s="350"/>
      <c r="NKA386" s="350"/>
      <c r="NKB386" s="350"/>
      <c r="NKC386" s="350"/>
      <c r="NKD386" s="350"/>
      <c r="NKE386" s="350"/>
      <c r="NKF386" s="350"/>
      <c r="NKG386" s="350"/>
      <c r="NKH386" s="350"/>
      <c r="NKI386" s="350"/>
      <c r="NKJ386" s="350"/>
      <c r="NKK386" s="350"/>
      <c r="NKL386" s="350"/>
      <c r="NKM386" s="350"/>
      <c r="NKN386" s="350"/>
      <c r="NKO386" s="350"/>
      <c r="NKP386" s="350"/>
      <c r="NKQ386" s="350"/>
      <c r="NKR386" s="350"/>
      <c r="NKS386" s="350"/>
      <c r="NKT386" s="350"/>
      <c r="NKU386" s="350"/>
      <c r="NKV386" s="350"/>
      <c r="NKW386" s="350"/>
      <c r="NKX386" s="350"/>
      <c r="NKY386" s="350"/>
      <c r="NKZ386" s="350"/>
      <c r="NLA386" s="350"/>
      <c r="NLB386" s="350"/>
      <c r="NLC386" s="350"/>
      <c r="NLD386" s="350"/>
      <c r="NLE386" s="350"/>
      <c r="NLF386" s="350"/>
      <c r="NLG386" s="350"/>
      <c r="NLH386" s="350"/>
      <c r="NLI386" s="350"/>
      <c r="NLJ386" s="350"/>
      <c r="NLK386" s="350"/>
      <c r="NLL386" s="350"/>
      <c r="NLM386" s="350"/>
      <c r="NLN386" s="350"/>
      <c r="NLO386" s="350"/>
      <c r="NLP386" s="350"/>
      <c r="NLQ386" s="350"/>
      <c r="NLR386" s="350"/>
      <c r="NLS386" s="350"/>
      <c r="NLT386" s="350"/>
      <c r="NLU386" s="350"/>
      <c r="NLV386" s="350"/>
      <c r="NLW386" s="350"/>
      <c r="NLX386" s="350"/>
      <c r="NLY386" s="350"/>
      <c r="NLZ386" s="350"/>
      <c r="NMA386" s="350"/>
      <c r="NMB386" s="350"/>
      <c r="NMC386" s="350"/>
      <c r="NMD386" s="350"/>
      <c r="NME386" s="350"/>
      <c r="NMF386" s="350"/>
      <c r="NMG386" s="350"/>
      <c r="NMH386" s="350"/>
      <c r="NMI386" s="350"/>
      <c r="NMJ386" s="350"/>
      <c r="NMK386" s="350"/>
      <c r="NML386" s="350"/>
      <c r="NMM386" s="350"/>
      <c r="NMN386" s="350"/>
      <c r="NMO386" s="350"/>
      <c r="NMP386" s="350"/>
      <c r="NMQ386" s="350"/>
      <c r="NMR386" s="350"/>
      <c r="NMS386" s="350"/>
      <c r="NMT386" s="350"/>
      <c r="NMU386" s="350"/>
      <c r="NMV386" s="350"/>
      <c r="NMW386" s="350"/>
      <c r="NMX386" s="350"/>
      <c r="NMY386" s="350"/>
      <c r="NMZ386" s="350"/>
      <c r="NNA386" s="350"/>
      <c r="NNB386" s="350"/>
      <c r="NNC386" s="350"/>
      <c r="NND386" s="350"/>
      <c r="NNE386" s="350"/>
      <c r="NNF386" s="350"/>
      <c r="NNG386" s="350"/>
      <c r="NNH386" s="350"/>
      <c r="NNI386" s="350"/>
      <c r="NNJ386" s="350"/>
      <c r="NNK386" s="350"/>
      <c r="NNL386" s="350"/>
      <c r="NNM386" s="350"/>
      <c r="NNN386" s="350"/>
      <c r="NNO386" s="350"/>
      <c r="NNP386" s="350"/>
      <c r="NNQ386" s="350"/>
      <c r="NNR386" s="350"/>
      <c r="NNS386" s="350"/>
      <c r="NNT386" s="350"/>
      <c r="NNU386" s="350"/>
      <c r="NNV386" s="350"/>
      <c r="NNW386" s="350"/>
      <c r="NNX386" s="350"/>
      <c r="NNY386" s="350"/>
      <c r="NNZ386" s="350"/>
      <c r="NOA386" s="350"/>
      <c r="NOB386" s="350"/>
      <c r="NOC386" s="350"/>
      <c r="NOD386" s="350"/>
      <c r="NOE386" s="350"/>
      <c r="NOF386" s="350"/>
      <c r="NOG386" s="350"/>
      <c r="NOH386" s="350"/>
      <c r="NOI386" s="350"/>
      <c r="NOJ386" s="350"/>
      <c r="NOK386" s="350"/>
      <c r="NOL386" s="350"/>
      <c r="NOM386" s="350"/>
      <c r="NON386" s="350"/>
      <c r="NOO386" s="350"/>
      <c r="NOP386" s="350"/>
      <c r="NOQ386" s="350"/>
      <c r="NOR386" s="350"/>
      <c r="NOS386" s="350"/>
      <c r="NOT386" s="350"/>
      <c r="NOU386" s="350"/>
      <c r="NOV386" s="350"/>
      <c r="NOW386" s="350"/>
      <c r="NOX386" s="350"/>
      <c r="NOY386" s="350"/>
      <c r="NOZ386" s="350"/>
      <c r="NPA386" s="350"/>
      <c r="NPB386" s="350"/>
      <c r="NPC386" s="350"/>
      <c r="NPD386" s="350"/>
      <c r="NPE386" s="350"/>
      <c r="NPF386" s="350"/>
      <c r="NPG386" s="350"/>
      <c r="NPH386" s="350"/>
      <c r="NPI386" s="350"/>
      <c r="NPJ386" s="350"/>
      <c r="NPK386" s="350"/>
      <c r="NPL386" s="350"/>
      <c r="NPM386" s="350"/>
      <c r="NPN386" s="350"/>
      <c r="NPO386" s="350"/>
      <c r="NPP386" s="350"/>
      <c r="NPQ386" s="350"/>
      <c r="NPR386" s="350"/>
      <c r="NPS386" s="350"/>
      <c r="NPT386" s="350"/>
      <c r="NPU386" s="350"/>
      <c r="NPV386" s="350"/>
      <c r="NPW386" s="350"/>
      <c r="NPX386" s="350"/>
      <c r="NPY386" s="350"/>
      <c r="NPZ386" s="350"/>
      <c r="NQA386" s="350"/>
      <c r="NQB386" s="350"/>
      <c r="NQC386" s="350"/>
      <c r="NQD386" s="350"/>
      <c r="NQE386" s="350"/>
      <c r="NQF386" s="350"/>
      <c r="NQG386" s="350"/>
      <c r="NQH386" s="350"/>
      <c r="NQI386" s="350"/>
      <c r="NQJ386" s="350"/>
      <c r="NQK386" s="350"/>
      <c r="NQL386" s="350"/>
      <c r="NQM386" s="350"/>
      <c r="NQN386" s="350"/>
      <c r="NQO386" s="350"/>
      <c r="NQP386" s="350"/>
      <c r="NQQ386" s="350"/>
      <c r="NQR386" s="350"/>
      <c r="NQS386" s="350"/>
      <c r="NQT386" s="350"/>
      <c r="NQU386" s="350"/>
      <c r="NQV386" s="350"/>
      <c r="NQW386" s="350"/>
      <c r="NQX386" s="350"/>
      <c r="NQY386" s="350"/>
      <c r="NQZ386" s="350"/>
      <c r="NRA386" s="350"/>
      <c r="NRB386" s="350"/>
      <c r="NRC386" s="350"/>
      <c r="NRD386" s="350"/>
      <c r="NRE386" s="350"/>
      <c r="NRF386" s="350"/>
      <c r="NRG386" s="350"/>
      <c r="NRH386" s="350"/>
      <c r="NRI386" s="350"/>
      <c r="NRJ386" s="350"/>
      <c r="NRK386" s="350"/>
      <c r="NRL386" s="350"/>
      <c r="NRM386" s="350"/>
      <c r="NRN386" s="350"/>
      <c r="NRO386" s="350"/>
      <c r="NRP386" s="350"/>
      <c r="NRQ386" s="350"/>
      <c r="NRR386" s="350"/>
      <c r="NRS386" s="350"/>
      <c r="NRT386" s="350"/>
      <c r="NRU386" s="350"/>
      <c r="NRV386" s="350"/>
      <c r="NRW386" s="350"/>
      <c r="NRX386" s="350"/>
      <c r="NRY386" s="350"/>
      <c r="NRZ386" s="350"/>
      <c r="NSA386" s="350"/>
      <c r="NSB386" s="350"/>
      <c r="NSC386" s="350"/>
      <c r="NSD386" s="350"/>
      <c r="NSE386" s="350"/>
      <c r="NSF386" s="350"/>
      <c r="NSG386" s="350"/>
      <c r="NSH386" s="350"/>
      <c r="NSI386" s="350"/>
      <c r="NSJ386" s="350"/>
      <c r="NSK386" s="350"/>
      <c r="NSL386" s="350"/>
      <c r="NSM386" s="350"/>
      <c r="NSN386" s="350"/>
      <c r="NSO386" s="350"/>
      <c r="NSP386" s="350"/>
      <c r="NSQ386" s="350"/>
      <c r="NSR386" s="350"/>
      <c r="NSS386" s="350"/>
      <c r="NST386" s="350"/>
      <c r="NSU386" s="350"/>
      <c r="NSV386" s="350"/>
      <c r="NSW386" s="350"/>
      <c r="NSX386" s="350"/>
      <c r="NSY386" s="350"/>
      <c r="NSZ386" s="350"/>
      <c r="NTA386" s="350"/>
      <c r="NTB386" s="350"/>
      <c r="NTC386" s="350"/>
      <c r="NTD386" s="350"/>
      <c r="NTE386" s="350"/>
      <c r="NTF386" s="350"/>
      <c r="NTG386" s="350"/>
      <c r="NTH386" s="350"/>
      <c r="NTI386" s="350"/>
      <c r="NTJ386" s="350"/>
      <c r="NTK386" s="350"/>
      <c r="NTL386" s="350"/>
      <c r="NTM386" s="350"/>
      <c r="NTN386" s="350"/>
      <c r="NTO386" s="350"/>
      <c r="NTP386" s="350"/>
      <c r="NTQ386" s="350"/>
      <c r="NTR386" s="350"/>
      <c r="NTS386" s="350"/>
      <c r="NTT386" s="350"/>
      <c r="NTU386" s="350"/>
      <c r="NTV386" s="350"/>
      <c r="NTW386" s="350"/>
      <c r="NTX386" s="350"/>
      <c r="NTY386" s="350"/>
      <c r="NTZ386" s="350"/>
      <c r="NUA386" s="350"/>
      <c r="NUB386" s="350"/>
      <c r="NUC386" s="350"/>
      <c r="NUD386" s="350"/>
      <c r="NUE386" s="350"/>
      <c r="NUF386" s="350"/>
      <c r="NUG386" s="350"/>
      <c r="NUH386" s="350"/>
      <c r="NUI386" s="350"/>
      <c r="NUJ386" s="350"/>
      <c r="NUK386" s="350"/>
      <c r="NUL386" s="350"/>
      <c r="NUM386" s="350"/>
      <c r="NUN386" s="350"/>
      <c r="NUO386" s="350"/>
      <c r="NUP386" s="350"/>
      <c r="NUQ386" s="350"/>
      <c r="NUR386" s="350"/>
      <c r="NUS386" s="350"/>
      <c r="NUT386" s="350"/>
      <c r="NUU386" s="350"/>
      <c r="NUV386" s="350"/>
      <c r="NUW386" s="350"/>
      <c r="NUX386" s="350"/>
      <c r="NUY386" s="350"/>
      <c r="NUZ386" s="350"/>
      <c r="NVA386" s="350"/>
      <c r="NVB386" s="350"/>
      <c r="NVC386" s="350"/>
      <c r="NVD386" s="350"/>
      <c r="NVE386" s="350"/>
      <c r="NVF386" s="350"/>
      <c r="NVG386" s="350"/>
      <c r="NVH386" s="350"/>
      <c r="NVI386" s="350"/>
      <c r="NVJ386" s="350"/>
      <c r="NVK386" s="350"/>
      <c r="NVL386" s="350"/>
      <c r="NVM386" s="350"/>
      <c r="NVN386" s="350"/>
      <c r="NVO386" s="350"/>
      <c r="NVP386" s="350"/>
      <c r="NVQ386" s="350"/>
      <c r="NVR386" s="350"/>
      <c r="NVS386" s="350"/>
      <c r="NVT386" s="350"/>
      <c r="NVU386" s="350"/>
      <c r="NVV386" s="350"/>
      <c r="NVW386" s="350"/>
      <c r="NVX386" s="350"/>
      <c r="NVY386" s="350"/>
      <c r="NVZ386" s="350"/>
      <c r="NWA386" s="350"/>
      <c r="NWB386" s="350"/>
      <c r="NWC386" s="350"/>
      <c r="NWD386" s="350"/>
      <c r="NWE386" s="350"/>
      <c r="NWF386" s="350"/>
      <c r="NWG386" s="350"/>
      <c r="NWH386" s="350"/>
      <c r="NWI386" s="350"/>
      <c r="NWJ386" s="350"/>
      <c r="NWK386" s="350"/>
      <c r="NWL386" s="350"/>
      <c r="NWM386" s="350"/>
      <c r="NWN386" s="350"/>
      <c r="NWO386" s="350"/>
      <c r="NWP386" s="350"/>
      <c r="NWQ386" s="350"/>
      <c r="NWR386" s="350"/>
      <c r="NWS386" s="350"/>
      <c r="NWT386" s="350"/>
      <c r="NWU386" s="350"/>
      <c r="NWV386" s="350"/>
      <c r="NWW386" s="350"/>
      <c r="NWX386" s="350"/>
      <c r="NWY386" s="350"/>
      <c r="NWZ386" s="350"/>
      <c r="NXA386" s="350"/>
      <c r="NXB386" s="350"/>
      <c r="NXC386" s="350"/>
      <c r="NXD386" s="350"/>
      <c r="NXE386" s="350"/>
      <c r="NXF386" s="350"/>
      <c r="NXG386" s="350"/>
      <c r="NXH386" s="350"/>
      <c r="NXI386" s="350"/>
      <c r="NXJ386" s="350"/>
      <c r="NXK386" s="350"/>
      <c r="NXL386" s="350"/>
      <c r="NXM386" s="350"/>
      <c r="NXN386" s="350"/>
      <c r="NXO386" s="350"/>
      <c r="NXP386" s="350"/>
      <c r="NXQ386" s="350"/>
      <c r="NXR386" s="350"/>
      <c r="NXS386" s="350"/>
      <c r="NXT386" s="350"/>
      <c r="NXU386" s="350"/>
      <c r="NXV386" s="350"/>
      <c r="NXW386" s="350"/>
      <c r="NXX386" s="350"/>
      <c r="NXY386" s="350"/>
      <c r="NXZ386" s="350"/>
      <c r="NYA386" s="350"/>
      <c r="NYB386" s="350"/>
      <c r="NYC386" s="350"/>
      <c r="NYD386" s="350"/>
      <c r="NYE386" s="350"/>
      <c r="NYF386" s="350"/>
      <c r="NYG386" s="350"/>
      <c r="NYH386" s="350"/>
      <c r="NYI386" s="350"/>
      <c r="NYJ386" s="350"/>
      <c r="NYK386" s="350"/>
      <c r="NYL386" s="350"/>
      <c r="NYM386" s="350"/>
      <c r="NYN386" s="350"/>
      <c r="NYO386" s="350"/>
      <c r="NYP386" s="350"/>
      <c r="NYQ386" s="350"/>
      <c r="NYR386" s="350"/>
      <c r="NYS386" s="350"/>
      <c r="NYT386" s="350"/>
      <c r="NYU386" s="350"/>
      <c r="NYV386" s="350"/>
      <c r="NYW386" s="350"/>
      <c r="NYX386" s="350"/>
      <c r="NYY386" s="350"/>
      <c r="NYZ386" s="350"/>
      <c r="NZA386" s="350"/>
      <c r="NZB386" s="350"/>
      <c r="NZC386" s="350"/>
      <c r="NZD386" s="350"/>
      <c r="NZE386" s="350"/>
      <c r="NZF386" s="350"/>
      <c r="NZG386" s="350"/>
      <c r="NZH386" s="350"/>
      <c r="NZI386" s="350"/>
      <c r="NZJ386" s="350"/>
      <c r="NZK386" s="350"/>
      <c r="NZL386" s="350"/>
      <c r="NZM386" s="350"/>
      <c r="NZN386" s="350"/>
      <c r="NZO386" s="350"/>
      <c r="NZP386" s="350"/>
      <c r="NZQ386" s="350"/>
      <c r="NZR386" s="350"/>
      <c r="NZS386" s="350"/>
      <c r="NZT386" s="350"/>
      <c r="NZU386" s="350"/>
      <c r="NZV386" s="350"/>
      <c r="NZW386" s="350"/>
      <c r="NZX386" s="350"/>
      <c r="NZY386" s="350"/>
      <c r="NZZ386" s="350"/>
      <c r="OAA386" s="350"/>
      <c r="OAB386" s="350"/>
      <c r="OAC386" s="350"/>
      <c r="OAD386" s="350"/>
      <c r="OAE386" s="350"/>
      <c r="OAF386" s="350"/>
      <c r="OAG386" s="350"/>
      <c r="OAH386" s="350"/>
      <c r="OAI386" s="350"/>
      <c r="OAJ386" s="350"/>
      <c r="OAK386" s="350"/>
      <c r="OAL386" s="350"/>
      <c r="OAM386" s="350"/>
      <c r="OAN386" s="350"/>
      <c r="OAO386" s="350"/>
      <c r="OAP386" s="350"/>
      <c r="OAQ386" s="350"/>
      <c r="OAR386" s="350"/>
      <c r="OAS386" s="350"/>
      <c r="OAT386" s="350"/>
      <c r="OAU386" s="350"/>
      <c r="OAV386" s="350"/>
      <c r="OAW386" s="350"/>
      <c r="OAX386" s="350"/>
      <c r="OAY386" s="350"/>
      <c r="OAZ386" s="350"/>
      <c r="OBA386" s="350"/>
      <c r="OBB386" s="350"/>
      <c r="OBC386" s="350"/>
      <c r="OBD386" s="350"/>
      <c r="OBE386" s="350"/>
      <c r="OBF386" s="350"/>
      <c r="OBG386" s="350"/>
      <c r="OBH386" s="350"/>
      <c r="OBI386" s="350"/>
      <c r="OBJ386" s="350"/>
      <c r="OBK386" s="350"/>
      <c r="OBL386" s="350"/>
      <c r="OBM386" s="350"/>
      <c r="OBN386" s="350"/>
      <c r="OBO386" s="350"/>
      <c r="OBP386" s="350"/>
      <c r="OBQ386" s="350"/>
      <c r="OBR386" s="350"/>
      <c r="OBS386" s="350"/>
      <c r="OBT386" s="350"/>
      <c r="OBU386" s="350"/>
      <c r="OBV386" s="350"/>
      <c r="OBW386" s="350"/>
      <c r="OBX386" s="350"/>
      <c r="OBY386" s="350"/>
      <c r="OBZ386" s="350"/>
      <c r="OCA386" s="350"/>
      <c r="OCB386" s="350"/>
      <c r="OCC386" s="350"/>
      <c r="OCD386" s="350"/>
      <c r="OCE386" s="350"/>
      <c r="OCF386" s="350"/>
      <c r="OCG386" s="350"/>
      <c r="OCH386" s="350"/>
      <c r="OCI386" s="350"/>
      <c r="OCJ386" s="350"/>
      <c r="OCK386" s="350"/>
      <c r="OCL386" s="350"/>
      <c r="OCM386" s="350"/>
      <c r="OCN386" s="350"/>
      <c r="OCO386" s="350"/>
      <c r="OCP386" s="350"/>
      <c r="OCQ386" s="350"/>
      <c r="OCR386" s="350"/>
      <c r="OCS386" s="350"/>
      <c r="OCT386" s="350"/>
      <c r="OCU386" s="350"/>
      <c r="OCV386" s="350"/>
      <c r="OCW386" s="350"/>
      <c r="OCX386" s="350"/>
      <c r="OCY386" s="350"/>
      <c r="OCZ386" s="350"/>
      <c r="ODA386" s="350"/>
      <c r="ODB386" s="350"/>
      <c r="ODC386" s="350"/>
      <c r="ODD386" s="350"/>
      <c r="ODE386" s="350"/>
      <c r="ODF386" s="350"/>
      <c r="ODG386" s="350"/>
      <c r="ODH386" s="350"/>
      <c r="ODI386" s="350"/>
      <c r="ODJ386" s="350"/>
      <c r="ODK386" s="350"/>
      <c r="ODL386" s="350"/>
      <c r="ODM386" s="350"/>
      <c r="ODN386" s="350"/>
      <c r="ODO386" s="350"/>
      <c r="ODP386" s="350"/>
      <c r="ODQ386" s="350"/>
      <c r="ODR386" s="350"/>
      <c r="ODS386" s="350"/>
      <c r="ODT386" s="350"/>
      <c r="ODU386" s="350"/>
      <c r="ODV386" s="350"/>
      <c r="ODW386" s="350"/>
      <c r="ODX386" s="350"/>
      <c r="ODY386" s="350"/>
      <c r="ODZ386" s="350"/>
      <c r="OEA386" s="350"/>
      <c r="OEB386" s="350"/>
      <c r="OEC386" s="350"/>
      <c r="OED386" s="350"/>
      <c r="OEE386" s="350"/>
      <c r="OEF386" s="350"/>
      <c r="OEG386" s="350"/>
      <c r="OEH386" s="350"/>
      <c r="OEI386" s="350"/>
      <c r="OEJ386" s="350"/>
      <c r="OEK386" s="350"/>
      <c r="OEL386" s="350"/>
      <c r="OEM386" s="350"/>
      <c r="OEN386" s="350"/>
      <c r="OEO386" s="350"/>
      <c r="OEP386" s="350"/>
      <c r="OEQ386" s="350"/>
      <c r="OER386" s="350"/>
      <c r="OES386" s="350"/>
      <c r="OET386" s="350"/>
      <c r="OEU386" s="350"/>
      <c r="OEV386" s="350"/>
      <c r="OEW386" s="350"/>
      <c r="OEX386" s="350"/>
      <c r="OEY386" s="350"/>
      <c r="OEZ386" s="350"/>
      <c r="OFA386" s="350"/>
      <c r="OFB386" s="350"/>
      <c r="OFC386" s="350"/>
      <c r="OFD386" s="350"/>
      <c r="OFE386" s="350"/>
      <c r="OFF386" s="350"/>
      <c r="OFG386" s="350"/>
      <c r="OFH386" s="350"/>
      <c r="OFI386" s="350"/>
      <c r="OFJ386" s="350"/>
      <c r="OFK386" s="350"/>
      <c r="OFL386" s="350"/>
      <c r="OFM386" s="350"/>
      <c r="OFN386" s="350"/>
      <c r="OFO386" s="350"/>
      <c r="OFP386" s="350"/>
      <c r="OFQ386" s="350"/>
      <c r="OFR386" s="350"/>
      <c r="OFS386" s="350"/>
      <c r="OFT386" s="350"/>
      <c r="OFU386" s="350"/>
      <c r="OFV386" s="350"/>
      <c r="OFW386" s="350"/>
      <c r="OFX386" s="350"/>
      <c r="OFY386" s="350"/>
      <c r="OFZ386" s="350"/>
      <c r="OGA386" s="350"/>
      <c r="OGB386" s="350"/>
      <c r="OGC386" s="350"/>
      <c r="OGD386" s="350"/>
      <c r="OGE386" s="350"/>
      <c r="OGF386" s="350"/>
      <c r="OGG386" s="350"/>
      <c r="OGH386" s="350"/>
      <c r="OGI386" s="350"/>
      <c r="OGJ386" s="350"/>
      <c r="OGK386" s="350"/>
      <c r="OGL386" s="350"/>
      <c r="OGM386" s="350"/>
      <c r="OGN386" s="350"/>
      <c r="OGO386" s="350"/>
      <c r="OGP386" s="350"/>
      <c r="OGQ386" s="350"/>
      <c r="OGR386" s="350"/>
      <c r="OGS386" s="350"/>
      <c r="OGT386" s="350"/>
      <c r="OGU386" s="350"/>
      <c r="OGV386" s="350"/>
      <c r="OGW386" s="350"/>
      <c r="OGX386" s="350"/>
      <c r="OGY386" s="350"/>
      <c r="OGZ386" s="350"/>
      <c r="OHA386" s="350"/>
      <c r="OHB386" s="350"/>
      <c r="OHC386" s="350"/>
      <c r="OHD386" s="350"/>
      <c r="OHE386" s="350"/>
      <c r="OHF386" s="350"/>
      <c r="OHG386" s="350"/>
      <c r="OHH386" s="350"/>
      <c r="OHI386" s="350"/>
      <c r="OHJ386" s="350"/>
      <c r="OHK386" s="350"/>
      <c r="OHL386" s="350"/>
      <c r="OHM386" s="350"/>
      <c r="OHN386" s="350"/>
      <c r="OHO386" s="350"/>
      <c r="OHP386" s="350"/>
      <c r="OHQ386" s="350"/>
      <c r="OHR386" s="350"/>
      <c r="OHS386" s="350"/>
      <c r="OHT386" s="350"/>
      <c r="OHU386" s="350"/>
      <c r="OHV386" s="350"/>
      <c r="OHW386" s="350"/>
      <c r="OHX386" s="350"/>
      <c r="OHY386" s="350"/>
      <c r="OHZ386" s="350"/>
      <c r="OIA386" s="350"/>
      <c r="OIB386" s="350"/>
      <c r="OIC386" s="350"/>
      <c r="OID386" s="350"/>
      <c r="OIE386" s="350"/>
      <c r="OIF386" s="350"/>
      <c r="OIG386" s="350"/>
      <c r="OIH386" s="350"/>
      <c r="OII386" s="350"/>
      <c r="OIJ386" s="350"/>
      <c r="OIK386" s="350"/>
      <c r="OIL386" s="350"/>
      <c r="OIM386" s="350"/>
      <c r="OIN386" s="350"/>
      <c r="OIO386" s="350"/>
      <c r="OIP386" s="350"/>
      <c r="OIQ386" s="350"/>
      <c r="OIR386" s="350"/>
      <c r="OIS386" s="350"/>
      <c r="OIT386" s="350"/>
      <c r="OIU386" s="350"/>
      <c r="OIV386" s="350"/>
      <c r="OIW386" s="350"/>
      <c r="OIX386" s="350"/>
      <c r="OIY386" s="350"/>
      <c r="OIZ386" s="350"/>
      <c r="OJA386" s="350"/>
      <c r="OJB386" s="350"/>
      <c r="OJC386" s="350"/>
      <c r="OJD386" s="350"/>
      <c r="OJE386" s="350"/>
      <c r="OJF386" s="350"/>
      <c r="OJG386" s="350"/>
      <c r="OJH386" s="350"/>
      <c r="OJI386" s="350"/>
      <c r="OJJ386" s="350"/>
      <c r="OJK386" s="350"/>
      <c r="OJL386" s="350"/>
      <c r="OJM386" s="350"/>
      <c r="OJN386" s="350"/>
      <c r="OJO386" s="350"/>
      <c r="OJP386" s="350"/>
      <c r="OJQ386" s="350"/>
      <c r="OJR386" s="350"/>
      <c r="OJS386" s="350"/>
      <c r="OJT386" s="350"/>
      <c r="OJU386" s="350"/>
      <c r="OJV386" s="350"/>
      <c r="OJW386" s="350"/>
      <c r="OJX386" s="350"/>
      <c r="OJY386" s="350"/>
      <c r="OJZ386" s="350"/>
      <c r="OKA386" s="350"/>
      <c r="OKB386" s="350"/>
      <c r="OKC386" s="350"/>
      <c r="OKD386" s="350"/>
      <c r="OKE386" s="350"/>
      <c r="OKF386" s="350"/>
      <c r="OKG386" s="350"/>
      <c r="OKH386" s="350"/>
      <c r="OKI386" s="350"/>
      <c r="OKJ386" s="350"/>
      <c r="OKK386" s="350"/>
      <c r="OKL386" s="350"/>
      <c r="OKM386" s="350"/>
      <c r="OKN386" s="350"/>
      <c r="OKO386" s="350"/>
      <c r="OKP386" s="350"/>
      <c r="OKQ386" s="350"/>
      <c r="OKR386" s="350"/>
      <c r="OKS386" s="350"/>
      <c r="OKT386" s="350"/>
      <c r="OKU386" s="350"/>
      <c r="OKV386" s="350"/>
      <c r="OKW386" s="350"/>
      <c r="OKX386" s="350"/>
      <c r="OKY386" s="350"/>
      <c r="OKZ386" s="350"/>
      <c r="OLA386" s="350"/>
      <c r="OLB386" s="350"/>
      <c r="OLC386" s="350"/>
      <c r="OLD386" s="350"/>
      <c r="OLE386" s="350"/>
      <c r="OLF386" s="350"/>
      <c r="OLG386" s="350"/>
      <c r="OLH386" s="350"/>
      <c r="OLI386" s="350"/>
      <c r="OLJ386" s="350"/>
      <c r="OLK386" s="350"/>
      <c r="OLL386" s="350"/>
      <c r="OLM386" s="350"/>
      <c r="OLN386" s="350"/>
      <c r="OLO386" s="350"/>
      <c r="OLP386" s="350"/>
      <c r="OLQ386" s="350"/>
      <c r="OLR386" s="350"/>
      <c r="OLS386" s="350"/>
      <c r="OLT386" s="350"/>
      <c r="OLU386" s="350"/>
      <c r="OLV386" s="350"/>
      <c r="OLW386" s="350"/>
      <c r="OLX386" s="350"/>
      <c r="OLY386" s="350"/>
      <c r="OLZ386" s="350"/>
      <c r="OMA386" s="350"/>
      <c r="OMB386" s="350"/>
      <c r="OMC386" s="350"/>
      <c r="OMD386" s="350"/>
      <c r="OME386" s="350"/>
      <c r="OMF386" s="350"/>
      <c r="OMG386" s="350"/>
      <c r="OMH386" s="350"/>
      <c r="OMI386" s="350"/>
      <c r="OMJ386" s="350"/>
      <c r="OMK386" s="350"/>
      <c r="OML386" s="350"/>
      <c r="OMM386" s="350"/>
      <c r="OMN386" s="350"/>
      <c r="OMO386" s="350"/>
      <c r="OMP386" s="350"/>
      <c r="OMQ386" s="350"/>
      <c r="OMR386" s="350"/>
      <c r="OMS386" s="350"/>
      <c r="OMT386" s="350"/>
      <c r="OMU386" s="350"/>
      <c r="OMV386" s="350"/>
      <c r="OMW386" s="350"/>
      <c r="OMX386" s="350"/>
      <c r="OMY386" s="350"/>
      <c r="OMZ386" s="350"/>
      <c r="ONA386" s="350"/>
      <c r="ONB386" s="350"/>
      <c r="ONC386" s="350"/>
      <c r="OND386" s="350"/>
      <c r="ONE386" s="350"/>
      <c r="ONF386" s="350"/>
      <c r="ONG386" s="350"/>
      <c r="ONH386" s="350"/>
      <c r="ONI386" s="350"/>
      <c r="ONJ386" s="350"/>
      <c r="ONK386" s="350"/>
      <c r="ONL386" s="350"/>
      <c r="ONM386" s="350"/>
      <c r="ONN386" s="350"/>
      <c r="ONO386" s="350"/>
      <c r="ONP386" s="350"/>
      <c r="ONQ386" s="350"/>
      <c r="ONR386" s="350"/>
      <c r="ONS386" s="350"/>
      <c r="ONT386" s="350"/>
      <c r="ONU386" s="350"/>
      <c r="ONV386" s="350"/>
      <c r="ONW386" s="350"/>
      <c r="ONX386" s="350"/>
      <c r="ONY386" s="350"/>
      <c r="ONZ386" s="350"/>
      <c r="OOA386" s="350"/>
      <c r="OOB386" s="350"/>
      <c r="OOC386" s="350"/>
      <c r="OOD386" s="350"/>
      <c r="OOE386" s="350"/>
      <c r="OOF386" s="350"/>
      <c r="OOG386" s="350"/>
      <c r="OOH386" s="350"/>
      <c r="OOI386" s="350"/>
      <c r="OOJ386" s="350"/>
      <c r="OOK386" s="350"/>
      <c r="OOL386" s="350"/>
      <c r="OOM386" s="350"/>
      <c r="OON386" s="350"/>
      <c r="OOO386" s="350"/>
      <c r="OOP386" s="350"/>
      <c r="OOQ386" s="350"/>
      <c r="OOR386" s="350"/>
      <c r="OOS386" s="350"/>
      <c r="OOT386" s="350"/>
      <c r="OOU386" s="350"/>
      <c r="OOV386" s="350"/>
      <c r="OOW386" s="350"/>
      <c r="OOX386" s="350"/>
      <c r="OOY386" s="350"/>
      <c r="OOZ386" s="350"/>
      <c r="OPA386" s="350"/>
      <c r="OPB386" s="350"/>
      <c r="OPC386" s="350"/>
      <c r="OPD386" s="350"/>
      <c r="OPE386" s="350"/>
      <c r="OPF386" s="350"/>
      <c r="OPG386" s="350"/>
      <c r="OPH386" s="350"/>
      <c r="OPI386" s="350"/>
      <c r="OPJ386" s="350"/>
      <c r="OPK386" s="350"/>
      <c r="OPL386" s="350"/>
      <c r="OPM386" s="350"/>
      <c r="OPN386" s="350"/>
      <c r="OPO386" s="350"/>
      <c r="OPP386" s="350"/>
      <c r="OPQ386" s="350"/>
      <c r="OPR386" s="350"/>
      <c r="OPS386" s="350"/>
      <c r="OPT386" s="350"/>
      <c r="OPU386" s="350"/>
      <c r="OPV386" s="350"/>
      <c r="OPW386" s="350"/>
      <c r="OPX386" s="350"/>
      <c r="OPY386" s="350"/>
      <c r="OPZ386" s="350"/>
      <c r="OQA386" s="350"/>
      <c r="OQB386" s="350"/>
      <c r="OQC386" s="350"/>
      <c r="OQD386" s="350"/>
      <c r="OQE386" s="350"/>
      <c r="OQF386" s="350"/>
      <c r="OQG386" s="350"/>
      <c r="OQH386" s="350"/>
      <c r="OQI386" s="350"/>
      <c r="OQJ386" s="350"/>
      <c r="OQK386" s="350"/>
      <c r="OQL386" s="350"/>
      <c r="OQM386" s="350"/>
      <c r="OQN386" s="350"/>
      <c r="OQO386" s="350"/>
      <c r="OQP386" s="350"/>
      <c r="OQQ386" s="350"/>
      <c r="OQR386" s="350"/>
      <c r="OQS386" s="350"/>
      <c r="OQT386" s="350"/>
      <c r="OQU386" s="350"/>
      <c r="OQV386" s="350"/>
      <c r="OQW386" s="350"/>
      <c r="OQX386" s="350"/>
      <c r="OQY386" s="350"/>
      <c r="OQZ386" s="350"/>
      <c r="ORA386" s="350"/>
      <c r="ORB386" s="350"/>
      <c r="ORC386" s="350"/>
      <c r="ORD386" s="350"/>
      <c r="ORE386" s="350"/>
      <c r="ORF386" s="350"/>
      <c r="ORG386" s="350"/>
      <c r="ORH386" s="350"/>
      <c r="ORI386" s="350"/>
      <c r="ORJ386" s="350"/>
      <c r="ORK386" s="350"/>
      <c r="ORL386" s="350"/>
      <c r="ORM386" s="350"/>
      <c r="ORN386" s="350"/>
      <c r="ORO386" s="350"/>
      <c r="ORP386" s="350"/>
      <c r="ORQ386" s="350"/>
      <c r="ORR386" s="350"/>
      <c r="ORS386" s="350"/>
      <c r="ORT386" s="350"/>
      <c r="ORU386" s="350"/>
      <c r="ORV386" s="350"/>
      <c r="ORW386" s="350"/>
      <c r="ORX386" s="350"/>
      <c r="ORY386" s="350"/>
      <c r="ORZ386" s="350"/>
      <c r="OSA386" s="350"/>
      <c r="OSB386" s="350"/>
      <c r="OSC386" s="350"/>
      <c r="OSD386" s="350"/>
      <c r="OSE386" s="350"/>
      <c r="OSF386" s="350"/>
      <c r="OSG386" s="350"/>
      <c r="OSH386" s="350"/>
      <c r="OSI386" s="350"/>
      <c r="OSJ386" s="350"/>
      <c r="OSK386" s="350"/>
      <c r="OSL386" s="350"/>
      <c r="OSM386" s="350"/>
      <c r="OSN386" s="350"/>
      <c r="OSO386" s="350"/>
      <c r="OSP386" s="350"/>
      <c r="OSQ386" s="350"/>
      <c r="OSR386" s="350"/>
      <c r="OSS386" s="350"/>
      <c r="OST386" s="350"/>
      <c r="OSU386" s="350"/>
      <c r="OSV386" s="350"/>
      <c r="OSW386" s="350"/>
      <c r="OSX386" s="350"/>
      <c r="OSY386" s="350"/>
      <c r="OSZ386" s="350"/>
      <c r="OTA386" s="350"/>
      <c r="OTB386" s="350"/>
      <c r="OTC386" s="350"/>
      <c r="OTD386" s="350"/>
      <c r="OTE386" s="350"/>
      <c r="OTF386" s="350"/>
      <c r="OTG386" s="350"/>
      <c r="OTH386" s="350"/>
      <c r="OTI386" s="350"/>
      <c r="OTJ386" s="350"/>
      <c r="OTK386" s="350"/>
      <c r="OTL386" s="350"/>
      <c r="OTM386" s="350"/>
      <c r="OTN386" s="350"/>
      <c r="OTO386" s="350"/>
      <c r="OTP386" s="350"/>
      <c r="OTQ386" s="350"/>
      <c r="OTR386" s="350"/>
      <c r="OTS386" s="350"/>
      <c r="OTT386" s="350"/>
      <c r="OTU386" s="350"/>
      <c r="OTV386" s="350"/>
      <c r="OTW386" s="350"/>
      <c r="OTX386" s="350"/>
      <c r="OTY386" s="350"/>
      <c r="OTZ386" s="350"/>
      <c r="OUA386" s="350"/>
      <c r="OUB386" s="350"/>
      <c r="OUC386" s="350"/>
      <c r="OUD386" s="350"/>
      <c r="OUE386" s="350"/>
      <c r="OUF386" s="350"/>
      <c r="OUG386" s="350"/>
      <c r="OUH386" s="350"/>
      <c r="OUI386" s="350"/>
      <c r="OUJ386" s="350"/>
      <c r="OUK386" s="350"/>
      <c r="OUL386" s="350"/>
      <c r="OUM386" s="350"/>
      <c r="OUN386" s="350"/>
      <c r="OUO386" s="350"/>
      <c r="OUP386" s="350"/>
      <c r="OUQ386" s="350"/>
      <c r="OUR386" s="350"/>
      <c r="OUS386" s="350"/>
      <c r="OUT386" s="350"/>
      <c r="OUU386" s="350"/>
      <c r="OUV386" s="350"/>
      <c r="OUW386" s="350"/>
      <c r="OUX386" s="350"/>
      <c r="OUY386" s="350"/>
      <c r="OUZ386" s="350"/>
      <c r="OVA386" s="350"/>
      <c r="OVB386" s="350"/>
      <c r="OVC386" s="350"/>
      <c r="OVD386" s="350"/>
      <c r="OVE386" s="350"/>
      <c r="OVF386" s="350"/>
      <c r="OVG386" s="350"/>
      <c r="OVH386" s="350"/>
      <c r="OVI386" s="350"/>
      <c r="OVJ386" s="350"/>
      <c r="OVK386" s="350"/>
      <c r="OVL386" s="350"/>
      <c r="OVM386" s="350"/>
      <c r="OVN386" s="350"/>
      <c r="OVO386" s="350"/>
      <c r="OVP386" s="350"/>
      <c r="OVQ386" s="350"/>
      <c r="OVR386" s="350"/>
      <c r="OVS386" s="350"/>
      <c r="OVT386" s="350"/>
      <c r="OVU386" s="350"/>
      <c r="OVV386" s="350"/>
      <c r="OVW386" s="350"/>
      <c r="OVX386" s="350"/>
      <c r="OVY386" s="350"/>
      <c r="OVZ386" s="350"/>
      <c r="OWA386" s="350"/>
      <c r="OWB386" s="350"/>
      <c r="OWC386" s="350"/>
      <c r="OWD386" s="350"/>
      <c r="OWE386" s="350"/>
      <c r="OWF386" s="350"/>
      <c r="OWG386" s="350"/>
      <c r="OWH386" s="350"/>
      <c r="OWI386" s="350"/>
      <c r="OWJ386" s="350"/>
      <c r="OWK386" s="350"/>
      <c r="OWL386" s="350"/>
      <c r="OWM386" s="350"/>
      <c r="OWN386" s="350"/>
      <c r="OWO386" s="350"/>
      <c r="OWP386" s="350"/>
      <c r="OWQ386" s="350"/>
      <c r="OWR386" s="350"/>
      <c r="OWS386" s="350"/>
      <c r="OWT386" s="350"/>
      <c r="OWU386" s="350"/>
      <c r="OWV386" s="350"/>
      <c r="OWW386" s="350"/>
      <c r="OWX386" s="350"/>
      <c r="OWY386" s="350"/>
      <c r="OWZ386" s="350"/>
      <c r="OXA386" s="350"/>
      <c r="OXB386" s="350"/>
      <c r="OXC386" s="350"/>
      <c r="OXD386" s="350"/>
      <c r="OXE386" s="350"/>
      <c r="OXF386" s="350"/>
      <c r="OXG386" s="350"/>
      <c r="OXH386" s="350"/>
      <c r="OXI386" s="350"/>
      <c r="OXJ386" s="350"/>
      <c r="OXK386" s="350"/>
      <c r="OXL386" s="350"/>
      <c r="OXM386" s="350"/>
      <c r="OXN386" s="350"/>
      <c r="OXO386" s="350"/>
      <c r="OXP386" s="350"/>
      <c r="OXQ386" s="350"/>
      <c r="OXR386" s="350"/>
      <c r="OXS386" s="350"/>
      <c r="OXT386" s="350"/>
      <c r="OXU386" s="350"/>
      <c r="OXV386" s="350"/>
      <c r="OXW386" s="350"/>
      <c r="OXX386" s="350"/>
      <c r="OXY386" s="350"/>
      <c r="OXZ386" s="350"/>
      <c r="OYA386" s="350"/>
      <c r="OYB386" s="350"/>
      <c r="OYC386" s="350"/>
      <c r="OYD386" s="350"/>
      <c r="OYE386" s="350"/>
      <c r="OYF386" s="350"/>
      <c r="OYG386" s="350"/>
      <c r="OYH386" s="350"/>
      <c r="OYI386" s="350"/>
      <c r="OYJ386" s="350"/>
      <c r="OYK386" s="350"/>
      <c r="OYL386" s="350"/>
      <c r="OYM386" s="350"/>
      <c r="OYN386" s="350"/>
      <c r="OYO386" s="350"/>
      <c r="OYP386" s="350"/>
      <c r="OYQ386" s="350"/>
      <c r="OYR386" s="350"/>
      <c r="OYS386" s="350"/>
      <c r="OYT386" s="350"/>
      <c r="OYU386" s="350"/>
      <c r="OYV386" s="350"/>
      <c r="OYW386" s="350"/>
      <c r="OYX386" s="350"/>
      <c r="OYY386" s="350"/>
      <c r="OYZ386" s="350"/>
      <c r="OZA386" s="350"/>
      <c r="OZB386" s="350"/>
      <c r="OZC386" s="350"/>
      <c r="OZD386" s="350"/>
      <c r="OZE386" s="350"/>
      <c r="OZF386" s="350"/>
      <c r="OZG386" s="350"/>
      <c r="OZH386" s="350"/>
      <c r="OZI386" s="350"/>
      <c r="OZJ386" s="350"/>
      <c r="OZK386" s="350"/>
      <c r="OZL386" s="350"/>
      <c r="OZM386" s="350"/>
      <c r="OZN386" s="350"/>
      <c r="OZO386" s="350"/>
      <c r="OZP386" s="350"/>
      <c r="OZQ386" s="350"/>
      <c r="OZR386" s="350"/>
      <c r="OZS386" s="350"/>
      <c r="OZT386" s="350"/>
      <c r="OZU386" s="350"/>
      <c r="OZV386" s="350"/>
      <c r="OZW386" s="350"/>
      <c r="OZX386" s="350"/>
      <c r="OZY386" s="350"/>
      <c r="OZZ386" s="350"/>
      <c r="PAA386" s="350"/>
      <c r="PAB386" s="350"/>
      <c r="PAC386" s="350"/>
      <c r="PAD386" s="350"/>
      <c r="PAE386" s="350"/>
      <c r="PAF386" s="350"/>
      <c r="PAG386" s="350"/>
      <c r="PAH386" s="350"/>
      <c r="PAI386" s="350"/>
      <c r="PAJ386" s="350"/>
      <c r="PAK386" s="350"/>
      <c r="PAL386" s="350"/>
      <c r="PAM386" s="350"/>
      <c r="PAN386" s="350"/>
      <c r="PAO386" s="350"/>
      <c r="PAP386" s="350"/>
      <c r="PAQ386" s="350"/>
      <c r="PAR386" s="350"/>
      <c r="PAS386" s="350"/>
      <c r="PAT386" s="350"/>
      <c r="PAU386" s="350"/>
      <c r="PAV386" s="350"/>
      <c r="PAW386" s="350"/>
      <c r="PAX386" s="350"/>
      <c r="PAY386" s="350"/>
      <c r="PAZ386" s="350"/>
      <c r="PBA386" s="350"/>
      <c r="PBB386" s="350"/>
      <c r="PBC386" s="350"/>
      <c r="PBD386" s="350"/>
      <c r="PBE386" s="350"/>
      <c r="PBF386" s="350"/>
      <c r="PBG386" s="350"/>
      <c r="PBH386" s="350"/>
      <c r="PBI386" s="350"/>
      <c r="PBJ386" s="350"/>
      <c r="PBK386" s="350"/>
      <c r="PBL386" s="350"/>
      <c r="PBM386" s="350"/>
      <c r="PBN386" s="350"/>
      <c r="PBO386" s="350"/>
      <c r="PBP386" s="350"/>
      <c r="PBQ386" s="350"/>
      <c r="PBR386" s="350"/>
      <c r="PBS386" s="350"/>
      <c r="PBT386" s="350"/>
      <c r="PBU386" s="350"/>
      <c r="PBV386" s="350"/>
      <c r="PBW386" s="350"/>
      <c r="PBX386" s="350"/>
      <c r="PBY386" s="350"/>
      <c r="PBZ386" s="350"/>
      <c r="PCA386" s="350"/>
      <c r="PCB386" s="350"/>
      <c r="PCC386" s="350"/>
      <c r="PCD386" s="350"/>
      <c r="PCE386" s="350"/>
      <c r="PCF386" s="350"/>
      <c r="PCG386" s="350"/>
      <c r="PCH386" s="350"/>
      <c r="PCI386" s="350"/>
      <c r="PCJ386" s="350"/>
      <c r="PCK386" s="350"/>
      <c r="PCL386" s="350"/>
      <c r="PCM386" s="350"/>
      <c r="PCN386" s="350"/>
      <c r="PCO386" s="350"/>
      <c r="PCP386" s="350"/>
      <c r="PCQ386" s="350"/>
      <c r="PCR386" s="350"/>
      <c r="PCS386" s="350"/>
      <c r="PCT386" s="350"/>
      <c r="PCU386" s="350"/>
      <c r="PCV386" s="350"/>
      <c r="PCW386" s="350"/>
      <c r="PCX386" s="350"/>
      <c r="PCY386" s="350"/>
      <c r="PCZ386" s="350"/>
      <c r="PDA386" s="350"/>
      <c r="PDB386" s="350"/>
      <c r="PDC386" s="350"/>
      <c r="PDD386" s="350"/>
      <c r="PDE386" s="350"/>
      <c r="PDF386" s="350"/>
      <c r="PDG386" s="350"/>
      <c r="PDH386" s="350"/>
      <c r="PDI386" s="350"/>
      <c r="PDJ386" s="350"/>
      <c r="PDK386" s="350"/>
      <c r="PDL386" s="350"/>
      <c r="PDM386" s="350"/>
      <c r="PDN386" s="350"/>
      <c r="PDO386" s="350"/>
      <c r="PDP386" s="350"/>
      <c r="PDQ386" s="350"/>
      <c r="PDR386" s="350"/>
      <c r="PDS386" s="350"/>
      <c r="PDT386" s="350"/>
      <c r="PDU386" s="350"/>
      <c r="PDV386" s="350"/>
      <c r="PDW386" s="350"/>
      <c r="PDX386" s="350"/>
      <c r="PDY386" s="350"/>
      <c r="PDZ386" s="350"/>
      <c r="PEA386" s="350"/>
      <c r="PEB386" s="350"/>
      <c r="PEC386" s="350"/>
      <c r="PED386" s="350"/>
      <c r="PEE386" s="350"/>
      <c r="PEF386" s="350"/>
      <c r="PEG386" s="350"/>
      <c r="PEH386" s="350"/>
      <c r="PEI386" s="350"/>
      <c r="PEJ386" s="350"/>
      <c r="PEK386" s="350"/>
      <c r="PEL386" s="350"/>
      <c r="PEM386" s="350"/>
      <c r="PEN386" s="350"/>
      <c r="PEO386" s="350"/>
      <c r="PEP386" s="350"/>
      <c r="PEQ386" s="350"/>
      <c r="PER386" s="350"/>
      <c r="PES386" s="350"/>
      <c r="PET386" s="350"/>
      <c r="PEU386" s="350"/>
      <c r="PEV386" s="350"/>
      <c r="PEW386" s="350"/>
      <c r="PEX386" s="350"/>
      <c r="PEY386" s="350"/>
      <c r="PEZ386" s="350"/>
      <c r="PFA386" s="350"/>
      <c r="PFB386" s="350"/>
      <c r="PFC386" s="350"/>
      <c r="PFD386" s="350"/>
      <c r="PFE386" s="350"/>
      <c r="PFF386" s="350"/>
      <c r="PFG386" s="350"/>
      <c r="PFH386" s="350"/>
      <c r="PFI386" s="350"/>
      <c r="PFJ386" s="350"/>
      <c r="PFK386" s="350"/>
      <c r="PFL386" s="350"/>
      <c r="PFM386" s="350"/>
      <c r="PFN386" s="350"/>
      <c r="PFO386" s="350"/>
      <c r="PFP386" s="350"/>
      <c r="PFQ386" s="350"/>
      <c r="PFR386" s="350"/>
      <c r="PFS386" s="350"/>
      <c r="PFT386" s="350"/>
      <c r="PFU386" s="350"/>
      <c r="PFV386" s="350"/>
      <c r="PFW386" s="350"/>
      <c r="PFX386" s="350"/>
      <c r="PFY386" s="350"/>
      <c r="PFZ386" s="350"/>
      <c r="PGA386" s="350"/>
      <c r="PGB386" s="350"/>
      <c r="PGC386" s="350"/>
      <c r="PGD386" s="350"/>
      <c r="PGE386" s="350"/>
      <c r="PGF386" s="350"/>
      <c r="PGG386" s="350"/>
      <c r="PGH386" s="350"/>
      <c r="PGI386" s="350"/>
      <c r="PGJ386" s="350"/>
      <c r="PGK386" s="350"/>
      <c r="PGL386" s="350"/>
      <c r="PGM386" s="350"/>
      <c r="PGN386" s="350"/>
      <c r="PGO386" s="350"/>
      <c r="PGP386" s="350"/>
      <c r="PGQ386" s="350"/>
      <c r="PGR386" s="350"/>
      <c r="PGS386" s="350"/>
      <c r="PGT386" s="350"/>
      <c r="PGU386" s="350"/>
      <c r="PGV386" s="350"/>
      <c r="PGW386" s="350"/>
      <c r="PGX386" s="350"/>
      <c r="PGY386" s="350"/>
      <c r="PGZ386" s="350"/>
      <c r="PHA386" s="350"/>
      <c r="PHB386" s="350"/>
      <c r="PHC386" s="350"/>
      <c r="PHD386" s="350"/>
      <c r="PHE386" s="350"/>
      <c r="PHF386" s="350"/>
      <c r="PHG386" s="350"/>
      <c r="PHH386" s="350"/>
      <c r="PHI386" s="350"/>
      <c r="PHJ386" s="350"/>
      <c r="PHK386" s="350"/>
      <c r="PHL386" s="350"/>
      <c r="PHM386" s="350"/>
      <c r="PHN386" s="350"/>
      <c r="PHO386" s="350"/>
      <c r="PHP386" s="350"/>
      <c r="PHQ386" s="350"/>
      <c r="PHR386" s="350"/>
      <c r="PHS386" s="350"/>
      <c r="PHT386" s="350"/>
      <c r="PHU386" s="350"/>
      <c r="PHV386" s="350"/>
      <c r="PHW386" s="350"/>
      <c r="PHX386" s="350"/>
      <c r="PHY386" s="350"/>
      <c r="PHZ386" s="350"/>
      <c r="PIA386" s="350"/>
      <c r="PIB386" s="350"/>
      <c r="PIC386" s="350"/>
      <c r="PID386" s="350"/>
      <c r="PIE386" s="350"/>
      <c r="PIF386" s="350"/>
      <c r="PIG386" s="350"/>
      <c r="PIH386" s="350"/>
      <c r="PII386" s="350"/>
      <c r="PIJ386" s="350"/>
      <c r="PIK386" s="350"/>
      <c r="PIL386" s="350"/>
      <c r="PIM386" s="350"/>
      <c r="PIN386" s="350"/>
      <c r="PIO386" s="350"/>
      <c r="PIP386" s="350"/>
      <c r="PIQ386" s="350"/>
      <c r="PIR386" s="350"/>
      <c r="PIS386" s="350"/>
      <c r="PIT386" s="350"/>
      <c r="PIU386" s="350"/>
      <c r="PIV386" s="350"/>
      <c r="PIW386" s="350"/>
      <c r="PIX386" s="350"/>
      <c r="PIY386" s="350"/>
      <c r="PIZ386" s="350"/>
      <c r="PJA386" s="350"/>
      <c r="PJB386" s="350"/>
      <c r="PJC386" s="350"/>
      <c r="PJD386" s="350"/>
      <c r="PJE386" s="350"/>
      <c r="PJF386" s="350"/>
      <c r="PJG386" s="350"/>
      <c r="PJH386" s="350"/>
      <c r="PJI386" s="350"/>
      <c r="PJJ386" s="350"/>
      <c r="PJK386" s="350"/>
      <c r="PJL386" s="350"/>
      <c r="PJM386" s="350"/>
      <c r="PJN386" s="350"/>
      <c r="PJO386" s="350"/>
      <c r="PJP386" s="350"/>
      <c r="PJQ386" s="350"/>
      <c r="PJR386" s="350"/>
      <c r="PJS386" s="350"/>
      <c r="PJT386" s="350"/>
      <c r="PJU386" s="350"/>
      <c r="PJV386" s="350"/>
      <c r="PJW386" s="350"/>
      <c r="PJX386" s="350"/>
      <c r="PJY386" s="350"/>
      <c r="PJZ386" s="350"/>
      <c r="PKA386" s="350"/>
      <c r="PKB386" s="350"/>
      <c r="PKC386" s="350"/>
      <c r="PKD386" s="350"/>
      <c r="PKE386" s="350"/>
      <c r="PKF386" s="350"/>
      <c r="PKG386" s="350"/>
      <c r="PKH386" s="350"/>
      <c r="PKI386" s="350"/>
      <c r="PKJ386" s="350"/>
      <c r="PKK386" s="350"/>
      <c r="PKL386" s="350"/>
      <c r="PKM386" s="350"/>
      <c r="PKN386" s="350"/>
      <c r="PKO386" s="350"/>
      <c r="PKP386" s="350"/>
      <c r="PKQ386" s="350"/>
      <c r="PKR386" s="350"/>
      <c r="PKS386" s="350"/>
      <c r="PKT386" s="350"/>
      <c r="PKU386" s="350"/>
      <c r="PKV386" s="350"/>
      <c r="PKW386" s="350"/>
      <c r="PKX386" s="350"/>
      <c r="PKY386" s="350"/>
      <c r="PKZ386" s="350"/>
      <c r="PLA386" s="350"/>
      <c r="PLB386" s="350"/>
      <c r="PLC386" s="350"/>
      <c r="PLD386" s="350"/>
      <c r="PLE386" s="350"/>
      <c r="PLF386" s="350"/>
      <c r="PLG386" s="350"/>
      <c r="PLH386" s="350"/>
      <c r="PLI386" s="350"/>
      <c r="PLJ386" s="350"/>
      <c r="PLK386" s="350"/>
      <c r="PLL386" s="350"/>
      <c r="PLM386" s="350"/>
      <c r="PLN386" s="350"/>
      <c r="PLO386" s="350"/>
      <c r="PLP386" s="350"/>
      <c r="PLQ386" s="350"/>
      <c r="PLR386" s="350"/>
      <c r="PLS386" s="350"/>
      <c r="PLT386" s="350"/>
      <c r="PLU386" s="350"/>
      <c r="PLV386" s="350"/>
      <c r="PLW386" s="350"/>
      <c r="PLX386" s="350"/>
      <c r="PLY386" s="350"/>
      <c r="PLZ386" s="350"/>
      <c r="PMA386" s="350"/>
      <c r="PMB386" s="350"/>
      <c r="PMC386" s="350"/>
      <c r="PMD386" s="350"/>
      <c r="PME386" s="350"/>
      <c r="PMF386" s="350"/>
      <c r="PMG386" s="350"/>
      <c r="PMH386" s="350"/>
      <c r="PMI386" s="350"/>
      <c r="PMJ386" s="350"/>
      <c r="PMK386" s="350"/>
      <c r="PML386" s="350"/>
      <c r="PMM386" s="350"/>
      <c r="PMN386" s="350"/>
      <c r="PMO386" s="350"/>
      <c r="PMP386" s="350"/>
      <c r="PMQ386" s="350"/>
      <c r="PMR386" s="350"/>
      <c r="PMS386" s="350"/>
      <c r="PMT386" s="350"/>
      <c r="PMU386" s="350"/>
      <c r="PMV386" s="350"/>
      <c r="PMW386" s="350"/>
      <c r="PMX386" s="350"/>
      <c r="PMY386" s="350"/>
      <c r="PMZ386" s="350"/>
      <c r="PNA386" s="350"/>
      <c r="PNB386" s="350"/>
      <c r="PNC386" s="350"/>
      <c r="PND386" s="350"/>
      <c r="PNE386" s="350"/>
      <c r="PNF386" s="350"/>
      <c r="PNG386" s="350"/>
      <c r="PNH386" s="350"/>
      <c r="PNI386" s="350"/>
      <c r="PNJ386" s="350"/>
      <c r="PNK386" s="350"/>
      <c r="PNL386" s="350"/>
      <c r="PNM386" s="350"/>
      <c r="PNN386" s="350"/>
      <c r="PNO386" s="350"/>
      <c r="PNP386" s="350"/>
      <c r="PNQ386" s="350"/>
      <c r="PNR386" s="350"/>
      <c r="PNS386" s="350"/>
      <c r="PNT386" s="350"/>
      <c r="PNU386" s="350"/>
      <c r="PNV386" s="350"/>
      <c r="PNW386" s="350"/>
      <c r="PNX386" s="350"/>
      <c r="PNY386" s="350"/>
      <c r="PNZ386" s="350"/>
      <c r="POA386" s="350"/>
      <c r="POB386" s="350"/>
      <c r="POC386" s="350"/>
      <c r="POD386" s="350"/>
      <c r="POE386" s="350"/>
      <c r="POF386" s="350"/>
      <c r="POG386" s="350"/>
      <c r="POH386" s="350"/>
      <c r="POI386" s="350"/>
      <c r="POJ386" s="350"/>
      <c r="POK386" s="350"/>
      <c r="POL386" s="350"/>
      <c r="POM386" s="350"/>
      <c r="PON386" s="350"/>
      <c r="POO386" s="350"/>
      <c r="POP386" s="350"/>
      <c r="POQ386" s="350"/>
      <c r="POR386" s="350"/>
      <c r="POS386" s="350"/>
      <c r="POT386" s="350"/>
      <c r="POU386" s="350"/>
      <c r="POV386" s="350"/>
      <c r="POW386" s="350"/>
      <c r="POX386" s="350"/>
      <c r="POY386" s="350"/>
      <c r="POZ386" s="350"/>
      <c r="PPA386" s="350"/>
      <c r="PPB386" s="350"/>
      <c r="PPC386" s="350"/>
      <c r="PPD386" s="350"/>
      <c r="PPE386" s="350"/>
      <c r="PPF386" s="350"/>
      <c r="PPG386" s="350"/>
      <c r="PPH386" s="350"/>
      <c r="PPI386" s="350"/>
      <c r="PPJ386" s="350"/>
      <c r="PPK386" s="350"/>
      <c r="PPL386" s="350"/>
      <c r="PPM386" s="350"/>
      <c r="PPN386" s="350"/>
      <c r="PPO386" s="350"/>
      <c r="PPP386" s="350"/>
      <c r="PPQ386" s="350"/>
      <c r="PPR386" s="350"/>
      <c r="PPS386" s="350"/>
      <c r="PPT386" s="350"/>
      <c r="PPU386" s="350"/>
      <c r="PPV386" s="350"/>
      <c r="PPW386" s="350"/>
      <c r="PPX386" s="350"/>
      <c r="PPY386" s="350"/>
      <c r="PPZ386" s="350"/>
      <c r="PQA386" s="350"/>
      <c r="PQB386" s="350"/>
      <c r="PQC386" s="350"/>
      <c r="PQD386" s="350"/>
      <c r="PQE386" s="350"/>
      <c r="PQF386" s="350"/>
      <c r="PQG386" s="350"/>
      <c r="PQH386" s="350"/>
      <c r="PQI386" s="350"/>
      <c r="PQJ386" s="350"/>
      <c r="PQK386" s="350"/>
      <c r="PQL386" s="350"/>
      <c r="PQM386" s="350"/>
      <c r="PQN386" s="350"/>
      <c r="PQO386" s="350"/>
      <c r="PQP386" s="350"/>
      <c r="PQQ386" s="350"/>
      <c r="PQR386" s="350"/>
      <c r="PQS386" s="350"/>
      <c r="PQT386" s="350"/>
      <c r="PQU386" s="350"/>
      <c r="PQV386" s="350"/>
      <c r="PQW386" s="350"/>
      <c r="PQX386" s="350"/>
      <c r="PQY386" s="350"/>
      <c r="PQZ386" s="350"/>
      <c r="PRA386" s="350"/>
      <c r="PRB386" s="350"/>
      <c r="PRC386" s="350"/>
      <c r="PRD386" s="350"/>
      <c r="PRE386" s="350"/>
      <c r="PRF386" s="350"/>
      <c r="PRG386" s="350"/>
      <c r="PRH386" s="350"/>
      <c r="PRI386" s="350"/>
      <c r="PRJ386" s="350"/>
      <c r="PRK386" s="350"/>
      <c r="PRL386" s="350"/>
      <c r="PRM386" s="350"/>
      <c r="PRN386" s="350"/>
      <c r="PRO386" s="350"/>
      <c r="PRP386" s="350"/>
      <c r="PRQ386" s="350"/>
      <c r="PRR386" s="350"/>
      <c r="PRS386" s="350"/>
      <c r="PRT386" s="350"/>
      <c r="PRU386" s="350"/>
      <c r="PRV386" s="350"/>
      <c r="PRW386" s="350"/>
      <c r="PRX386" s="350"/>
      <c r="PRY386" s="350"/>
      <c r="PRZ386" s="350"/>
      <c r="PSA386" s="350"/>
      <c r="PSB386" s="350"/>
      <c r="PSC386" s="350"/>
      <c r="PSD386" s="350"/>
      <c r="PSE386" s="350"/>
      <c r="PSF386" s="350"/>
      <c r="PSG386" s="350"/>
      <c r="PSH386" s="350"/>
      <c r="PSI386" s="350"/>
      <c r="PSJ386" s="350"/>
      <c r="PSK386" s="350"/>
      <c r="PSL386" s="350"/>
      <c r="PSM386" s="350"/>
      <c r="PSN386" s="350"/>
      <c r="PSO386" s="350"/>
      <c r="PSP386" s="350"/>
      <c r="PSQ386" s="350"/>
      <c r="PSR386" s="350"/>
      <c r="PSS386" s="350"/>
      <c r="PST386" s="350"/>
      <c r="PSU386" s="350"/>
      <c r="PSV386" s="350"/>
      <c r="PSW386" s="350"/>
      <c r="PSX386" s="350"/>
      <c r="PSY386" s="350"/>
      <c r="PSZ386" s="350"/>
      <c r="PTA386" s="350"/>
      <c r="PTB386" s="350"/>
      <c r="PTC386" s="350"/>
      <c r="PTD386" s="350"/>
      <c r="PTE386" s="350"/>
      <c r="PTF386" s="350"/>
      <c r="PTG386" s="350"/>
      <c r="PTH386" s="350"/>
      <c r="PTI386" s="350"/>
      <c r="PTJ386" s="350"/>
      <c r="PTK386" s="350"/>
      <c r="PTL386" s="350"/>
      <c r="PTM386" s="350"/>
      <c r="PTN386" s="350"/>
      <c r="PTO386" s="350"/>
      <c r="PTP386" s="350"/>
      <c r="PTQ386" s="350"/>
      <c r="PTR386" s="350"/>
      <c r="PTS386" s="350"/>
      <c r="PTT386" s="350"/>
      <c r="PTU386" s="350"/>
      <c r="PTV386" s="350"/>
      <c r="PTW386" s="350"/>
      <c r="PTX386" s="350"/>
      <c r="PTY386" s="350"/>
      <c r="PTZ386" s="350"/>
      <c r="PUA386" s="350"/>
      <c r="PUB386" s="350"/>
      <c r="PUC386" s="350"/>
      <c r="PUD386" s="350"/>
      <c r="PUE386" s="350"/>
      <c r="PUF386" s="350"/>
      <c r="PUG386" s="350"/>
      <c r="PUH386" s="350"/>
      <c r="PUI386" s="350"/>
      <c r="PUJ386" s="350"/>
      <c r="PUK386" s="350"/>
      <c r="PUL386" s="350"/>
      <c r="PUM386" s="350"/>
      <c r="PUN386" s="350"/>
      <c r="PUO386" s="350"/>
      <c r="PUP386" s="350"/>
      <c r="PUQ386" s="350"/>
      <c r="PUR386" s="350"/>
      <c r="PUS386" s="350"/>
      <c r="PUT386" s="350"/>
      <c r="PUU386" s="350"/>
      <c r="PUV386" s="350"/>
      <c r="PUW386" s="350"/>
      <c r="PUX386" s="350"/>
      <c r="PUY386" s="350"/>
      <c r="PUZ386" s="350"/>
      <c r="PVA386" s="350"/>
      <c r="PVB386" s="350"/>
      <c r="PVC386" s="350"/>
      <c r="PVD386" s="350"/>
      <c r="PVE386" s="350"/>
      <c r="PVF386" s="350"/>
      <c r="PVG386" s="350"/>
      <c r="PVH386" s="350"/>
      <c r="PVI386" s="350"/>
      <c r="PVJ386" s="350"/>
      <c r="PVK386" s="350"/>
      <c r="PVL386" s="350"/>
      <c r="PVM386" s="350"/>
      <c r="PVN386" s="350"/>
      <c r="PVO386" s="350"/>
      <c r="PVP386" s="350"/>
      <c r="PVQ386" s="350"/>
      <c r="PVR386" s="350"/>
      <c r="PVS386" s="350"/>
      <c r="PVT386" s="350"/>
      <c r="PVU386" s="350"/>
      <c r="PVV386" s="350"/>
      <c r="PVW386" s="350"/>
      <c r="PVX386" s="350"/>
      <c r="PVY386" s="350"/>
      <c r="PVZ386" s="350"/>
      <c r="PWA386" s="350"/>
      <c r="PWB386" s="350"/>
      <c r="PWC386" s="350"/>
      <c r="PWD386" s="350"/>
      <c r="PWE386" s="350"/>
      <c r="PWF386" s="350"/>
      <c r="PWG386" s="350"/>
      <c r="PWH386" s="350"/>
      <c r="PWI386" s="350"/>
      <c r="PWJ386" s="350"/>
      <c r="PWK386" s="350"/>
      <c r="PWL386" s="350"/>
      <c r="PWM386" s="350"/>
      <c r="PWN386" s="350"/>
      <c r="PWO386" s="350"/>
      <c r="PWP386" s="350"/>
      <c r="PWQ386" s="350"/>
      <c r="PWR386" s="350"/>
      <c r="PWS386" s="350"/>
      <c r="PWT386" s="350"/>
      <c r="PWU386" s="350"/>
      <c r="PWV386" s="350"/>
      <c r="PWW386" s="350"/>
      <c r="PWX386" s="350"/>
      <c r="PWY386" s="350"/>
      <c r="PWZ386" s="350"/>
      <c r="PXA386" s="350"/>
      <c r="PXB386" s="350"/>
      <c r="PXC386" s="350"/>
      <c r="PXD386" s="350"/>
      <c r="PXE386" s="350"/>
      <c r="PXF386" s="350"/>
      <c r="PXG386" s="350"/>
      <c r="PXH386" s="350"/>
      <c r="PXI386" s="350"/>
      <c r="PXJ386" s="350"/>
      <c r="PXK386" s="350"/>
      <c r="PXL386" s="350"/>
      <c r="PXM386" s="350"/>
      <c r="PXN386" s="350"/>
      <c r="PXO386" s="350"/>
      <c r="PXP386" s="350"/>
      <c r="PXQ386" s="350"/>
      <c r="PXR386" s="350"/>
      <c r="PXS386" s="350"/>
      <c r="PXT386" s="350"/>
      <c r="PXU386" s="350"/>
      <c r="PXV386" s="350"/>
      <c r="PXW386" s="350"/>
      <c r="PXX386" s="350"/>
      <c r="PXY386" s="350"/>
      <c r="PXZ386" s="350"/>
      <c r="PYA386" s="350"/>
      <c r="PYB386" s="350"/>
      <c r="PYC386" s="350"/>
      <c r="PYD386" s="350"/>
      <c r="PYE386" s="350"/>
      <c r="PYF386" s="350"/>
      <c r="PYG386" s="350"/>
      <c r="PYH386" s="350"/>
      <c r="PYI386" s="350"/>
      <c r="PYJ386" s="350"/>
      <c r="PYK386" s="350"/>
      <c r="PYL386" s="350"/>
      <c r="PYM386" s="350"/>
      <c r="PYN386" s="350"/>
      <c r="PYO386" s="350"/>
      <c r="PYP386" s="350"/>
      <c r="PYQ386" s="350"/>
      <c r="PYR386" s="350"/>
      <c r="PYS386" s="350"/>
      <c r="PYT386" s="350"/>
      <c r="PYU386" s="350"/>
      <c r="PYV386" s="350"/>
      <c r="PYW386" s="350"/>
      <c r="PYX386" s="350"/>
      <c r="PYY386" s="350"/>
      <c r="PYZ386" s="350"/>
      <c r="PZA386" s="350"/>
      <c r="PZB386" s="350"/>
      <c r="PZC386" s="350"/>
      <c r="PZD386" s="350"/>
      <c r="PZE386" s="350"/>
      <c r="PZF386" s="350"/>
      <c r="PZG386" s="350"/>
      <c r="PZH386" s="350"/>
      <c r="PZI386" s="350"/>
      <c r="PZJ386" s="350"/>
      <c r="PZK386" s="350"/>
      <c r="PZL386" s="350"/>
      <c r="PZM386" s="350"/>
      <c r="PZN386" s="350"/>
      <c r="PZO386" s="350"/>
      <c r="PZP386" s="350"/>
      <c r="PZQ386" s="350"/>
      <c r="PZR386" s="350"/>
      <c r="PZS386" s="350"/>
      <c r="PZT386" s="350"/>
      <c r="PZU386" s="350"/>
      <c r="PZV386" s="350"/>
      <c r="PZW386" s="350"/>
      <c r="PZX386" s="350"/>
      <c r="PZY386" s="350"/>
      <c r="PZZ386" s="350"/>
      <c r="QAA386" s="350"/>
      <c r="QAB386" s="350"/>
      <c r="QAC386" s="350"/>
      <c r="QAD386" s="350"/>
      <c r="QAE386" s="350"/>
      <c r="QAF386" s="350"/>
      <c r="QAG386" s="350"/>
      <c r="QAH386" s="350"/>
      <c r="QAI386" s="350"/>
      <c r="QAJ386" s="350"/>
      <c r="QAK386" s="350"/>
      <c r="QAL386" s="350"/>
      <c r="QAM386" s="350"/>
      <c r="QAN386" s="350"/>
      <c r="QAO386" s="350"/>
      <c r="QAP386" s="350"/>
      <c r="QAQ386" s="350"/>
      <c r="QAR386" s="350"/>
      <c r="QAS386" s="350"/>
      <c r="QAT386" s="350"/>
      <c r="QAU386" s="350"/>
      <c r="QAV386" s="350"/>
      <c r="QAW386" s="350"/>
      <c r="QAX386" s="350"/>
      <c r="QAY386" s="350"/>
      <c r="QAZ386" s="350"/>
      <c r="QBA386" s="350"/>
      <c r="QBB386" s="350"/>
      <c r="QBC386" s="350"/>
      <c r="QBD386" s="350"/>
      <c r="QBE386" s="350"/>
      <c r="QBF386" s="350"/>
      <c r="QBG386" s="350"/>
      <c r="QBH386" s="350"/>
      <c r="QBI386" s="350"/>
      <c r="QBJ386" s="350"/>
      <c r="QBK386" s="350"/>
      <c r="QBL386" s="350"/>
      <c r="QBM386" s="350"/>
      <c r="QBN386" s="350"/>
      <c r="QBO386" s="350"/>
      <c r="QBP386" s="350"/>
      <c r="QBQ386" s="350"/>
      <c r="QBR386" s="350"/>
      <c r="QBS386" s="350"/>
      <c r="QBT386" s="350"/>
      <c r="QBU386" s="350"/>
      <c r="QBV386" s="350"/>
      <c r="QBW386" s="350"/>
      <c r="QBX386" s="350"/>
      <c r="QBY386" s="350"/>
      <c r="QBZ386" s="350"/>
      <c r="QCA386" s="350"/>
      <c r="QCB386" s="350"/>
      <c r="QCC386" s="350"/>
      <c r="QCD386" s="350"/>
      <c r="QCE386" s="350"/>
      <c r="QCF386" s="350"/>
      <c r="QCG386" s="350"/>
      <c r="QCH386" s="350"/>
      <c r="QCI386" s="350"/>
      <c r="QCJ386" s="350"/>
      <c r="QCK386" s="350"/>
      <c r="QCL386" s="350"/>
      <c r="QCM386" s="350"/>
      <c r="QCN386" s="350"/>
      <c r="QCO386" s="350"/>
      <c r="QCP386" s="350"/>
      <c r="QCQ386" s="350"/>
      <c r="QCR386" s="350"/>
      <c r="QCS386" s="350"/>
      <c r="QCT386" s="350"/>
      <c r="QCU386" s="350"/>
      <c r="QCV386" s="350"/>
      <c r="QCW386" s="350"/>
      <c r="QCX386" s="350"/>
      <c r="QCY386" s="350"/>
      <c r="QCZ386" s="350"/>
      <c r="QDA386" s="350"/>
      <c r="QDB386" s="350"/>
      <c r="QDC386" s="350"/>
      <c r="QDD386" s="350"/>
      <c r="QDE386" s="350"/>
      <c r="QDF386" s="350"/>
      <c r="QDG386" s="350"/>
      <c r="QDH386" s="350"/>
      <c r="QDI386" s="350"/>
      <c r="QDJ386" s="350"/>
      <c r="QDK386" s="350"/>
      <c r="QDL386" s="350"/>
      <c r="QDM386" s="350"/>
      <c r="QDN386" s="350"/>
      <c r="QDO386" s="350"/>
      <c r="QDP386" s="350"/>
      <c r="QDQ386" s="350"/>
      <c r="QDR386" s="350"/>
      <c r="QDS386" s="350"/>
      <c r="QDT386" s="350"/>
      <c r="QDU386" s="350"/>
      <c r="QDV386" s="350"/>
      <c r="QDW386" s="350"/>
      <c r="QDX386" s="350"/>
      <c r="QDY386" s="350"/>
      <c r="QDZ386" s="350"/>
      <c r="QEA386" s="350"/>
      <c r="QEB386" s="350"/>
      <c r="QEC386" s="350"/>
      <c r="QED386" s="350"/>
      <c r="QEE386" s="350"/>
      <c r="QEF386" s="350"/>
      <c r="QEG386" s="350"/>
      <c r="QEH386" s="350"/>
      <c r="QEI386" s="350"/>
      <c r="QEJ386" s="350"/>
      <c r="QEK386" s="350"/>
      <c r="QEL386" s="350"/>
      <c r="QEM386" s="350"/>
      <c r="QEN386" s="350"/>
      <c r="QEO386" s="350"/>
      <c r="QEP386" s="350"/>
      <c r="QEQ386" s="350"/>
      <c r="QER386" s="350"/>
      <c r="QES386" s="350"/>
      <c r="QET386" s="350"/>
      <c r="QEU386" s="350"/>
      <c r="QEV386" s="350"/>
      <c r="QEW386" s="350"/>
      <c r="QEX386" s="350"/>
      <c r="QEY386" s="350"/>
      <c r="QEZ386" s="350"/>
      <c r="QFA386" s="350"/>
      <c r="QFB386" s="350"/>
      <c r="QFC386" s="350"/>
      <c r="QFD386" s="350"/>
      <c r="QFE386" s="350"/>
      <c r="QFF386" s="350"/>
      <c r="QFG386" s="350"/>
      <c r="QFH386" s="350"/>
      <c r="QFI386" s="350"/>
      <c r="QFJ386" s="350"/>
      <c r="QFK386" s="350"/>
      <c r="QFL386" s="350"/>
      <c r="QFM386" s="350"/>
      <c r="QFN386" s="350"/>
      <c r="QFO386" s="350"/>
      <c r="QFP386" s="350"/>
      <c r="QFQ386" s="350"/>
      <c r="QFR386" s="350"/>
      <c r="QFS386" s="350"/>
      <c r="QFT386" s="350"/>
      <c r="QFU386" s="350"/>
      <c r="QFV386" s="350"/>
      <c r="QFW386" s="350"/>
      <c r="QFX386" s="350"/>
      <c r="QFY386" s="350"/>
      <c r="QFZ386" s="350"/>
      <c r="QGA386" s="350"/>
      <c r="QGB386" s="350"/>
      <c r="QGC386" s="350"/>
      <c r="QGD386" s="350"/>
      <c r="QGE386" s="350"/>
      <c r="QGF386" s="350"/>
      <c r="QGG386" s="350"/>
      <c r="QGH386" s="350"/>
      <c r="QGI386" s="350"/>
      <c r="QGJ386" s="350"/>
      <c r="QGK386" s="350"/>
      <c r="QGL386" s="350"/>
      <c r="QGM386" s="350"/>
      <c r="QGN386" s="350"/>
      <c r="QGO386" s="350"/>
      <c r="QGP386" s="350"/>
      <c r="QGQ386" s="350"/>
      <c r="QGR386" s="350"/>
      <c r="QGS386" s="350"/>
      <c r="QGT386" s="350"/>
      <c r="QGU386" s="350"/>
      <c r="QGV386" s="350"/>
      <c r="QGW386" s="350"/>
      <c r="QGX386" s="350"/>
      <c r="QGY386" s="350"/>
      <c r="QGZ386" s="350"/>
      <c r="QHA386" s="350"/>
      <c r="QHB386" s="350"/>
      <c r="QHC386" s="350"/>
      <c r="QHD386" s="350"/>
      <c r="QHE386" s="350"/>
      <c r="QHF386" s="350"/>
      <c r="QHG386" s="350"/>
      <c r="QHH386" s="350"/>
      <c r="QHI386" s="350"/>
      <c r="QHJ386" s="350"/>
      <c r="QHK386" s="350"/>
      <c r="QHL386" s="350"/>
      <c r="QHM386" s="350"/>
      <c r="QHN386" s="350"/>
      <c r="QHO386" s="350"/>
      <c r="QHP386" s="350"/>
      <c r="QHQ386" s="350"/>
      <c r="QHR386" s="350"/>
      <c r="QHS386" s="350"/>
      <c r="QHT386" s="350"/>
      <c r="QHU386" s="350"/>
      <c r="QHV386" s="350"/>
      <c r="QHW386" s="350"/>
      <c r="QHX386" s="350"/>
      <c r="QHY386" s="350"/>
      <c r="QHZ386" s="350"/>
      <c r="QIA386" s="350"/>
      <c r="QIB386" s="350"/>
      <c r="QIC386" s="350"/>
      <c r="QID386" s="350"/>
      <c r="QIE386" s="350"/>
      <c r="QIF386" s="350"/>
      <c r="QIG386" s="350"/>
      <c r="QIH386" s="350"/>
      <c r="QII386" s="350"/>
      <c r="QIJ386" s="350"/>
      <c r="QIK386" s="350"/>
      <c r="QIL386" s="350"/>
      <c r="QIM386" s="350"/>
      <c r="QIN386" s="350"/>
      <c r="QIO386" s="350"/>
      <c r="QIP386" s="350"/>
      <c r="QIQ386" s="350"/>
      <c r="QIR386" s="350"/>
      <c r="QIS386" s="350"/>
      <c r="QIT386" s="350"/>
      <c r="QIU386" s="350"/>
      <c r="QIV386" s="350"/>
      <c r="QIW386" s="350"/>
      <c r="QIX386" s="350"/>
      <c r="QIY386" s="350"/>
      <c r="QIZ386" s="350"/>
      <c r="QJA386" s="350"/>
      <c r="QJB386" s="350"/>
      <c r="QJC386" s="350"/>
      <c r="QJD386" s="350"/>
      <c r="QJE386" s="350"/>
      <c r="QJF386" s="350"/>
      <c r="QJG386" s="350"/>
      <c r="QJH386" s="350"/>
      <c r="QJI386" s="350"/>
      <c r="QJJ386" s="350"/>
      <c r="QJK386" s="350"/>
      <c r="QJL386" s="350"/>
      <c r="QJM386" s="350"/>
      <c r="QJN386" s="350"/>
      <c r="QJO386" s="350"/>
      <c r="QJP386" s="350"/>
      <c r="QJQ386" s="350"/>
      <c r="QJR386" s="350"/>
      <c r="QJS386" s="350"/>
      <c r="QJT386" s="350"/>
      <c r="QJU386" s="350"/>
      <c r="QJV386" s="350"/>
      <c r="QJW386" s="350"/>
      <c r="QJX386" s="350"/>
      <c r="QJY386" s="350"/>
      <c r="QJZ386" s="350"/>
      <c r="QKA386" s="350"/>
      <c r="QKB386" s="350"/>
      <c r="QKC386" s="350"/>
      <c r="QKD386" s="350"/>
      <c r="QKE386" s="350"/>
      <c r="QKF386" s="350"/>
      <c r="QKG386" s="350"/>
      <c r="QKH386" s="350"/>
      <c r="QKI386" s="350"/>
      <c r="QKJ386" s="350"/>
      <c r="QKK386" s="350"/>
      <c r="QKL386" s="350"/>
      <c r="QKM386" s="350"/>
      <c r="QKN386" s="350"/>
      <c r="QKO386" s="350"/>
      <c r="QKP386" s="350"/>
      <c r="QKQ386" s="350"/>
      <c r="QKR386" s="350"/>
      <c r="QKS386" s="350"/>
      <c r="QKT386" s="350"/>
      <c r="QKU386" s="350"/>
      <c r="QKV386" s="350"/>
      <c r="QKW386" s="350"/>
      <c r="QKX386" s="350"/>
      <c r="QKY386" s="350"/>
      <c r="QKZ386" s="350"/>
      <c r="QLA386" s="350"/>
      <c r="QLB386" s="350"/>
      <c r="QLC386" s="350"/>
      <c r="QLD386" s="350"/>
      <c r="QLE386" s="350"/>
      <c r="QLF386" s="350"/>
      <c r="QLG386" s="350"/>
      <c r="QLH386" s="350"/>
      <c r="QLI386" s="350"/>
      <c r="QLJ386" s="350"/>
      <c r="QLK386" s="350"/>
      <c r="QLL386" s="350"/>
      <c r="QLM386" s="350"/>
      <c r="QLN386" s="350"/>
      <c r="QLO386" s="350"/>
      <c r="QLP386" s="350"/>
      <c r="QLQ386" s="350"/>
      <c r="QLR386" s="350"/>
      <c r="QLS386" s="350"/>
      <c r="QLT386" s="350"/>
      <c r="QLU386" s="350"/>
      <c r="QLV386" s="350"/>
      <c r="QLW386" s="350"/>
      <c r="QLX386" s="350"/>
      <c r="QLY386" s="350"/>
      <c r="QLZ386" s="350"/>
      <c r="QMA386" s="350"/>
      <c r="QMB386" s="350"/>
      <c r="QMC386" s="350"/>
      <c r="QMD386" s="350"/>
      <c r="QME386" s="350"/>
      <c r="QMF386" s="350"/>
      <c r="QMG386" s="350"/>
      <c r="QMH386" s="350"/>
      <c r="QMI386" s="350"/>
      <c r="QMJ386" s="350"/>
      <c r="QMK386" s="350"/>
      <c r="QML386" s="350"/>
      <c r="QMM386" s="350"/>
      <c r="QMN386" s="350"/>
      <c r="QMO386" s="350"/>
      <c r="QMP386" s="350"/>
      <c r="QMQ386" s="350"/>
      <c r="QMR386" s="350"/>
      <c r="QMS386" s="350"/>
      <c r="QMT386" s="350"/>
      <c r="QMU386" s="350"/>
      <c r="QMV386" s="350"/>
      <c r="QMW386" s="350"/>
      <c r="QMX386" s="350"/>
      <c r="QMY386" s="350"/>
      <c r="QMZ386" s="350"/>
      <c r="QNA386" s="350"/>
      <c r="QNB386" s="350"/>
      <c r="QNC386" s="350"/>
      <c r="QND386" s="350"/>
      <c r="QNE386" s="350"/>
      <c r="QNF386" s="350"/>
      <c r="QNG386" s="350"/>
      <c r="QNH386" s="350"/>
      <c r="QNI386" s="350"/>
      <c r="QNJ386" s="350"/>
      <c r="QNK386" s="350"/>
      <c r="QNL386" s="350"/>
      <c r="QNM386" s="350"/>
      <c r="QNN386" s="350"/>
      <c r="QNO386" s="350"/>
      <c r="QNP386" s="350"/>
      <c r="QNQ386" s="350"/>
      <c r="QNR386" s="350"/>
      <c r="QNS386" s="350"/>
      <c r="QNT386" s="350"/>
      <c r="QNU386" s="350"/>
      <c r="QNV386" s="350"/>
      <c r="QNW386" s="350"/>
      <c r="QNX386" s="350"/>
      <c r="QNY386" s="350"/>
      <c r="QNZ386" s="350"/>
      <c r="QOA386" s="350"/>
      <c r="QOB386" s="350"/>
      <c r="QOC386" s="350"/>
      <c r="QOD386" s="350"/>
      <c r="QOE386" s="350"/>
      <c r="QOF386" s="350"/>
      <c r="QOG386" s="350"/>
      <c r="QOH386" s="350"/>
      <c r="QOI386" s="350"/>
      <c r="QOJ386" s="350"/>
      <c r="QOK386" s="350"/>
      <c r="QOL386" s="350"/>
      <c r="QOM386" s="350"/>
      <c r="QON386" s="350"/>
      <c r="QOO386" s="350"/>
      <c r="QOP386" s="350"/>
      <c r="QOQ386" s="350"/>
      <c r="QOR386" s="350"/>
      <c r="QOS386" s="350"/>
      <c r="QOT386" s="350"/>
      <c r="QOU386" s="350"/>
      <c r="QOV386" s="350"/>
      <c r="QOW386" s="350"/>
      <c r="QOX386" s="350"/>
      <c r="QOY386" s="350"/>
      <c r="QOZ386" s="350"/>
      <c r="QPA386" s="350"/>
      <c r="QPB386" s="350"/>
      <c r="QPC386" s="350"/>
      <c r="QPD386" s="350"/>
      <c r="QPE386" s="350"/>
      <c r="QPF386" s="350"/>
      <c r="QPG386" s="350"/>
      <c r="QPH386" s="350"/>
      <c r="QPI386" s="350"/>
      <c r="QPJ386" s="350"/>
      <c r="QPK386" s="350"/>
      <c r="QPL386" s="350"/>
      <c r="QPM386" s="350"/>
      <c r="QPN386" s="350"/>
      <c r="QPO386" s="350"/>
      <c r="QPP386" s="350"/>
      <c r="QPQ386" s="350"/>
      <c r="QPR386" s="350"/>
      <c r="QPS386" s="350"/>
      <c r="QPT386" s="350"/>
      <c r="QPU386" s="350"/>
      <c r="QPV386" s="350"/>
      <c r="QPW386" s="350"/>
      <c r="QPX386" s="350"/>
      <c r="QPY386" s="350"/>
      <c r="QPZ386" s="350"/>
      <c r="QQA386" s="350"/>
      <c r="QQB386" s="350"/>
      <c r="QQC386" s="350"/>
      <c r="QQD386" s="350"/>
      <c r="QQE386" s="350"/>
      <c r="QQF386" s="350"/>
      <c r="QQG386" s="350"/>
      <c r="QQH386" s="350"/>
      <c r="QQI386" s="350"/>
      <c r="QQJ386" s="350"/>
      <c r="QQK386" s="350"/>
      <c r="QQL386" s="350"/>
      <c r="QQM386" s="350"/>
      <c r="QQN386" s="350"/>
      <c r="QQO386" s="350"/>
      <c r="QQP386" s="350"/>
      <c r="QQQ386" s="350"/>
      <c r="QQR386" s="350"/>
      <c r="QQS386" s="350"/>
      <c r="QQT386" s="350"/>
      <c r="QQU386" s="350"/>
      <c r="QQV386" s="350"/>
      <c r="QQW386" s="350"/>
      <c r="QQX386" s="350"/>
      <c r="QQY386" s="350"/>
      <c r="QQZ386" s="350"/>
      <c r="QRA386" s="350"/>
      <c r="QRB386" s="350"/>
      <c r="QRC386" s="350"/>
      <c r="QRD386" s="350"/>
      <c r="QRE386" s="350"/>
      <c r="QRF386" s="350"/>
      <c r="QRG386" s="350"/>
      <c r="QRH386" s="350"/>
      <c r="QRI386" s="350"/>
      <c r="QRJ386" s="350"/>
      <c r="QRK386" s="350"/>
      <c r="QRL386" s="350"/>
      <c r="QRM386" s="350"/>
      <c r="QRN386" s="350"/>
      <c r="QRO386" s="350"/>
      <c r="QRP386" s="350"/>
      <c r="QRQ386" s="350"/>
      <c r="QRR386" s="350"/>
      <c r="QRS386" s="350"/>
      <c r="QRT386" s="350"/>
      <c r="QRU386" s="350"/>
      <c r="QRV386" s="350"/>
      <c r="QRW386" s="350"/>
      <c r="QRX386" s="350"/>
      <c r="QRY386" s="350"/>
      <c r="QRZ386" s="350"/>
      <c r="QSA386" s="350"/>
      <c r="QSB386" s="350"/>
      <c r="QSC386" s="350"/>
      <c r="QSD386" s="350"/>
      <c r="QSE386" s="350"/>
      <c r="QSF386" s="350"/>
      <c r="QSG386" s="350"/>
      <c r="QSH386" s="350"/>
      <c r="QSI386" s="350"/>
      <c r="QSJ386" s="350"/>
      <c r="QSK386" s="350"/>
      <c r="QSL386" s="350"/>
      <c r="QSM386" s="350"/>
      <c r="QSN386" s="350"/>
      <c r="QSO386" s="350"/>
      <c r="QSP386" s="350"/>
      <c r="QSQ386" s="350"/>
      <c r="QSR386" s="350"/>
      <c r="QSS386" s="350"/>
      <c r="QST386" s="350"/>
      <c r="QSU386" s="350"/>
      <c r="QSV386" s="350"/>
      <c r="QSW386" s="350"/>
      <c r="QSX386" s="350"/>
      <c r="QSY386" s="350"/>
      <c r="QSZ386" s="350"/>
      <c r="QTA386" s="350"/>
      <c r="QTB386" s="350"/>
      <c r="QTC386" s="350"/>
      <c r="QTD386" s="350"/>
      <c r="QTE386" s="350"/>
      <c r="QTF386" s="350"/>
      <c r="QTG386" s="350"/>
      <c r="QTH386" s="350"/>
      <c r="QTI386" s="350"/>
      <c r="QTJ386" s="350"/>
      <c r="QTK386" s="350"/>
      <c r="QTL386" s="350"/>
      <c r="QTM386" s="350"/>
      <c r="QTN386" s="350"/>
      <c r="QTO386" s="350"/>
      <c r="QTP386" s="350"/>
      <c r="QTQ386" s="350"/>
      <c r="QTR386" s="350"/>
      <c r="QTS386" s="350"/>
      <c r="QTT386" s="350"/>
      <c r="QTU386" s="350"/>
      <c r="QTV386" s="350"/>
      <c r="QTW386" s="350"/>
      <c r="QTX386" s="350"/>
      <c r="QTY386" s="350"/>
      <c r="QTZ386" s="350"/>
      <c r="QUA386" s="350"/>
      <c r="QUB386" s="350"/>
      <c r="QUC386" s="350"/>
      <c r="QUD386" s="350"/>
      <c r="QUE386" s="350"/>
      <c r="QUF386" s="350"/>
      <c r="QUG386" s="350"/>
      <c r="QUH386" s="350"/>
      <c r="QUI386" s="350"/>
      <c r="QUJ386" s="350"/>
      <c r="QUK386" s="350"/>
      <c r="QUL386" s="350"/>
      <c r="QUM386" s="350"/>
      <c r="QUN386" s="350"/>
      <c r="QUO386" s="350"/>
      <c r="QUP386" s="350"/>
      <c r="QUQ386" s="350"/>
      <c r="QUR386" s="350"/>
      <c r="QUS386" s="350"/>
      <c r="QUT386" s="350"/>
      <c r="QUU386" s="350"/>
      <c r="QUV386" s="350"/>
      <c r="QUW386" s="350"/>
      <c r="QUX386" s="350"/>
      <c r="QUY386" s="350"/>
      <c r="QUZ386" s="350"/>
      <c r="QVA386" s="350"/>
      <c r="QVB386" s="350"/>
      <c r="QVC386" s="350"/>
      <c r="QVD386" s="350"/>
      <c r="QVE386" s="350"/>
      <c r="QVF386" s="350"/>
      <c r="QVG386" s="350"/>
      <c r="QVH386" s="350"/>
      <c r="QVI386" s="350"/>
      <c r="QVJ386" s="350"/>
      <c r="QVK386" s="350"/>
      <c r="QVL386" s="350"/>
      <c r="QVM386" s="350"/>
      <c r="QVN386" s="350"/>
      <c r="QVO386" s="350"/>
      <c r="QVP386" s="350"/>
      <c r="QVQ386" s="350"/>
      <c r="QVR386" s="350"/>
      <c r="QVS386" s="350"/>
      <c r="QVT386" s="350"/>
      <c r="QVU386" s="350"/>
      <c r="QVV386" s="350"/>
      <c r="QVW386" s="350"/>
      <c r="QVX386" s="350"/>
      <c r="QVY386" s="350"/>
      <c r="QVZ386" s="350"/>
      <c r="QWA386" s="350"/>
      <c r="QWB386" s="350"/>
      <c r="QWC386" s="350"/>
      <c r="QWD386" s="350"/>
      <c r="QWE386" s="350"/>
      <c r="QWF386" s="350"/>
      <c r="QWG386" s="350"/>
      <c r="QWH386" s="350"/>
      <c r="QWI386" s="350"/>
      <c r="QWJ386" s="350"/>
      <c r="QWK386" s="350"/>
      <c r="QWL386" s="350"/>
      <c r="QWM386" s="350"/>
      <c r="QWN386" s="350"/>
      <c r="QWO386" s="350"/>
      <c r="QWP386" s="350"/>
      <c r="QWQ386" s="350"/>
      <c r="QWR386" s="350"/>
      <c r="QWS386" s="350"/>
      <c r="QWT386" s="350"/>
      <c r="QWU386" s="350"/>
      <c r="QWV386" s="350"/>
      <c r="QWW386" s="350"/>
      <c r="QWX386" s="350"/>
      <c r="QWY386" s="350"/>
      <c r="QWZ386" s="350"/>
      <c r="QXA386" s="350"/>
      <c r="QXB386" s="350"/>
      <c r="QXC386" s="350"/>
      <c r="QXD386" s="350"/>
      <c r="QXE386" s="350"/>
      <c r="QXF386" s="350"/>
      <c r="QXG386" s="350"/>
      <c r="QXH386" s="350"/>
      <c r="QXI386" s="350"/>
      <c r="QXJ386" s="350"/>
      <c r="QXK386" s="350"/>
      <c r="QXL386" s="350"/>
      <c r="QXM386" s="350"/>
      <c r="QXN386" s="350"/>
      <c r="QXO386" s="350"/>
      <c r="QXP386" s="350"/>
      <c r="QXQ386" s="350"/>
      <c r="QXR386" s="350"/>
      <c r="QXS386" s="350"/>
      <c r="QXT386" s="350"/>
      <c r="QXU386" s="350"/>
      <c r="QXV386" s="350"/>
      <c r="QXW386" s="350"/>
      <c r="QXX386" s="350"/>
      <c r="QXY386" s="350"/>
      <c r="QXZ386" s="350"/>
      <c r="QYA386" s="350"/>
      <c r="QYB386" s="350"/>
      <c r="QYC386" s="350"/>
      <c r="QYD386" s="350"/>
      <c r="QYE386" s="350"/>
      <c r="QYF386" s="350"/>
      <c r="QYG386" s="350"/>
      <c r="QYH386" s="350"/>
      <c r="QYI386" s="350"/>
      <c r="QYJ386" s="350"/>
      <c r="QYK386" s="350"/>
      <c r="QYL386" s="350"/>
      <c r="QYM386" s="350"/>
      <c r="QYN386" s="350"/>
      <c r="QYO386" s="350"/>
      <c r="QYP386" s="350"/>
      <c r="QYQ386" s="350"/>
      <c r="QYR386" s="350"/>
      <c r="QYS386" s="350"/>
      <c r="QYT386" s="350"/>
      <c r="QYU386" s="350"/>
      <c r="QYV386" s="350"/>
      <c r="QYW386" s="350"/>
      <c r="QYX386" s="350"/>
      <c r="QYY386" s="350"/>
      <c r="QYZ386" s="350"/>
      <c r="QZA386" s="350"/>
      <c r="QZB386" s="350"/>
      <c r="QZC386" s="350"/>
      <c r="QZD386" s="350"/>
      <c r="QZE386" s="350"/>
      <c r="QZF386" s="350"/>
      <c r="QZG386" s="350"/>
      <c r="QZH386" s="350"/>
      <c r="QZI386" s="350"/>
      <c r="QZJ386" s="350"/>
      <c r="QZK386" s="350"/>
      <c r="QZL386" s="350"/>
      <c r="QZM386" s="350"/>
      <c r="QZN386" s="350"/>
      <c r="QZO386" s="350"/>
      <c r="QZP386" s="350"/>
      <c r="QZQ386" s="350"/>
      <c r="QZR386" s="350"/>
      <c r="QZS386" s="350"/>
      <c r="QZT386" s="350"/>
      <c r="QZU386" s="350"/>
      <c r="QZV386" s="350"/>
      <c r="QZW386" s="350"/>
      <c r="QZX386" s="350"/>
      <c r="QZY386" s="350"/>
      <c r="QZZ386" s="350"/>
      <c r="RAA386" s="350"/>
      <c r="RAB386" s="350"/>
      <c r="RAC386" s="350"/>
      <c r="RAD386" s="350"/>
      <c r="RAE386" s="350"/>
      <c r="RAF386" s="350"/>
      <c r="RAG386" s="350"/>
      <c r="RAH386" s="350"/>
      <c r="RAI386" s="350"/>
      <c r="RAJ386" s="350"/>
      <c r="RAK386" s="350"/>
      <c r="RAL386" s="350"/>
      <c r="RAM386" s="350"/>
      <c r="RAN386" s="350"/>
      <c r="RAO386" s="350"/>
      <c r="RAP386" s="350"/>
      <c r="RAQ386" s="350"/>
      <c r="RAR386" s="350"/>
      <c r="RAS386" s="350"/>
      <c r="RAT386" s="350"/>
      <c r="RAU386" s="350"/>
      <c r="RAV386" s="350"/>
      <c r="RAW386" s="350"/>
      <c r="RAX386" s="350"/>
      <c r="RAY386" s="350"/>
      <c r="RAZ386" s="350"/>
      <c r="RBA386" s="350"/>
      <c r="RBB386" s="350"/>
      <c r="RBC386" s="350"/>
      <c r="RBD386" s="350"/>
      <c r="RBE386" s="350"/>
      <c r="RBF386" s="350"/>
      <c r="RBG386" s="350"/>
      <c r="RBH386" s="350"/>
      <c r="RBI386" s="350"/>
      <c r="RBJ386" s="350"/>
      <c r="RBK386" s="350"/>
      <c r="RBL386" s="350"/>
      <c r="RBM386" s="350"/>
      <c r="RBN386" s="350"/>
      <c r="RBO386" s="350"/>
      <c r="RBP386" s="350"/>
      <c r="RBQ386" s="350"/>
      <c r="RBR386" s="350"/>
      <c r="RBS386" s="350"/>
      <c r="RBT386" s="350"/>
      <c r="RBU386" s="350"/>
      <c r="RBV386" s="350"/>
      <c r="RBW386" s="350"/>
      <c r="RBX386" s="350"/>
      <c r="RBY386" s="350"/>
      <c r="RBZ386" s="350"/>
      <c r="RCA386" s="350"/>
      <c r="RCB386" s="350"/>
      <c r="RCC386" s="350"/>
      <c r="RCD386" s="350"/>
      <c r="RCE386" s="350"/>
      <c r="RCF386" s="350"/>
      <c r="RCG386" s="350"/>
      <c r="RCH386" s="350"/>
      <c r="RCI386" s="350"/>
      <c r="RCJ386" s="350"/>
      <c r="RCK386" s="350"/>
      <c r="RCL386" s="350"/>
      <c r="RCM386" s="350"/>
      <c r="RCN386" s="350"/>
      <c r="RCO386" s="350"/>
      <c r="RCP386" s="350"/>
      <c r="RCQ386" s="350"/>
      <c r="RCR386" s="350"/>
      <c r="RCS386" s="350"/>
      <c r="RCT386" s="350"/>
      <c r="RCU386" s="350"/>
      <c r="RCV386" s="350"/>
      <c r="RCW386" s="350"/>
      <c r="RCX386" s="350"/>
      <c r="RCY386" s="350"/>
      <c r="RCZ386" s="350"/>
      <c r="RDA386" s="350"/>
      <c r="RDB386" s="350"/>
      <c r="RDC386" s="350"/>
      <c r="RDD386" s="350"/>
      <c r="RDE386" s="350"/>
      <c r="RDF386" s="350"/>
      <c r="RDG386" s="350"/>
      <c r="RDH386" s="350"/>
      <c r="RDI386" s="350"/>
      <c r="RDJ386" s="350"/>
      <c r="RDK386" s="350"/>
      <c r="RDL386" s="350"/>
      <c r="RDM386" s="350"/>
      <c r="RDN386" s="350"/>
      <c r="RDO386" s="350"/>
      <c r="RDP386" s="350"/>
      <c r="RDQ386" s="350"/>
      <c r="RDR386" s="350"/>
      <c r="RDS386" s="350"/>
      <c r="RDT386" s="350"/>
      <c r="RDU386" s="350"/>
      <c r="RDV386" s="350"/>
      <c r="RDW386" s="350"/>
      <c r="RDX386" s="350"/>
      <c r="RDY386" s="350"/>
      <c r="RDZ386" s="350"/>
      <c r="REA386" s="350"/>
      <c r="REB386" s="350"/>
      <c r="REC386" s="350"/>
      <c r="RED386" s="350"/>
      <c r="REE386" s="350"/>
      <c r="REF386" s="350"/>
      <c r="REG386" s="350"/>
      <c r="REH386" s="350"/>
      <c r="REI386" s="350"/>
      <c r="REJ386" s="350"/>
      <c r="REK386" s="350"/>
      <c r="REL386" s="350"/>
      <c r="REM386" s="350"/>
      <c r="REN386" s="350"/>
      <c r="REO386" s="350"/>
      <c r="REP386" s="350"/>
      <c r="REQ386" s="350"/>
      <c r="RER386" s="350"/>
      <c r="RES386" s="350"/>
      <c r="RET386" s="350"/>
      <c r="REU386" s="350"/>
      <c r="REV386" s="350"/>
      <c r="REW386" s="350"/>
      <c r="REX386" s="350"/>
      <c r="REY386" s="350"/>
      <c r="REZ386" s="350"/>
      <c r="RFA386" s="350"/>
      <c r="RFB386" s="350"/>
      <c r="RFC386" s="350"/>
      <c r="RFD386" s="350"/>
      <c r="RFE386" s="350"/>
      <c r="RFF386" s="350"/>
      <c r="RFG386" s="350"/>
      <c r="RFH386" s="350"/>
      <c r="RFI386" s="350"/>
      <c r="RFJ386" s="350"/>
      <c r="RFK386" s="350"/>
      <c r="RFL386" s="350"/>
      <c r="RFM386" s="350"/>
      <c r="RFN386" s="350"/>
      <c r="RFO386" s="350"/>
      <c r="RFP386" s="350"/>
      <c r="RFQ386" s="350"/>
      <c r="RFR386" s="350"/>
      <c r="RFS386" s="350"/>
      <c r="RFT386" s="350"/>
      <c r="RFU386" s="350"/>
      <c r="RFV386" s="350"/>
      <c r="RFW386" s="350"/>
      <c r="RFX386" s="350"/>
      <c r="RFY386" s="350"/>
      <c r="RFZ386" s="350"/>
      <c r="RGA386" s="350"/>
      <c r="RGB386" s="350"/>
      <c r="RGC386" s="350"/>
      <c r="RGD386" s="350"/>
      <c r="RGE386" s="350"/>
      <c r="RGF386" s="350"/>
      <c r="RGG386" s="350"/>
      <c r="RGH386" s="350"/>
      <c r="RGI386" s="350"/>
      <c r="RGJ386" s="350"/>
      <c r="RGK386" s="350"/>
      <c r="RGL386" s="350"/>
      <c r="RGM386" s="350"/>
      <c r="RGN386" s="350"/>
      <c r="RGO386" s="350"/>
      <c r="RGP386" s="350"/>
      <c r="RGQ386" s="350"/>
      <c r="RGR386" s="350"/>
      <c r="RGS386" s="350"/>
      <c r="RGT386" s="350"/>
      <c r="RGU386" s="350"/>
      <c r="RGV386" s="350"/>
      <c r="RGW386" s="350"/>
      <c r="RGX386" s="350"/>
      <c r="RGY386" s="350"/>
      <c r="RGZ386" s="350"/>
      <c r="RHA386" s="350"/>
      <c r="RHB386" s="350"/>
      <c r="RHC386" s="350"/>
      <c r="RHD386" s="350"/>
      <c r="RHE386" s="350"/>
      <c r="RHF386" s="350"/>
      <c r="RHG386" s="350"/>
      <c r="RHH386" s="350"/>
      <c r="RHI386" s="350"/>
      <c r="RHJ386" s="350"/>
      <c r="RHK386" s="350"/>
      <c r="RHL386" s="350"/>
      <c r="RHM386" s="350"/>
      <c r="RHN386" s="350"/>
      <c r="RHO386" s="350"/>
      <c r="RHP386" s="350"/>
      <c r="RHQ386" s="350"/>
      <c r="RHR386" s="350"/>
      <c r="RHS386" s="350"/>
      <c r="RHT386" s="350"/>
      <c r="RHU386" s="350"/>
      <c r="RHV386" s="350"/>
      <c r="RHW386" s="350"/>
      <c r="RHX386" s="350"/>
      <c r="RHY386" s="350"/>
      <c r="RHZ386" s="350"/>
      <c r="RIA386" s="350"/>
      <c r="RIB386" s="350"/>
      <c r="RIC386" s="350"/>
      <c r="RID386" s="350"/>
      <c r="RIE386" s="350"/>
      <c r="RIF386" s="350"/>
      <c r="RIG386" s="350"/>
      <c r="RIH386" s="350"/>
      <c r="RII386" s="350"/>
      <c r="RIJ386" s="350"/>
      <c r="RIK386" s="350"/>
      <c r="RIL386" s="350"/>
      <c r="RIM386" s="350"/>
      <c r="RIN386" s="350"/>
      <c r="RIO386" s="350"/>
      <c r="RIP386" s="350"/>
      <c r="RIQ386" s="350"/>
      <c r="RIR386" s="350"/>
      <c r="RIS386" s="350"/>
      <c r="RIT386" s="350"/>
      <c r="RIU386" s="350"/>
      <c r="RIV386" s="350"/>
      <c r="RIW386" s="350"/>
      <c r="RIX386" s="350"/>
      <c r="RIY386" s="350"/>
      <c r="RIZ386" s="350"/>
      <c r="RJA386" s="350"/>
      <c r="RJB386" s="350"/>
      <c r="RJC386" s="350"/>
      <c r="RJD386" s="350"/>
      <c r="RJE386" s="350"/>
      <c r="RJF386" s="350"/>
      <c r="RJG386" s="350"/>
      <c r="RJH386" s="350"/>
      <c r="RJI386" s="350"/>
      <c r="RJJ386" s="350"/>
      <c r="RJK386" s="350"/>
      <c r="RJL386" s="350"/>
      <c r="RJM386" s="350"/>
      <c r="RJN386" s="350"/>
      <c r="RJO386" s="350"/>
      <c r="RJP386" s="350"/>
      <c r="RJQ386" s="350"/>
      <c r="RJR386" s="350"/>
      <c r="RJS386" s="350"/>
      <c r="RJT386" s="350"/>
      <c r="RJU386" s="350"/>
      <c r="RJV386" s="350"/>
      <c r="RJW386" s="350"/>
      <c r="RJX386" s="350"/>
      <c r="RJY386" s="350"/>
      <c r="RJZ386" s="350"/>
      <c r="RKA386" s="350"/>
      <c r="RKB386" s="350"/>
      <c r="RKC386" s="350"/>
      <c r="RKD386" s="350"/>
      <c r="RKE386" s="350"/>
      <c r="RKF386" s="350"/>
      <c r="RKG386" s="350"/>
      <c r="RKH386" s="350"/>
      <c r="RKI386" s="350"/>
      <c r="RKJ386" s="350"/>
      <c r="RKK386" s="350"/>
      <c r="RKL386" s="350"/>
      <c r="RKM386" s="350"/>
      <c r="RKN386" s="350"/>
      <c r="RKO386" s="350"/>
      <c r="RKP386" s="350"/>
      <c r="RKQ386" s="350"/>
      <c r="RKR386" s="350"/>
      <c r="RKS386" s="350"/>
      <c r="RKT386" s="350"/>
      <c r="RKU386" s="350"/>
      <c r="RKV386" s="350"/>
      <c r="RKW386" s="350"/>
      <c r="RKX386" s="350"/>
      <c r="RKY386" s="350"/>
      <c r="RKZ386" s="350"/>
      <c r="RLA386" s="350"/>
      <c r="RLB386" s="350"/>
      <c r="RLC386" s="350"/>
      <c r="RLD386" s="350"/>
      <c r="RLE386" s="350"/>
      <c r="RLF386" s="350"/>
      <c r="RLG386" s="350"/>
      <c r="RLH386" s="350"/>
      <c r="RLI386" s="350"/>
      <c r="RLJ386" s="350"/>
      <c r="RLK386" s="350"/>
      <c r="RLL386" s="350"/>
      <c r="RLM386" s="350"/>
      <c r="RLN386" s="350"/>
      <c r="RLO386" s="350"/>
      <c r="RLP386" s="350"/>
      <c r="RLQ386" s="350"/>
      <c r="RLR386" s="350"/>
      <c r="RLS386" s="350"/>
      <c r="RLT386" s="350"/>
      <c r="RLU386" s="350"/>
      <c r="RLV386" s="350"/>
      <c r="RLW386" s="350"/>
      <c r="RLX386" s="350"/>
      <c r="RLY386" s="350"/>
      <c r="RLZ386" s="350"/>
      <c r="RMA386" s="350"/>
      <c r="RMB386" s="350"/>
      <c r="RMC386" s="350"/>
      <c r="RMD386" s="350"/>
      <c r="RME386" s="350"/>
      <c r="RMF386" s="350"/>
      <c r="RMG386" s="350"/>
      <c r="RMH386" s="350"/>
      <c r="RMI386" s="350"/>
      <c r="RMJ386" s="350"/>
      <c r="RMK386" s="350"/>
      <c r="RML386" s="350"/>
      <c r="RMM386" s="350"/>
      <c r="RMN386" s="350"/>
      <c r="RMO386" s="350"/>
      <c r="RMP386" s="350"/>
      <c r="RMQ386" s="350"/>
      <c r="RMR386" s="350"/>
      <c r="RMS386" s="350"/>
      <c r="RMT386" s="350"/>
      <c r="RMU386" s="350"/>
      <c r="RMV386" s="350"/>
      <c r="RMW386" s="350"/>
      <c r="RMX386" s="350"/>
      <c r="RMY386" s="350"/>
      <c r="RMZ386" s="350"/>
      <c r="RNA386" s="350"/>
      <c r="RNB386" s="350"/>
      <c r="RNC386" s="350"/>
      <c r="RND386" s="350"/>
      <c r="RNE386" s="350"/>
      <c r="RNF386" s="350"/>
      <c r="RNG386" s="350"/>
      <c r="RNH386" s="350"/>
      <c r="RNI386" s="350"/>
      <c r="RNJ386" s="350"/>
      <c r="RNK386" s="350"/>
      <c r="RNL386" s="350"/>
      <c r="RNM386" s="350"/>
      <c r="RNN386" s="350"/>
      <c r="RNO386" s="350"/>
      <c r="RNP386" s="350"/>
      <c r="RNQ386" s="350"/>
      <c r="RNR386" s="350"/>
      <c r="RNS386" s="350"/>
      <c r="RNT386" s="350"/>
      <c r="RNU386" s="350"/>
      <c r="RNV386" s="350"/>
      <c r="RNW386" s="350"/>
      <c r="RNX386" s="350"/>
      <c r="RNY386" s="350"/>
      <c r="RNZ386" s="350"/>
      <c r="ROA386" s="350"/>
      <c r="ROB386" s="350"/>
      <c r="ROC386" s="350"/>
      <c r="ROD386" s="350"/>
      <c r="ROE386" s="350"/>
      <c r="ROF386" s="350"/>
      <c r="ROG386" s="350"/>
      <c r="ROH386" s="350"/>
      <c r="ROI386" s="350"/>
      <c r="ROJ386" s="350"/>
      <c r="ROK386" s="350"/>
      <c r="ROL386" s="350"/>
      <c r="ROM386" s="350"/>
      <c r="RON386" s="350"/>
      <c r="ROO386" s="350"/>
      <c r="ROP386" s="350"/>
      <c r="ROQ386" s="350"/>
      <c r="ROR386" s="350"/>
      <c r="ROS386" s="350"/>
      <c r="ROT386" s="350"/>
      <c r="ROU386" s="350"/>
      <c r="ROV386" s="350"/>
      <c r="ROW386" s="350"/>
      <c r="ROX386" s="350"/>
      <c r="ROY386" s="350"/>
      <c r="ROZ386" s="350"/>
      <c r="RPA386" s="350"/>
      <c r="RPB386" s="350"/>
      <c r="RPC386" s="350"/>
      <c r="RPD386" s="350"/>
      <c r="RPE386" s="350"/>
      <c r="RPF386" s="350"/>
      <c r="RPG386" s="350"/>
      <c r="RPH386" s="350"/>
      <c r="RPI386" s="350"/>
      <c r="RPJ386" s="350"/>
      <c r="RPK386" s="350"/>
      <c r="RPL386" s="350"/>
      <c r="RPM386" s="350"/>
      <c r="RPN386" s="350"/>
      <c r="RPO386" s="350"/>
      <c r="RPP386" s="350"/>
      <c r="RPQ386" s="350"/>
      <c r="RPR386" s="350"/>
      <c r="RPS386" s="350"/>
      <c r="RPT386" s="350"/>
      <c r="RPU386" s="350"/>
      <c r="RPV386" s="350"/>
      <c r="RPW386" s="350"/>
      <c r="RPX386" s="350"/>
      <c r="RPY386" s="350"/>
      <c r="RPZ386" s="350"/>
      <c r="RQA386" s="350"/>
      <c r="RQB386" s="350"/>
      <c r="RQC386" s="350"/>
      <c r="RQD386" s="350"/>
      <c r="RQE386" s="350"/>
      <c r="RQF386" s="350"/>
      <c r="RQG386" s="350"/>
      <c r="RQH386" s="350"/>
      <c r="RQI386" s="350"/>
      <c r="RQJ386" s="350"/>
      <c r="RQK386" s="350"/>
      <c r="RQL386" s="350"/>
      <c r="RQM386" s="350"/>
      <c r="RQN386" s="350"/>
      <c r="RQO386" s="350"/>
      <c r="RQP386" s="350"/>
      <c r="RQQ386" s="350"/>
      <c r="RQR386" s="350"/>
      <c r="RQS386" s="350"/>
      <c r="RQT386" s="350"/>
      <c r="RQU386" s="350"/>
      <c r="RQV386" s="350"/>
      <c r="RQW386" s="350"/>
      <c r="RQX386" s="350"/>
      <c r="RQY386" s="350"/>
      <c r="RQZ386" s="350"/>
      <c r="RRA386" s="350"/>
      <c r="RRB386" s="350"/>
      <c r="RRC386" s="350"/>
      <c r="RRD386" s="350"/>
      <c r="RRE386" s="350"/>
      <c r="RRF386" s="350"/>
      <c r="RRG386" s="350"/>
      <c r="RRH386" s="350"/>
      <c r="RRI386" s="350"/>
      <c r="RRJ386" s="350"/>
      <c r="RRK386" s="350"/>
      <c r="RRL386" s="350"/>
      <c r="RRM386" s="350"/>
      <c r="RRN386" s="350"/>
      <c r="RRO386" s="350"/>
      <c r="RRP386" s="350"/>
      <c r="RRQ386" s="350"/>
      <c r="RRR386" s="350"/>
      <c r="RRS386" s="350"/>
      <c r="RRT386" s="350"/>
      <c r="RRU386" s="350"/>
      <c r="RRV386" s="350"/>
      <c r="RRW386" s="350"/>
      <c r="RRX386" s="350"/>
      <c r="RRY386" s="350"/>
      <c r="RRZ386" s="350"/>
      <c r="RSA386" s="350"/>
      <c r="RSB386" s="350"/>
      <c r="RSC386" s="350"/>
      <c r="RSD386" s="350"/>
      <c r="RSE386" s="350"/>
      <c r="RSF386" s="350"/>
      <c r="RSG386" s="350"/>
      <c r="RSH386" s="350"/>
      <c r="RSI386" s="350"/>
      <c r="RSJ386" s="350"/>
      <c r="RSK386" s="350"/>
      <c r="RSL386" s="350"/>
      <c r="RSM386" s="350"/>
      <c r="RSN386" s="350"/>
      <c r="RSO386" s="350"/>
      <c r="RSP386" s="350"/>
      <c r="RSQ386" s="350"/>
      <c r="RSR386" s="350"/>
      <c r="RSS386" s="350"/>
      <c r="RST386" s="350"/>
      <c r="RSU386" s="350"/>
      <c r="RSV386" s="350"/>
      <c r="RSW386" s="350"/>
      <c r="RSX386" s="350"/>
      <c r="RSY386" s="350"/>
      <c r="RSZ386" s="350"/>
      <c r="RTA386" s="350"/>
      <c r="RTB386" s="350"/>
      <c r="RTC386" s="350"/>
      <c r="RTD386" s="350"/>
      <c r="RTE386" s="350"/>
      <c r="RTF386" s="350"/>
      <c r="RTG386" s="350"/>
      <c r="RTH386" s="350"/>
      <c r="RTI386" s="350"/>
      <c r="RTJ386" s="350"/>
      <c r="RTK386" s="350"/>
      <c r="RTL386" s="350"/>
      <c r="RTM386" s="350"/>
      <c r="RTN386" s="350"/>
      <c r="RTO386" s="350"/>
      <c r="RTP386" s="350"/>
      <c r="RTQ386" s="350"/>
      <c r="RTR386" s="350"/>
      <c r="RTS386" s="350"/>
      <c r="RTT386" s="350"/>
      <c r="RTU386" s="350"/>
      <c r="RTV386" s="350"/>
      <c r="RTW386" s="350"/>
      <c r="RTX386" s="350"/>
      <c r="RTY386" s="350"/>
      <c r="RTZ386" s="350"/>
      <c r="RUA386" s="350"/>
      <c r="RUB386" s="350"/>
      <c r="RUC386" s="350"/>
      <c r="RUD386" s="350"/>
      <c r="RUE386" s="350"/>
      <c r="RUF386" s="350"/>
      <c r="RUG386" s="350"/>
      <c r="RUH386" s="350"/>
      <c r="RUI386" s="350"/>
      <c r="RUJ386" s="350"/>
      <c r="RUK386" s="350"/>
      <c r="RUL386" s="350"/>
      <c r="RUM386" s="350"/>
      <c r="RUN386" s="350"/>
      <c r="RUO386" s="350"/>
      <c r="RUP386" s="350"/>
      <c r="RUQ386" s="350"/>
      <c r="RUR386" s="350"/>
      <c r="RUS386" s="350"/>
      <c r="RUT386" s="350"/>
      <c r="RUU386" s="350"/>
      <c r="RUV386" s="350"/>
      <c r="RUW386" s="350"/>
      <c r="RUX386" s="350"/>
      <c r="RUY386" s="350"/>
      <c r="RUZ386" s="350"/>
      <c r="RVA386" s="350"/>
      <c r="RVB386" s="350"/>
      <c r="RVC386" s="350"/>
      <c r="RVD386" s="350"/>
      <c r="RVE386" s="350"/>
      <c r="RVF386" s="350"/>
      <c r="RVG386" s="350"/>
      <c r="RVH386" s="350"/>
      <c r="RVI386" s="350"/>
      <c r="RVJ386" s="350"/>
      <c r="RVK386" s="350"/>
      <c r="RVL386" s="350"/>
      <c r="RVM386" s="350"/>
      <c r="RVN386" s="350"/>
      <c r="RVO386" s="350"/>
      <c r="RVP386" s="350"/>
      <c r="RVQ386" s="350"/>
      <c r="RVR386" s="350"/>
      <c r="RVS386" s="350"/>
      <c r="RVT386" s="350"/>
      <c r="RVU386" s="350"/>
      <c r="RVV386" s="350"/>
      <c r="RVW386" s="350"/>
      <c r="RVX386" s="350"/>
      <c r="RVY386" s="350"/>
      <c r="RVZ386" s="350"/>
      <c r="RWA386" s="350"/>
      <c r="RWB386" s="350"/>
      <c r="RWC386" s="350"/>
      <c r="RWD386" s="350"/>
      <c r="RWE386" s="350"/>
      <c r="RWF386" s="350"/>
      <c r="RWG386" s="350"/>
      <c r="RWH386" s="350"/>
      <c r="RWI386" s="350"/>
      <c r="RWJ386" s="350"/>
      <c r="RWK386" s="350"/>
      <c r="RWL386" s="350"/>
      <c r="RWM386" s="350"/>
      <c r="RWN386" s="350"/>
      <c r="RWO386" s="350"/>
      <c r="RWP386" s="350"/>
      <c r="RWQ386" s="350"/>
      <c r="RWR386" s="350"/>
      <c r="RWS386" s="350"/>
      <c r="RWT386" s="350"/>
      <c r="RWU386" s="350"/>
      <c r="RWV386" s="350"/>
      <c r="RWW386" s="350"/>
      <c r="RWX386" s="350"/>
      <c r="RWY386" s="350"/>
      <c r="RWZ386" s="350"/>
      <c r="RXA386" s="350"/>
      <c r="RXB386" s="350"/>
      <c r="RXC386" s="350"/>
      <c r="RXD386" s="350"/>
      <c r="RXE386" s="350"/>
      <c r="RXF386" s="350"/>
      <c r="RXG386" s="350"/>
      <c r="RXH386" s="350"/>
      <c r="RXI386" s="350"/>
      <c r="RXJ386" s="350"/>
      <c r="RXK386" s="350"/>
      <c r="RXL386" s="350"/>
      <c r="RXM386" s="350"/>
      <c r="RXN386" s="350"/>
      <c r="RXO386" s="350"/>
      <c r="RXP386" s="350"/>
      <c r="RXQ386" s="350"/>
      <c r="RXR386" s="350"/>
      <c r="RXS386" s="350"/>
      <c r="RXT386" s="350"/>
      <c r="RXU386" s="350"/>
      <c r="RXV386" s="350"/>
      <c r="RXW386" s="350"/>
      <c r="RXX386" s="350"/>
      <c r="RXY386" s="350"/>
      <c r="RXZ386" s="350"/>
      <c r="RYA386" s="350"/>
      <c r="RYB386" s="350"/>
      <c r="RYC386" s="350"/>
      <c r="RYD386" s="350"/>
      <c r="RYE386" s="350"/>
      <c r="RYF386" s="350"/>
      <c r="RYG386" s="350"/>
      <c r="RYH386" s="350"/>
      <c r="RYI386" s="350"/>
      <c r="RYJ386" s="350"/>
      <c r="RYK386" s="350"/>
      <c r="RYL386" s="350"/>
      <c r="RYM386" s="350"/>
      <c r="RYN386" s="350"/>
      <c r="RYO386" s="350"/>
      <c r="RYP386" s="350"/>
      <c r="RYQ386" s="350"/>
      <c r="RYR386" s="350"/>
      <c r="RYS386" s="350"/>
      <c r="RYT386" s="350"/>
      <c r="RYU386" s="350"/>
      <c r="RYV386" s="350"/>
      <c r="RYW386" s="350"/>
      <c r="RYX386" s="350"/>
      <c r="RYY386" s="350"/>
      <c r="RYZ386" s="350"/>
      <c r="RZA386" s="350"/>
      <c r="RZB386" s="350"/>
      <c r="RZC386" s="350"/>
      <c r="RZD386" s="350"/>
      <c r="RZE386" s="350"/>
      <c r="RZF386" s="350"/>
      <c r="RZG386" s="350"/>
      <c r="RZH386" s="350"/>
      <c r="RZI386" s="350"/>
      <c r="RZJ386" s="350"/>
      <c r="RZK386" s="350"/>
      <c r="RZL386" s="350"/>
      <c r="RZM386" s="350"/>
      <c r="RZN386" s="350"/>
      <c r="RZO386" s="350"/>
      <c r="RZP386" s="350"/>
      <c r="RZQ386" s="350"/>
      <c r="RZR386" s="350"/>
      <c r="RZS386" s="350"/>
      <c r="RZT386" s="350"/>
      <c r="RZU386" s="350"/>
      <c r="RZV386" s="350"/>
      <c r="RZW386" s="350"/>
      <c r="RZX386" s="350"/>
      <c r="RZY386" s="350"/>
      <c r="RZZ386" s="350"/>
      <c r="SAA386" s="350"/>
      <c r="SAB386" s="350"/>
      <c r="SAC386" s="350"/>
      <c r="SAD386" s="350"/>
      <c r="SAE386" s="350"/>
      <c r="SAF386" s="350"/>
      <c r="SAG386" s="350"/>
      <c r="SAH386" s="350"/>
      <c r="SAI386" s="350"/>
      <c r="SAJ386" s="350"/>
      <c r="SAK386" s="350"/>
      <c r="SAL386" s="350"/>
      <c r="SAM386" s="350"/>
      <c r="SAN386" s="350"/>
      <c r="SAO386" s="350"/>
      <c r="SAP386" s="350"/>
      <c r="SAQ386" s="350"/>
      <c r="SAR386" s="350"/>
      <c r="SAS386" s="350"/>
      <c r="SAT386" s="350"/>
      <c r="SAU386" s="350"/>
      <c r="SAV386" s="350"/>
      <c r="SAW386" s="350"/>
      <c r="SAX386" s="350"/>
      <c r="SAY386" s="350"/>
      <c r="SAZ386" s="350"/>
      <c r="SBA386" s="350"/>
      <c r="SBB386" s="350"/>
      <c r="SBC386" s="350"/>
      <c r="SBD386" s="350"/>
      <c r="SBE386" s="350"/>
      <c r="SBF386" s="350"/>
      <c r="SBG386" s="350"/>
      <c r="SBH386" s="350"/>
      <c r="SBI386" s="350"/>
      <c r="SBJ386" s="350"/>
      <c r="SBK386" s="350"/>
      <c r="SBL386" s="350"/>
      <c r="SBM386" s="350"/>
      <c r="SBN386" s="350"/>
      <c r="SBO386" s="350"/>
      <c r="SBP386" s="350"/>
      <c r="SBQ386" s="350"/>
      <c r="SBR386" s="350"/>
      <c r="SBS386" s="350"/>
      <c r="SBT386" s="350"/>
      <c r="SBU386" s="350"/>
      <c r="SBV386" s="350"/>
      <c r="SBW386" s="350"/>
      <c r="SBX386" s="350"/>
      <c r="SBY386" s="350"/>
      <c r="SBZ386" s="350"/>
      <c r="SCA386" s="350"/>
      <c r="SCB386" s="350"/>
      <c r="SCC386" s="350"/>
      <c r="SCD386" s="350"/>
      <c r="SCE386" s="350"/>
      <c r="SCF386" s="350"/>
      <c r="SCG386" s="350"/>
      <c r="SCH386" s="350"/>
      <c r="SCI386" s="350"/>
      <c r="SCJ386" s="350"/>
      <c r="SCK386" s="350"/>
      <c r="SCL386" s="350"/>
      <c r="SCM386" s="350"/>
      <c r="SCN386" s="350"/>
      <c r="SCO386" s="350"/>
      <c r="SCP386" s="350"/>
      <c r="SCQ386" s="350"/>
      <c r="SCR386" s="350"/>
      <c r="SCS386" s="350"/>
      <c r="SCT386" s="350"/>
      <c r="SCU386" s="350"/>
      <c r="SCV386" s="350"/>
      <c r="SCW386" s="350"/>
      <c r="SCX386" s="350"/>
      <c r="SCY386" s="350"/>
      <c r="SCZ386" s="350"/>
      <c r="SDA386" s="350"/>
      <c r="SDB386" s="350"/>
      <c r="SDC386" s="350"/>
      <c r="SDD386" s="350"/>
      <c r="SDE386" s="350"/>
      <c r="SDF386" s="350"/>
      <c r="SDG386" s="350"/>
      <c r="SDH386" s="350"/>
      <c r="SDI386" s="350"/>
      <c r="SDJ386" s="350"/>
      <c r="SDK386" s="350"/>
      <c r="SDL386" s="350"/>
      <c r="SDM386" s="350"/>
      <c r="SDN386" s="350"/>
      <c r="SDO386" s="350"/>
      <c r="SDP386" s="350"/>
      <c r="SDQ386" s="350"/>
      <c r="SDR386" s="350"/>
      <c r="SDS386" s="350"/>
      <c r="SDT386" s="350"/>
      <c r="SDU386" s="350"/>
      <c r="SDV386" s="350"/>
      <c r="SDW386" s="350"/>
      <c r="SDX386" s="350"/>
      <c r="SDY386" s="350"/>
      <c r="SDZ386" s="350"/>
      <c r="SEA386" s="350"/>
      <c r="SEB386" s="350"/>
      <c r="SEC386" s="350"/>
      <c r="SED386" s="350"/>
      <c r="SEE386" s="350"/>
      <c r="SEF386" s="350"/>
      <c r="SEG386" s="350"/>
      <c r="SEH386" s="350"/>
      <c r="SEI386" s="350"/>
      <c r="SEJ386" s="350"/>
      <c r="SEK386" s="350"/>
      <c r="SEL386" s="350"/>
      <c r="SEM386" s="350"/>
      <c r="SEN386" s="350"/>
      <c r="SEO386" s="350"/>
      <c r="SEP386" s="350"/>
      <c r="SEQ386" s="350"/>
      <c r="SER386" s="350"/>
      <c r="SES386" s="350"/>
      <c r="SET386" s="350"/>
      <c r="SEU386" s="350"/>
      <c r="SEV386" s="350"/>
      <c r="SEW386" s="350"/>
      <c r="SEX386" s="350"/>
      <c r="SEY386" s="350"/>
      <c r="SEZ386" s="350"/>
      <c r="SFA386" s="350"/>
      <c r="SFB386" s="350"/>
      <c r="SFC386" s="350"/>
      <c r="SFD386" s="350"/>
      <c r="SFE386" s="350"/>
      <c r="SFF386" s="350"/>
      <c r="SFG386" s="350"/>
      <c r="SFH386" s="350"/>
      <c r="SFI386" s="350"/>
      <c r="SFJ386" s="350"/>
      <c r="SFK386" s="350"/>
      <c r="SFL386" s="350"/>
      <c r="SFM386" s="350"/>
      <c r="SFN386" s="350"/>
      <c r="SFO386" s="350"/>
      <c r="SFP386" s="350"/>
      <c r="SFQ386" s="350"/>
      <c r="SFR386" s="350"/>
      <c r="SFS386" s="350"/>
      <c r="SFT386" s="350"/>
      <c r="SFU386" s="350"/>
      <c r="SFV386" s="350"/>
      <c r="SFW386" s="350"/>
      <c r="SFX386" s="350"/>
      <c r="SFY386" s="350"/>
      <c r="SFZ386" s="350"/>
      <c r="SGA386" s="350"/>
      <c r="SGB386" s="350"/>
      <c r="SGC386" s="350"/>
      <c r="SGD386" s="350"/>
      <c r="SGE386" s="350"/>
      <c r="SGF386" s="350"/>
      <c r="SGG386" s="350"/>
      <c r="SGH386" s="350"/>
      <c r="SGI386" s="350"/>
      <c r="SGJ386" s="350"/>
      <c r="SGK386" s="350"/>
      <c r="SGL386" s="350"/>
      <c r="SGM386" s="350"/>
      <c r="SGN386" s="350"/>
      <c r="SGO386" s="350"/>
      <c r="SGP386" s="350"/>
      <c r="SGQ386" s="350"/>
      <c r="SGR386" s="350"/>
      <c r="SGS386" s="350"/>
      <c r="SGT386" s="350"/>
      <c r="SGU386" s="350"/>
      <c r="SGV386" s="350"/>
      <c r="SGW386" s="350"/>
      <c r="SGX386" s="350"/>
      <c r="SGY386" s="350"/>
      <c r="SGZ386" s="350"/>
      <c r="SHA386" s="350"/>
      <c r="SHB386" s="350"/>
      <c r="SHC386" s="350"/>
      <c r="SHD386" s="350"/>
      <c r="SHE386" s="350"/>
      <c r="SHF386" s="350"/>
      <c r="SHG386" s="350"/>
      <c r="SHH386" s="350"/>
      <c r="SHI386" s="350"/>
      <c r="SHJ386" s="350"/>
      <c r="SHK386" s="350"/>
      <c r="SHL386" s="350"/>
      <c r="SHM386" s="350"/>
      <c r="SHN386" s="350"/>
      <c r="SHO386" s="350"/>
      <c r="SHP386" s="350"/>
      <c r="SHQ386" s="350"/>
      <c r="SHR386" s="350"/>
      <c r="SHS386" s="350"/>
      <c r="SHT386" s="350"/>
      <c r="SHU386" s="350"/>
      <c r="SHV386" s="350"/>
      <c r="SHW386" s="350"/>
      <c r="SHX386" s="350"/>
      <c r="SHY386" s="350"/>
      <c r="SHZ386" s="350"/>
      <c r="SIA386" s="350"/>
      <c r="SIB386" s="350"/>
      <c r="SIC386" s="350"/>
      <c r="SID386" s="350"/>
      <c r="SIE386" s="350"/>
      <c r="SIF386" s="350"/>
      <c r="SIG386" s="350"/>
      <c r="SIH386" s="350"/>
      <c r="SII386" s="350"/>
      <c r="SIJ386" s="350"/>
      <c r="SIK386" s="350"/>
      <c r="SIL386" s="350"/>
      <c r="SIM386" s="350"/>
      <c r="SIN386" s="350"/>
      <c r="SIO386" s="350"/>
      <c r="SIP386" s="350"/>
      <c r="SIQ386" s="350"/>
      <c r="SIR386" s="350"/>
      <c r="SIS386" s="350"/>
      <c r="SIT386" s="350"/>
      <c r="SIU386" s="350"/>
      <c r="SIV386" s="350"/>
      <c r="SIW386" s="350"/>
      <c r="SIX386" s="350"/>
      <c r="SIY386" s="350"/>
      <c r="SIZ386" s="350"/>
      <c r="SJA386" s="350"/>
      <c r="SJB386" s="350"/>
      <c r="SJC386" s="350"/>
      <c r="SJD386" s="350"/>
      <c r="SJE386" s="350"/>
      <c r="SJF386" s="350"/>
      <c r="SJG386" s="350"/>
      <c r="SJH386" s="350"/>
      <c r="SJI386" s="350"/>
      <c r="SJJ386" s="350"/>
      <c r="SJK386" s="350"/>
      <c r="SJL386" s="350"/>
      <c r="SJM386" s="350"/>
      <c r="SJN386" s="350"/>
      <c r="SJO386" s="350"/>
      <c r="SJP386" s="350"/>
      <c r="SJQ386" s="350"/>
      <c r="SJR386" s="350"/>
      <c r="SJS386" s="350"/>
      <c r="SJT386" s="350"/>
      <c r="SJU386" s="350"/>
      <c r="SJV386" s="350"/>
      <c r="SJW386" s="350"/>
      <c r="SJX386" s="350"/>
      <c r="SJY386" s="350"/>
      <c r="SJZ386" s="350"/>
      <c r="SKA386" s="350"/>
      <c r="SKB386" s="350"/>
      <c r="SKC386" s="350"/>
      <c r="SKD386" s="350"/>
      <c r="SKE386" s="350"/>
      <c r="SKF386" s="350"/>
      <c r="SKG386" s="350"/>
      <c r="SKH386" s="350"/>
      <c r="SKI386" s="350"/>
      <c r="SKJ386" s="350"/>
      <c r="SKK386" s="350"/>
      <c r="SKL386" s="350"/>
      <c r="SKM386" s="350"/>
      <c r="SKN386" s="350"/>
      <c r="SKO386" s="350"/>
      <c r="SKP386" s="350"/>
      <c r="SKQ386" s="350"/>
      <c r="SKR386" s="350"/>
      <c r="SKS386" s="350"/>
      <c r="SKT386" s="350"/>
      <c r="SKU386" s="350"/>
      <c r="SKV386" s="350"/>
      <c r="SKW386" s="350"/>
      <c r="SKX386" s="350"/>
      <c r="SKY386" s="350"/>
      <c r="SKZ386" s="350"/>
      <c r="SLA386" s="350"/>
      <c r="SLB386" s="350"/>
      <c r="SLC386" s="350"/>
      <c r="SLD386" s="350"/>
      <c r="SLE386" s="350"/>
      <c r="SLF386" s="350"/>
      <c r="SLG386" s="350"/>
      <c r="SLH386" s="350"/>
      <c r="SLI386" s="350"/>
      <c r="SLJ386" s="350"/>
      <c r="SLK386" s="350"/>
      <c r="SLL386" s="350"/>
      <c r="SLM386" s="350"/>
      <c r="SLN386" s="350"/>
      <c r="SLO386" s="350"/>
      <c r="SLP386" s="350"/>
      <c r="SLQ386" s="350"/>
      <c r="SLR386" s="350"/>
      <c r="SLS386" s="350"/>
      <c r="SLT386" s="350"/>
      <c r="SLU386" s="350"/>
      <c r="SLV386" s="350"/>
      <c r="SLW386" s="350"/>
      <c r="SLX386" s="350"/>
      <c r="SLY386" s="350"/>
      <c r="SLZ386" s="350"/>
      <c r="SMA386" s="350"/>
      <c r="SMB386" s="350"/>
      <c r="SMC386" s="350"/>
      <c r="SMD386" s="350"/>
      <c r="SME386" s="350"/>
      <c r="SMF386" s="350"/>
      <c r="SMG386" s="350"/>
      <c r="SMH386" s="350"/>
      <c r="SMI386" s="350"/>
      <c r="SMJ386" s="350"/>
      <c r="SMK386" s="350"/>
      <c r="SML386" s="350"/>
      <c r="SMM386" s="350"/>
      <c r="SMN386" s="350"/>
      <c r="SMO386" s="350"/>
      <c r="SMP386" s="350"/>
      <c r="SMQ386" s="350"/>
      <c r="SMR386" s="350"/>
      <c r="SMS386" s="350"/>
      <c r="SMT386" s="350"/>
      <c r="SMU386" s="350"/>
      <c r="SMV386" s="350"/>
      <c r="SMW386" s="350"/>
      <c r="SMX386" s="350"/>
      <c r="SMY386" s="350"/>
      <c r="SMZ386" s="350"/>
      <c r="SNA386" s="350"/>
      <c r="SNB386" s="350"/>
      <c r="SNC386" s="350"/>
      <c r="SND386" s="350"/>
      <c r="SNE386" s="350"/>
      <c r="SNF386" s="350"/>
      <c r="SNG386" s="350"/>
      <c r="SNH386" s="350"/>
      <c r="SNI386" s="350"/>
      <c r="SNJ386" s="350"/>
      <c r="SNK386" s="350"/>
      <c r="SNL386" s="350"/>
      <c r="SNM386" s="350"/>
      <c r="SNN386" s="350"/>
      <c r="SNO386" s="350"/>
      <c r="SNP386" s="350"/>
      <c r="SNQ386" s="350"/>
      <c r="SNR386" s="350"/>
      <c r="SNS386" s="350"/>
      <c r="SNT386" s="350"/>
      <c r="SNU386" s="350"/>
      <c r="SNV386" s="350"/>
      <c r="SNW386" s="350"/>
      <c r="SNX386" s="350"/>
      <c r="SNY386" s="350"/>
      <c r="SNZ386" s="350"/>
      <c r="SOA386" s="350"/>
      <c r="SOB386" s="350"/>
      <c r="SOC386" s="350"/>
      <c r="SOD386" s="350"/>
      <c r="SOE386" s="350"/>
      <c r="SOF386" s="350"/>
      <c r="SOG386" s="350"/>
      <c r="SOH386" s="350"/>
      <c r="SOI386" s="350"/>
      <c r="SOJ386" s="350"/>
      <c r="SOK386" s="350"/>
      <c r="SOL386" s="350"/>
      <c r="SOM386" s="350"/>
      <c r="SON386" s="350"/>
      <c r="SOO386" s="350"/>
      <c r="SOP386" s="350"/>
      <c r="SOQ386" s="350"/>
      <c r="SOR386" s="350"/>
      <c r="SOS386" s="350"/>
      <c r="SOT386" s="350"/>
      <c r="SOU386" s="350"/>
      <c r="SOV386" s="350"/>
      <c r="SOW386" s="350"/>
      <c r="SOX386" s="350"/>
      <c r="SOY386" s="350"/>
      <c r="SOZ386" s="350"/>
      <c r="SPA386" s="350"/>
      <c r="SPB386" s="350"/>
      <c r="SPC386" s="350"/>
      <c r="SPD386" s="350"/>
      <c r="SPE386" s="350"/>
      <c r="SPF386" s="350"/>
      <c r="SPG386" s="350"/>
      <c r="SPH386" s="350"/>
      <c r="SPI386" s="350"/>
      <c r="SPJ386" s="350"/>
      <c r="SPK386" s="350"/>
      <c r="SPL386" s="350"/>
      <c r="SPM386" s="350"/>
      <c r="SPN386" s="350"/>
      <c r="SPO386" s="350"/>
      <c r="SPP386" s="350"/>
      <c r="SPQ386" s="350"/>
      <c r="SPR386" s="350"/>
      <c r="SPS386" s="350"/>
      <c r="SPT386" s="350"/>
      <c r="SPU386" s="350"/>
      <c r="SPV386" s="350"/>
      <c r="SPW386" s="350"/>
      <c r="SPX386" s="350"/>
      <c r="SPY386" s="350"/>
      <c r="SPZ386" s="350"/>
      <c r="SQA386" s="350"/>
      <c r="SQB386" s="350"/>
      <c r="SQC386" s="350"/>
      <c r="SQD386" s="350"/>
      <c r="SQE386" s="350"/>
      <c r="SQF386" s="350"/>
      <c r="SQG386" s="350"/>
      <c r="SQH386" s="350"/>
      <c r="SQI386" s="350"/>
      <c r="SQJ386" s="350"/>
      <c r="SQK386" s="350"/>
      <c r="SQL386" s="350"/>
      <c r="SQM386" s="350"/>
      <c r="SQN386" s="350"/>
      <c r="SQO386" s="350"/>
      <c r="SQP386" s="350"/>
      <c r="SQQ386" s="350"/>
      <c r="SQR386" s="350"/>
      <c r="SQS386" s="350"/>
      <c r="SQT386" s="350"/>
      <c r="SQU386" s="350"/>
      <c r="SQV386" s="350"/>
      <c r="SQW386" s="350"/>
      <c r="SQX386" s="350"/>
      <c r="SQY386" s="350"/>
      <c r="SQZ386" s="350"/>
      <c r="SRA386" s="350"/>
      <c r="SRB386" s="350"/>
      <c r="SRC386" s="350"/>
      <c r="SRD386" s="350"/>
      <c r="SRE386" s="350"/>
      <c r="SRF386" s="350"/>
      <c r="SRG386" s="350"/>
      <c r="SRH386" s="350"/>
      <c r="SRI386" s="350"/>
      <c r="SRJ386" s="350"/>
      <c r="SRK386" s="350"/>
      <c r="SRL386" s="350"/>
      <c r="SRM386" s="350"/>
      <c r="SRN386" s="350"/>
      <c r="SRO386" s="350"/>
      <c r="SRP386" s="350"/>
      <c r="SRQ386" s="350"/>
      <c r="SRR386" s="350"/>
      <c r="SRS386" s="350"/>
      <c r="SRT386" s="350"/>
      <c r="SRU386" s="350"/>
      <c r="SRV386" s="350"/>
      <c r="SRW386" s="350"/>
      <c r="SRX386" s="350"/>
      <c r="SRY386" s="350"/>
      <c r="SRZ386" s="350"/>
      <c r="SSA386" s="350"/>
      <c r="SSB386" s="350"/>
      <c r="SSC386" s="350"/>
      <c r="SSD386" s="350"/>
      <c r="SSE386" s="350"/>
      <c r="SSF386" s="350"/>
      <c r="SSG386" s="350"/>
      <c r="SSH386" s="350"/>
      <c r="SSI386" s="350"/>
      <c r="SSJ386" s="350"/>
      <c r="SSK386" s="350"/>
      <c r="SSL386" s="350"/>
      <c r="SSM386" s="350"/>
      <c r="SSN386" s="350"/>
      <c r="SSO386" s="350"/>
      <c r="SSP386" s="350"/>
      <c r="SSQ386" s="350"/>
      <c r="SSR386" s="350"/>
      <c r="SSS386" s="350"/>
      <c r="SST386" s="350"/>
      <c r="SSU386" s="350"/>
      <c r="SSV386" s="350"/>
      <c r="SSW386" s="350"/>
      <c r="SSX386" s="350"/>
      <c r="SSY386" s="350"/>
      <c r="SSZ386" s="350"/>
      <c r="STA386" s="350"/>
      <c r="STB386" s="350"/>
      <c r="STC386" s="350"/>
      <c r="STD386" s="350"/>
      <c r="STE386" s="350"/>
      <c r="STF386" s="350"/>
      <c r="STG386" s="350"/>
      <c r="STH386" s="350"/>
      <c r="STI386" s="350"/>
      <c r="STJ386" s="350"/>
      <c r="STK386" s="350"/>
      <c r="STL386" s="350"/>
      <c r="STM386" s="350"/>
      <c r="STN386" s="350"/>
      <c r="STO386" s="350"/>
      <c r="STP386" s="350"/>
      <c r="STQ386" s="350"/>
      <c r="STR386" s="350"/>
      <c r="STS386" s="350"/>
      <c r="STT386" s="350"/>
      <c r="STU386" s="350"/>
      <c r="STV386" s="350"/>
      <c r="STW386" s="350"/>
      <c r="STX386" s="350"/>
      <c r="STY386" s="350"/>
      <c r="STZ386" s="350"/>
      <c r="SUA386" s="350"/>
      <c r="SUB386" s="350"/>
      <c r="SUC386" s="350"/>
      <c r="SUD386" s="350"/>
      <c r="SUE386" s="350"/>
      <c r="SUF386" s="350"/>
      <c r="SUG386" s="350"/>
      <c r="SUH386" s="350"/>
      <c r="SUI386" s="350"/>
      <c r="SUJ386" s="350"/>
      <c r="SUK386" s="350"/>
      <c r="SUL386" s="350"/>
      <c r="SUM386" s="350"/>
      <c r="SUN386" s="350"/>
      <c r="SUO386" s="350"/>
      <c r="SUP386" s="350"/>
      <c r="SUQ386" s="350"/>
      <c r="SUR386" s="350"/>
      <c r="SUS386" s="350"/>
      <c r="SUT386" s="350"/>
      <c r="SUU386" s="350"/>
      <c r="SUV386" s="350"/>
      <c r="SUW386" s="350"/>
      <c r="SUX386" s="350"/>
      <c r="SUY386" s="350"/>
      <c r="SUZ386" s="350"/>
      <c r="SVA386" s="350"/>
      <c r="SVB386" s="350"/>
      <c r="SVC386" s="350"/>
      <c r="SVD386" s="350"/>
      <c r="SVE386" s="350"/>
      <c r="SVF386" s="350"/>
      <c r="SVG386" s="350"/>
      <c r="SVH386" s="350"/>
      <c r="SVI386" s="350"/>
      <c r="SVJ386" s="350"/>
      <c r="SVK386" s="350"/>
      <c r="SVL386" s="350"/>
      <c r="SVM386" s="350"/>
      <c r="SVN386" s="350"/>
      <c r="SVO386" s="350"/>
      <c r="SVP386" s="350"/>
      <c r="SVQ386" s="350"/>
      <c r="SVR386" s="350"/>
      <c r="SVS386" s="350"/>
      <c r="SVT386" s="350"/>
      <c r="SVU386" s="350"/>
      <c r="SVV386" s="350"/>
      <c r="SVW386" s="350"/>
      <c r="SVX386" s="350"/>
      <c r="SVY386" s="350"/>
      <c r="SVZ386" s="350"/>
      <c r="SWA386" s="350"/>
      <c r="SWB386" s="350"/>
      <c r="SWC386" s="350"/>
      <c r="SWD386" s="350"/>
      <c r="SWE386" s="350"/>
      <c r="SWF386" s="350"/>
      <c r="SWG386" s="350"/>
      <c r="SWH386" s="350"/>
      <c r="SWI386" s="350"/>
      <c r="SWJ386" s="350"/>
      <c r="SWK386" s="350"/>
      <c r="SWL386" s="350"/>
      <c r="SWM386" s="350"/>
      <c r="SWN386" s="350"/>
      <c r="SWO386" s="350"/>
      <c r="SWP386" s="350"/>
      <c r="SWQ386" s="350"/>
      <c r="SWR386" s="350"/>
      <c r="SWS386" s="350"/>
      <c r="SWT386" s="350"/>
      <c r="SWU386" s="350"/>
      <c r="SWV386" s="350"/>
      <c r="SWW386" s="350"/>
      <c r="SWX386" s="350"/>
      <c r="SWY386" s="350"/>
      <c r="SWZ386" s="350"/>
      <c r="SXA386" s="350"/>
      <c r="SXB386" s="350"/>
      <c r="SXC386" s="350"/>
      <c r="SXD386" s="350"/>
      <c r="SXE386" s="350"/>
      <c r="SXF386" s="350"/>
      <c r="SXG386" s="350"/>
      <c r="SXH386" s="350"/>
      <c r="SXI386" s="350"/>
      <c r="SXJ386" s="350"/>
      <c r="SXK386" s="350"/>
      <c r="SXL386" s="350"/>
      <c r="SXM386" s="350"/>
      <c r="SXN386" s="350"/>
      <c r="SXO386" s="350"/>
      <c r="SXP386" s="350"/>
      <c r="SXQ386" s="350"/>
      <c r="SXR386" s="350"/>
      <c r="SXS386" s="350"/>
      <c r="SXT386" s="350"/>
      <c r="SXU386" s="350"/>
      <c r="SXV386" s="350"/>
      <c r="SXW386" s="350"/>
      <c r="SXX386" s="350"/>
      <c r="SXY386" s="350"/>
      <c r="SXZ386" s="350"/>
      <c r="SYA386" s="350"/>
      <c r="SYB386" s="350"/>
      <c r="SYC386" s="350"/>
      <c r="SYD386" s="350"/>
      <c r="SYE386" s="350"/>
      <c r="SYF386" s="350"/>
      <c r="SYG386" s="350"/>
      <c r="SYH386" s="350"/>
      <c r="SYI386" s="350"/>
      <c r="SYJ386" s="350"/>
      <c r="SYK386" s="350"/>
      <c r="SYL386" s="350"/>
      <c r="SYM386" s="350"/>
      <c r="SYN386" s="350"/>
      <c r="SYO386" s="350"/>
      <c r="SYP386" s="350"/>
      <c r="SYQ386" s="350"/>
      <c r="SYR386" s="350"/>
      <c r="SYS386" s="350"/>
      <c r="SYT386" s="350"/>
      <c r="SYU386" s="350"/>
      <c r="SYV386" s="350"/>
      <c r="SYW386" s="350"/>
      <c r="SYX386" s="350"/>
      <c r="SYY386" s="350"/>
      <c r="SYZ386" s="350"/>
      <c r="SZA386" s="350"/>
      <c r="SZB386" s="350"/>
      <c r="SZC386" s="350"/>
      <c r="SZD386" s="350"/>
      <c r="SZE386" s="350"/>
      <c r="SZF386" s="350"/>
      <c r="SZG386" s="350"/>
      <c r="SZH386" s="350"/>
      <c r="SZI386" s="350"/>
      <c r="SZJ386" s="350"/>
      <c r="SZK386" s="350"/>
      <c r="SZL386" s="350"/>
      <c r="SZM386" s="350"/>
      <c r="SZN386" s="350"/>
      <c r="SZO386" s="350"/>
      <c r="SZP386" s="350"/>
      <c r="SZQ386" s="350"/>
      <c r="SZR386" s="350"/>
      <c r="SZS386" s="350"/>
      <c r="SZT386" s="350"/>
      <c r="SZU386" s="350"/>
      <c r="SZV386" s="350"/>
      <c r="SZW386" s="350"/>
      <c r="SZX386" s="350"/>
      <c r="SZY386" s="350"/>
      <c r="SZZ386" s="350"/>
      <c r="TAA386" s="350"/>
      <c r="TAB386" s="350"/>
      <c r="TAC386" s="350"/>
      <c r="TAD386" s="350"/>
      <c r="TAE386" s="350"/>
      <c r="TAF386" s="350"/>
      <c r="TAG386" s="350"/>
      <c r="TAH386" s="350"/>
      <c r="TAI386" s="350"/>
      <c r="TAJ386" s="350"/>
      <c r="TAK386" s="350"/>
      <c r="TAL386" s="350"/>
      <c r="TAM386" s="350"/>
      <c r="TAN386" s="350"/>
      <c r="TAO386" s="350"/>
      <c r="TAP386" s="350"/>
      <c r="TAQ386" s="350"/>
      <c r="TAR386" s="350"/>
      <c r="TAS386" s="350"/>
      <c r="TAT386" s="350"/>
      <c r="TAU386" s="350"/>
      <c r="TAV386" s="350"/>
      <c r="TAW386" s="350"/>
      <c r="TAX386" s="350"/>
      <c r="TAY386" s="350"/>
      <c r="TAZ386" s="350"/>
      <c r="TBA386" s="350"/>
      <c r="TBB386" s="350"/>
      <c r="TBC386" s="350"/>
      <c r="TBD386" s="350"/>
      <c r="TBE386" s="350"/>
      <c r="TBF386" s="350"/>
      <c r="TBG386" s="350"/>
      <c r="TBH386" s="350"/>
      <c r="TBI386" s="350"/>
      <c r="TBJ386" s="350"/>
      <c r="TBK386" s="350"/>
      <c r="TBL386" s="350"/>
      <c r="TBM386" s="350"/>
      <c r="TBN386" s="350"/>
      <c r="TBO386" s="350"/>
      <c r="TBP386" s="350"/>
      <c r="TBQ386" s="350"/>
      <c r="TBR386" s="350"/>
      <c r="TBS386" s="350"/>
      <c r="TBT386" s="350"/>
      <c r="TBU386" s="350"/>
      <c r="TBV386" s="350"/>
      <c r="TBW386" s="350"/>
      <c r="TBX386" s="350"/>
      <c r="TBY386" s="350"/>
      <c r="TBZ386" s="350"/>
      <c r="TCA386" s="350"/>
      <c r="TCB386" s="350"/>
      <c r="TCC386" s="350"/>
      <c r="TCD386" s="350"/>
      <c r="TCE386" s="350"/>
      <c r="TCF386" s="350"/>
      <c r="TCG386" s="350"/>
      <c r="TCH386" s="350"/>
      <c r="TCI386" s="350"/>
      <c r="TCJ386" s="350"/>
      <c r="TCK386" s="350"/>
      <c r="TCL386" s="350"/>
      <c r="TCM386" s="350"/>
      <c r="TCN386" s="350"/>
      <c r="TCO386" s="350"/>
      <c r="TCP386" s="350"/>
      <c r="TCQ386" s="350"/>
      <c r="TCR386" s="350"/>
      <c r="TCS386" s="350"/>
      <c r="TCT386" s="350"/>
      <c r="TCU386" s="350"/>
      <c r="TCV386" s="350"/>
      <c r="TCW386" s="350"/>
      <c r="TCX386" s="350"/>
      <c r="TCY386" s="350"/>
      <c r="TCZ386" s="350"/>
      <c r="TDA386" s="350"/>
      <c r="TDB386" s="350"/>
      <c r="TDC386" s="350"/>
      <c r="TDD386" s="350"/>
      <c r="TDE386" s="350"/>
      <c r="TDF386" s="350"/>
      <c r="TDG386" s="350"/>
      <c r="TDH386" s="350"/>
      <c r="TDI386" s="350"/>
      <c r="TDJ386" s="350"/>
      <c r="TDK386" s="350"/>
      <c r="TDL386" s="350"/>
      <c r="TDM386" s="350"/>
      <c r="TDN386" s="350"/>
      <c r="TDO386" s="350"/>
      <c r="TDP386" s="350"/>
      <c r="TDQ386" s="350"/>
      <c r="TDR386" s="350"/>
      <c r="TDS386" s="350"/>
      <c r="TDT386" s="350"/>
      <c r="TDU386" s="350"/>
      <c r="TDV386" s="350"/>
      <c r="TDW386" s="350"/>
      <c r="TDX386" s="350"/>
      <c r="TDY386" s="350"/>
      <c r="TDZ386" s="350"/>
      <c r="TEA386" s="350"/>
      <c r="TEB386" s="350"/>
      <c r="TEC386" s="350"/>
      <c r="TED386" s="350"/>
      <c r="TEE386" s="350"/>
      <c r="TEF386" s="350"/>
      <c r="TEG386" s="350"/>
      <c r="TEH386" s="350"/>
      <c r="TEI386" s="350"/>
      <c r="TEJ386" s="350"/>
      <c r="TEK386" s="350"/>
      <c r="TEL386" s="350"/>
      <c r="TEM386" s="350"/>
      <c r="TEN386" s="350"/>
      <c r="TEO386" s="350"/>
      <c r="TEP386" s="350"/>
      <c r="TEQ386" s="350"/>
      <c r="TER386" s="350"/>
      <c r="TES386" s="350"/>
      <c r="TET386" s="350"/>
      <c r="TEU386" s="350"/>
      <c r="TEV386" s="350"/>
      <c r="TEW386" s="350"/>
      <c r="TEX386" s="350"/>
      <c r="TEY386" s="350"/>
      <c r="TEZ386" s="350"/>
      <c r="TFA386" s="350"/>
      <c r="TFB386" s="350"/>
      <c r="TFC386" s="350"/>
      <c r="TFD386" s="350"/>
      <c r="TFE386" s="350"/>
      <c r="TFF386" s="350"/>
      <c r="TFG386" s="350"/>
      <c r="TFH386" s="350"/>
      <c r="TFI386" s="350"/>
      <c r="TFJ386" s="350"/>
      <c r="TFK386" s="350"/>
      <c r="TFL386" s="350"/>
      <c r="TFM386" s="350"/>
      <c r="TFN386" s="350"/>
      <c r="TFO386" s="350"/>
      <c r="TFP386" s="350"/>
      <c r="TFQ386" s="350"/>
      <c r="TFR386" s="350"/>
      <c r="TFS386" s="350"/>
      <c r="TFT386" s="350"/>
      <c r="TFU386" s="350"/>
      <c r="TFV386" s="350"/>
      <c r="TFW386" s="350"/>
      <c r="TFX386" s="350"/>
      <c r="TFY386" s="350"/>
      <c r="TFZ386" s="350"/>
      <c r="TGA386" s="350"/>
      <c r="TGB386" s="350"/>
      <c r="TGC386" s="350"/>
      <c r="TGD386" s="350"/>
      <c r="TGE386" s="350"/>
      <c r="TGF386" s="350"/>
      <c r="TGG386" s="350"/>
      <c r="TGH386" s="350"/>
      <c r="TGI386" s="350"/>
      <c r="TGJ386" s="350"/>
      <c r="TGK386" s="350"/>
      <c r="TGL386" s="350"/>
      <c r="TGM386" s="350"/>
      <c r="TGN386" s="350"/>
      <c r="TGO386" s="350"/>
      <c r="TGP386" s="350"/>
      <c r="TGQ386" s="350"/>
      <c r="TGR386" s="350"/>
      <c r="TGS386" s="350"/>
      <c r="TGT386" s="350"/>
      <c r="TGU386" s="350"/>
      <c r="TGV386" s="350"/>
      <c r="TGW386" s="350"/>
      <c r="TGX386" s="350"/>
      <c r="TGY386" s="350"/>
      <c r="TGZ386" s="350"/>
      <c r="THA386" s="350"/>
      <c r="THB386" s="350"/>
      <c r="THC386" s="350"/>
      <c r="THD386" s="350"/>
      <c r="THE386" s="350"/>
      <c r="THF386" s="350"/>
      <c r="THG386" s="350"/>
      <c r="THH386" s="350"/>
      <c r="THI386" s="350"/>
      <c r="THJ386" s="350"/>
      <c r="THK386" s="350"/>
      <c r="THL386" s="350"/>
      <c r="THM386" s="350"/>
      <c r="THN386" s="350"/>
      <c r="THO386" s="350"/>
      <c r="THP386" s="350"/>
      <c r="THQ386" s="350"/>
      <c r="THR386" s="350"/>
      <c r="THS386" s="350"/>
      <c r="THT386" s="350"/>
      <c r="THU386" s="350"/>
      <c r="THV386" s="350"/>
      <c r="THW386" s="350"/>
      <c r="THX386" s="350"/>
      <c r="THY386" s="350"/>
      <c r="THZ386" s="350"/>
      <c r="TIA386" s="350"/>
      <c r="TIB386" s="350"/>
      <c r="TIC386" s="350"/>
      <c r="TID386" s="350"/>
      <c r="TIE386" s="350"/>
      <c r="TIF386" s="350"/>
      <c r="TIG386" s="350"/>
      <c r="TIH386" s="350"/>
      <c r="TII386" s="350"/>
      <c r="TIJ386" s="350"/>
      <c r="TIK386" s="350"/>
      <c r="TIL386" s="350"/>
      <c r="TIM386" s="350"/>
      <c r="TIN386" s="350"/>
      <c r="TIO386" s="350"/>
      <c r="TIP386" s="350"/>
      <c r="TIQ386" s="350"/>
      <c r="TIR386" s="350"/>
      <c r="TIS386" s="350"/>
      <c r="TIT386" s="350"/>
      <c r="TIU386" s="350"/>
      <c r="TIV386" s="350"/>
      <c r="TIW386" s="350"/>
      <c r="TIX386" s="350"/>
      <c r="TIY386" s="350"/>
      <c r="TIZ386" s="350"/>
      <c r="TJA386" s="350"/>
      <c r="TJB386" s="350"/>
      <c r="TJC386" s="350"/>
      <c r="TJD386" s="350"/>
      <c r="TJE386" s="350"/>
      <c r="TJF386" s="350"/>
      <c r="TJG386" s="350"/>
      <c r="TJH386" s="350"/>
      <c r="TJI386" s="350"/>
      <c r="TJJ386" s="350"/>
      <c r="TJK386" s="350"/>
      <c r="TJL386" s="350"/>
      <c r="TJM386" s="350"/>
      <c r="TJN386" s="350"/>
      <c r="TJO386" s="350"/>
      <c r="TJP386" s="350"/>
      <c r="TJQ386" s="350"/>
      <c r="TJR386" s="350"/>
      <c r="TJS386" s="350"/>
      <c r="TJT386" s="350"/>
      <c r="TJU386" s="350"/>
      <c r="TJV386" s="350"/>
      <c r="TJW386" s="350"/>
      <c r="TJX386" s="350"/>
      <c r="TJY386" s="350"/>
      <c r="TJZ386" s="350"/>
      <c r="TKA386" s="350"/>
      <c r="TKB386" s="350"/>
      <c r="TKC386" s="350"/>
      <c r="TKD386" s="350"/>
      <c r="TKE386" s="350"/>
      <c r="TKF386" s="350"/>
      <c r="TKG386" s="350"/>
      <c r="TKH386" s="350"/>
      <c r="TKI386" s="350"/>
      <c r="TKJ386" s="350"/>
      <c r="TKK386" s="350"/>
      <c r="TKL386" s="350"/>
      <c r="TKM386" s="350"/>
      <c r="TKN386" s="350"/>
      <c r="TKO386" s="350"/>
      <c r="TKP386" s="350"/>
      <c r="TKQ386" s="350"/>
      <c r="TKR386" s="350"/>
      <c r="TKS386" s="350"/>
      <c r="TKT386" s="350"/>
      <c r="TKU386" s="350"/>
      <c r="TKV386" s="350"/>
      <c r="TKW386" s="350"/>
      <c r="TKX386" s="350"/>
      <c r="TKY386" s="350"/>
      <c r="TKZ386" s="350"/>
      <c r="TLA386" s="350"/>
      <c r="TLB386" s="350"/>
      <c r="TLC386" s="350"/>
      <c r="TLD386" s="350"/>
      <c r="TLE386" s="350"/>
      <c r="TLF386" s="350"/>
      <c r="TLG386" s="350"/>
      <c r="TLH386" s="350"/>
      <c r="TLI386" s="350"/>
      <c r="TLJ386" s="350"/>
      <c r="TLK386" s="350"/>
      <c r="TLL386" s="350"/>
      <c r="TLM386" s="350"/>
      <c r="TLN386" s="350"/>
      <c r="TLO386" s="350"/>
      <c r="TLP386" s="350"/>
      <c r="TLQ386" s="350"/>
      <c r="TLR386" s="350"/>
      <c r="TLS386" s="350"/>
      <c r="TLT386" s="350"/>
      <c r="TLU386" s="350"/>
      <c r="TLV386" s="350"/>
      <c r="TLW386" s="350"/>
      <c r="TLX386" s="350"/>
      <c r="TLY386" s="350"/>
      <c r="TLZ386" s="350"/>
      <c r="TMA386" s="350"/>
      <c r="TMB386" s="350"/>
      <c r="TMC386" s="350"/>
      <c r="TMD386" s="350"/>
      <c r="TME386" s="350"/>
      <c r="TMF386" s="350"/>
      <c r="TMG386" s="350"/>
      <c r="TMH386" s="350"/>
      <c r="TMI386" s="350"/>
      <c r="TMJ386" s="350"/>
      <c r="TMK386" s="350"/>
      <c r="TML386" s="350"/>
      <c r="TMM386" s="350"/>
      <c r="TMN386" s="350"/>
      <c r="TMO386" s="350"/>
      <c r="TMP386" s="350"/>
      <c r="TMQ386" s="350"/>
      <c r="TMR386" s="350"/>
      <c r="TMS386" s="350"/>
      <c r="TMT386" s="350"/>
      <c r="TMU386" s="350"/>
      <c r="TMV386" s="350"/>
      <c r="TMW386" s="350"/>
      <c r="TMX386" s="350"/>
      <c r="TMY386" s="350"/>
      <c r="TMZ386" s="350"/>
      <c r="TNA386" s="350"/>
      <c r="TNB386" s="350"/>
      <c r="TNC386" s="350"/>
      <c r="TND386" s="350"/>
      <c r="TNE386" s="350"/>
      <c r="TNF386" s="350"/>
      <c r="TNG386" s="350"/>
      <c r="TNH386" s="350"/>
      <c r="TNI386" s="350"/>
      <c r="TNJ386" s="350"/>
      <c r="TNK386" s="350"/>
      <c r="TNL386" s="350"/>
      <c r="TNM386" s="350"/>
      <c r="TNN386" s="350"/>
      <c r="TNO386" s="350"/>
      <c r="TNP386" s="350"/>
      <c r="TNQ386" s="350"/>
      <c r="TNR386" s="350"/>
      <c r="TNS386" s="350"/>
      <c r="TNT386" s="350"/>
      <c r="TNU386" s="350"/>
      <c r="TNV386" s="350"/>
      <c r="TNW386" s="350"/>
      <c r="TNX386" s="350"/>
      <c r="TNY386" s="350"/>
      <c r="TNZ386" s="350"/>
      <c r="TOA386" s="350"/>
      <c r="TOB386" s="350"/>
      <c r="TOC386" s="350"/>
      <c r="TOD386" s="350"/>
      <c r="TOE386" s="350"/>
      <c r="TOF386" s="350"/>
      <c r="TOG386" s="350"/>
      <c r="TOH386" s="350"/>
      <c r="TOI386" s="350"/>
      <c r="TOJ386" s="350"/>
      <c r="TOK386" s="350"/>
      <c r="TOL386" s="350"/>
      <c r="TOM386" s="350"/>
      <c r="TON386" s="350"/>
      <c r="TOO386" s="350"/>
      <c r="TOP386" s="350"/>
      <c r="TOQ386" s="350"/>
      <c r="TOR386" s="350"/>
      <c r="TOS386" s="350"/>
      <c r="TOT386" s="350"/>
      <c r="TOU386" s="350"/>
      <c r="TOV386" s="350"/>
      <c r="TOW386" s="350"/>
      <c r="TOX386" s="350"/>
      <c r="TOY386" s="350"/>
      <c r="TOZ386" s="350"/>
      <c r="TPA386" s="350"/>
      <c r="TPB386" s="350"/>
      <c r="TPC386" s="350"/>
      <c r="TPD386" s="350"/>
      <c r="TPE386" s="350"/>
      <c r="TPF386" s="350"/>
      <c r="TPG386" s="350"/>
      <c r="TPH386" s="350"/>
      <c r="TPI386" s="350"/>
      <c r="TPJ386" s="350"/>
      <c r="TPK386" s="350"/>
      <c r="TPL386" s="350"/>
      <c r="TPM386" s="350"/>
      <c r="TPN386" s="350"/>
      <c r="TPO386" s="350"/>
      <c r="TPP386" s="350"/>
      <c r="TPQ386" s="350"/>
      <c r="TPR386" s="350"/>
      <c r="TPS386" s="350"/>
      <c r="TPT386" s="350"/>
      <c r="TPU386" s="350"/>
      <c r="TPV386" s="350"/>
      <c r="TPW386" s="350"/>
      <c r="TPX386" s="350"/>
      <c r="TPY386" s="350"/>
      <c r="TPZ386" s="350"/>
      <c r="TQA386" s="350"/>
      <c r="TQB386" s="350"/>
      <c r="TQC386" s="350"/>
      <c r="TQD386" s="350"/>
      <c r="TQE386" s="350"/>
      <c r="TQF386" s="350"/>
      <c r="TQG386" s="350"/>
      <c r="TQH386" s="350"/>
      <c r="TQI386" s="350"/>
      <c r="TQJ386" s="350"/>
      <c r="TQK386" s="350"/>
      <c r="TQL386" s="350"/>
      <c r="TQM386" s="350"/>
      <c r="TQN386" s="350"/>
      <c r="TQO386" s="350"/>
      <c r="TQP386" s="350"/>
      <c r="TQQ386" s="350"/>
      <c r="TQR386" s="350"/>
      <c r="TQS386" s="350"/>
      <c r="TQT386" s="350"/>
      <c r="TQU386" s="350"/>
      <c r="TQV386" s="350"/>
      <c r="TQW386" s="350"/>
      <c r="TQX386" s="350"/>
      <c r="TQY386" s="350"/>
      <c r="TQZ386" s="350"/>
      <c r="TRA386" s="350"/>
      <c r="TRB386" s="350"/>
      <c r="TRC386" s="350"/>
      <c r="TRD386" s="350"/>
      <c r="TRE386" s="350"/>
      <c r="TRF386" s="350"/>
      <c r="TRG386" s="350"/>
      <c r="TRH386" s="350"/>
      <c r="TRI386" s="350"/>
      <c r="TRJ386" s="350"/>
      <c r="TRK386" s="350"/>
      <c r="TRL386" s="350"/>
      <c r="TRM386" s="350"/>
      <c r="TRN386" s="350"/>
      <c r="TRO386" s="350"/>
      <c r="TRP386" s="350"/>
      <c r="TRQ386" s="350"/>
      <c r="TRR386" s="350"/>
      <c r="TRS386" s="350"/>
      <c r="TRT386" s="350"/>
      <c r="TRU386" s="350"/>
      <c r="TRV386" s="350"/>
      <c r="TRW386" s="350"/>
      <c r="TRX386" s="350"/>
      <c r="TRY386" s="350"/>
      <c r="TRZ386" s="350"/>
      <c r="TSA386" s="350"/>
      <c r="TSB386" s="350"/>
      <c r="TSC386" s="350"/>
      <c r="TSD386" s="350"/>
      <c r="TSE386" s="350"/>
      <c r="TSF386" s="350"/>
      <c r="TSG386" s="350"/>
      <c r="TSH386" s="350"/>
      <c r="TSI386" s="350"/>
      <c r="TSJ386" s="350"/>
      <c r="TSK386" s="350"/>
      <c r="TSL386" s="350"/>
      <c r="TSM386" s="350"/>
      <c r="TSN386" s="350"/>
      <c r="TSO386" s="350"/>
      <c r="TSP386" s="350"/>
      <c r="TSQ386" s="350"/>
      <c r="TSR386" s="350"/>
      <c r="TSS386" s="350"/>
      <c r="TST386" s="350"/>
      <c r="TSU386" s="350"/>
      <c r="TSV386" s="350"/>
      <c r="TSW386" s="350"/>
      <c r="TSX386" s="350"/>
      <c r="TSY386" s="350"/>
      <c r="TSZ386" s="350"/>
      <c r="TTA386" s="350"/>
      <c r="TTB386" s="350"/>
      <c r="TTC386" s="350"/>
      <c r="TTD386" s="350"/>
      <c r="TTE386" s="350"/>
      <c r="TTF386" s="350"/>
      <c r="TTG386" s="350"/>
      <c r="TTH386" s="350"/>
      <c r="TTI386" s="350"/>
      <c r="TTJ386" s="350"/>
      <c r="TTK386" s="350"/>
      <c r="TTL386" s="350"/>
      <c r="TTM386" s="350"/>
      <c r="TTN386" s="350"/>
      <c r="TTO386" s="350"/>
      <c r="TTP386" s="350"/>
      <c r="TTQ386" s="350"/>
      <c r="TTR386" s="350"/>
      <c r="TTS386" s="350"/>
      <c r="TTT386" s="350"/>
      <c r="TTU386" s="350"/>
      <c r="TTV386" s="350"/>
      <c r="TTW386" s="350"/>
      <c r="TTX386" s="350"/>
      <c r="TTY386" s="350"/>
      <c r="TTZ386" s="350"/>
      <c r="TUA386" s="350"/>
      <c r="TUB386" s="350"/>
      <c r="TUC386" s="350"/>
      <c r="TUD386" s="350"/>
      <c r="TUE386" s="350"/>
      <c r="TUF386" s="350"/>
      <c r="TUG386" s="350"/>
      <c r="TUH386" s="350"/>
      <c r="TUI386" s="350"/>
      <c r="TUJ386" s="350"/>
      <c r="TUK386" s="350"/>
      <c r="TUL386" s="350"/>
      <c r="TUM386" s="350"/>
      <c r="TUN386" s="350"/>
      <c r="TUO386" s="350"/>
      <c r="TUP386" s="350"/>
      <c r="TUQ386" s="350"/>
      <c r="TUR386" s="350"/>
      <c r="TUS386" s="350"/>
      <c r="TUT386" s="350"/>
      <c r="TUU386" s="350"/>
      <c r="TUV386" s="350"/>
      <c r="TUW386" s="350"/>
      <c r="TUX386" s="350"/>
      <c r="TUY386" s="350"/>
      <c r="TUZ386" s="350"/>
      <c r="TVA386" s="350"/>
      <c r="TVB386" s="350"/>
      <c r="TVC386" s="350"/>
      <c r="TVD386" s="350"/>
      <c r="TVE386" s="350"/>
      <c r="TVF386" s="350"/>
      <c r="TVG386" s="350"/>
      <c r="TVH386" s="350"/>
      <c r="TVI386" s="350"/>
      <c r="TVJ386" s="350"/>
      <c r="TVK386" s="350"/>
      <c r="TVL386" s="350"/>
      <c r="TVM386" s="350"/>
      <c r="TVN386" s="350"/>
      <c r="TVO386" s="350"/>
      <c r="TVP386" s="350"/>
      <c r="TVQ386" s="350"/>
      <c r="TVR386" s="350"/>
      <c r="TVS386" s="350"/>
      <c r="TVT386" s="350"/>
      <c r="TVU386" s="350"/>
      <c r="TVV386" s="350"/>
      <c r="TVW386" s="350"/>
      <c r="TVX386" s="350"/>
      <c r="TVY386" s="350"/>
      <c r="TVZ386" s="350"/>
      <c r="TWA386" s="350"/>
      <c r="TWB386" s="350"/>
      <c r="TWC386" s="350"/>
      <c r="TWD386" s="350"/>
      <c r="TWE386" s="350"/>
      <c r="TWF386" s="350"/>
      <c r="TWG386" s="350"/>
      <c r="TWH386" s="350"/>
      <c r="TWI386" s="350"/>
      <c r="TWJ386" s="350"/>
      <c r="TWK386" s="350"/>
      <c r="TWL386" s="350"/>
      <c r="TWM386" s="350"/>
      <c r="TWN386" s="350"/>
      <c r="TWO386" s="350"/>
      <c r="TWP386" s="350"/>
      <c r="TWQ386" s="350"/>
      <c r="TWR386" s="350"/>
      <c r="TWS386" s="350"/>
      <c r="TWT386" s="350"/>
      <c r="TWU386" s="350"/>
      <c r="TWV386" s="350"/>
      <c r="TWW386" s="350"/>
      <c r="TWX386" s="350"/>
      <c r="TWY386" s="350"/>
      <c r="TWZ386" s="350"/>
      <c r="TXA386" s="350"/>
      <c r="TXB386" s="350"/>
      <c r="TXC386" s="350"/>
      <c r="TXD386" s="350"/>
      <c r="TXE386" s="350"/>
      <c r="TXF386" s="350"/>
      <c r="TXG386" s="350"/>
      <c r="TXH386" s="350"/>
      <c r="TXI386" s="350"/>
      <c r="TXJ386" s="350"/>
      <c r="TXK386" s="350"/>
      <c r="TXL386" s="350"/>
      <c r="TXM386" s="350"/>
      <c r="TXN386" s="350"/>
      <c r="TXO386" s="350"/>
      <c r="TXP386" s="350"/>
      <c r="TXQ386" s="350"/>
      <c r="TXR386" s="350"/>
      <c r="TXS386" s="350"/>
      <c r="TXT386" s="350"/>
      <c r="TXU386" s="350"/>
      <c r="TXV386" s="350"/>
      <c r="TXW386" s="350"/>
      <c r="TXX386" s="350"/>
      <c r="TXY386" s="350"/>
      <c r="TXZ386" s="350"/>
      <c r="TYA386" s="350"/>
      <c r="TYB386" s="350"/>
      <c r="TYC386" s="350"/>
      <c r="TYD386" s="350"/>
      <c r="TYE386" s="350"/>
      <c r="TYF386" s="350"/>
      <c r="TYG386" s="350"/>
      <c r="TYH386" s="350"/>
      <c r="TYI386" s="350"/>
      <c r="TYJ386" s="350"/>
      <c r="TYK386" s="350"/>
      <c r="TYL386" s="350"/>
      <c r="TYM386" s="350"/>
      <c r="TYN386" s="350"/>
      <c r="TYO386" s="350"/>
      <c r="TYP386" s="350"/>
      <c r="TYQ386" s="350"/>
      <c r="TYR386" s="350"/>
      <c r="TYS386" s="350"/>
      <c r="TYT386" s="350"/>
      <c r="TYU386" s="350"/>
      <c r="TYV386" s="350"/>
      <c r="TYW386" s="350"/>
      <c r="TYX386" s="350"/>
      <c r="TYY386" s="350"/>
      <c r="TYZ386" s="350"/>
      <c r="TZA386" s="350"/>
      <c r="TZB386" s="350"/>
      <c r="TZC386" s="350"/>
      <c r="TZD386" s="350"/>
      <c r="TZE386" s="350"/>
      <c r="TZF386" s="350"/>
      <c r="TZG386" s="350"/>
      <c r="TZH386" s="350"/>
      <c r="TZI386" s="350"/>
      <c r="TZJ386" s="350"/>
      <c r="TZK386" s="350"/>
      <c r="TZL386" s="350"/>
      <c r="TZM386" s="350"/>
      <c r="TZN386" s="350"/>
      <c r="TZO386" s="350"/>
      <c r="TZP386" s="350"/>
      <c r="TZQ386" s="350"/>
      <c r="TZR386" s="350"/>
      <c r="TZS386" s="350"/>
      <c r="TZT386" s="350"/>
      <c r="TZU386" s="350"/>
      <c r="TZV386" s="350"/>
      <c r="TZW386" s="350"/>
      <c r="TZX386" s="350"/>
      <c r="TZY386" s="350"/>
      <c r="TZZ386" s="350"/>
      <c r="UAA386" s="350"/>
      <c r="UAB386" s="350"/>
      <c r="UAC386" s="350"/>
      <c r="UAD386" s="350"/>
      <c r="UAE386" s="350"/>
      <c r="UAF386" s="350"/>
      <c r="UAG386" s="350"/>
      <c r="UAH386" s="350"/>
      <c r="UAI386" s="350"/>
      <c r="UAJ386" s="350"/>
      <c r="UAK386" s="350"/>
      <c r="UAL386" s="350"/>
      <c r="UAM386" s="350"/>
      <c r="UAN386" s="350"/>
      <c r="UAO386" s="350"/>
      <c r="UAP386" s="350"/>
      <c r="UAQ386" s="350"/>
      <c r="UAR386" s="350"/>
      <c r="UAS386" s="350"/>
      <c r="UAT386" s="350"/>
      <c r="UAU386" s="350"/>
      <c r="UAV386" s="350"/>
      <c r="UAW386" s="350"/>
      <c r="UAX386" s="350"/>
      <c r="UAY386" s="350"/>
      <c r="UAZ386" s="350"/>
      <c r="UBA386" s="350"/>
      <c r="UBB386" s="350"/>
      <c r="UBC386" s="350"/>
      <c r="UBD386" s="350"/>
      <c r="UBE386" s="350"/>
      <c r="UBF386" s="350"/>
      <c r="UBG386" s="350"/>
      <c r="UBH386" s="350"/>
      <c r="UBI386" s="350"/>
      <c r="UBJ386" s="350"/>
      <c r="UBK386" s="350"/>
      <c r="UBL386" s="350"/>
      <c r="UBM386" s="350"/>
      <c r="UBN386" s="350"/>
      <c r="UBO386" s="350"/>
      <c r="UBP386" s="350"/>
      <c r="UBQ386" s="350"/>
      <c r="UBR386" s="350"/>
      <c r="UBS386" s="350"/>
      <c r="UBT386" s="350"/>
      <c r="UBU386" s="350"/>
      <c r="UBV386" s="350"/>
      <c r="UBW386" s="350"/>
      <c r="UBX386" s="350"/>
      <c r="UBY386" s="350"/>
      <c r="UBZ386" s="350"/>
      <c r="UCA386" s="350"/>
      <c r="UCB386" s="350"/>
      <c r="UCC386" s="350"/>
      <c r="UCD386" s="350"/>
      <c r="UCE386" s="350"/>
      <c r="UCF386" s="350"/>
      <c r="UCG386" s="350"/>
      <c r="UCH386" s="350"/>
      <c r="UCI386" s="350"/>
      <c r="UCJ386" s="350"/>
      <c r="UCK386" s="350"/>
      <c r="UCL386" s="350"/>
      <c r="UCM386" s="350"/>
      <c r="UCN386" s="350"/>
      <c r="UCO386" s="350"/>
      <c r="UCP386" s="350"/>
      <c r="UCQ386" s="350"/>
      <c r="UCR386" s="350"/>
      <c r="UCS386" s="350"/>
      <c r="UCT386" s="350"/>
      <c r="UCU386" s="350"/>
      <c r="UCV386" s="350"/>
      <c r="UCW386" s="350"/>
      <c r="UCX386" s="350"/>
      <c r="UCY386" s="350"/>
      <c r="UCZ386" s="350"/>
      <c r="UDA386" s="350"/>
      <c r="UDB386" s="350"/>
      <c r="UDC386" s="350"/>
      <c r="UDD386" s="350"/>
      <c r="UDE386" s="350"/>
      <c r="UDF386" s="350"/>
      <c r="UDG386" s="350"/>
      <c r="UDH386" s="350"/>
      <c r="UDI386" s="350"/>
      <c r="UDJ386" s="350"/>
      <c r="UDK386" s="350"/>
      <c r="UDL386" s="350"/>
      <c r="UDM386" s="350"/>
      <c r="UDN386" s="350"/>
      <c r="UDO386" s="350"/>
      <c r="UDP386" s="350"/>
      <c r="UDQ386" s="350"/>
      <c r="UDR386" s="350"/>
      <c r="UDS386" s="350"/>
      <c r="UDT386" s="350"/>
      <c r="UDU386" s="350"/>
      <c r="UDV386" s="350"/>
      <c r="UDW386" s="350"/>
      <c r="UDX386" s="350"/>
      <c r="UDY386" s="350"/>
      <c r="UDZ386" s="350"/>
      <c r="UEA386" s="350"/>
      <c r="UEB386" s="350"/>
      <c r="UEC386" s="350"/>
      <c r="UED386" s="350"/>
      <c r="UEE386" s="350"/>
      <c r="UEF386" s="350"/>
      <c r="UEG386" s="350"/>
      <c r="UEH386" s="350"/>
      <c r="UEI386" s="350"/>
      <c r="UEJ386" s="350"/>
      <c r="UEK386" s="350"/>
      <c r="UEL386" s="350"/>
      <c r="UEM386" s="350"/>
      <c r="UEN386" s="350"/>
      <c r="UEO386" s="350"/>
      <c r="UEP386" s="350"/>
      <c r="UEQ386" s="350"/>
      <c r="UER386" s="350"/>
      <c r="UES386" s="350"/>
      <c r="UET386" s="350"/>
      <c r="UEU386" s="350"/>
      <c r="UEV386" s="350"/>
      <c r="UEW386" s="350"/>
      <c r="UEX386" s="350"/>
      <c r="UEY386" s="350"/>
      <c r="UEZ386" s="350"/>
      <c r="UFA386" s="350"/>
      <c r="UFB386" s="350"/>
      <c r="UFC386" s="350"/>
      <c r="UFD386" s="350"/>
      <c r="UFE386" s="350"/>
      <c r="UFF386" s="350"/>
      <c r="UFG386" s="350"/>
      <c r="UFH386" s="350"/>
      <c r="UFI386" s="350"/>
      <c r="UFJ386" s="350"/>
      <c r="UFK386" s="350"/>
      <c r="UFL386" s="350"/>
      <c r="UFM386" s="350"/>
      <c r="UFN386" s="350"/>
      <c r="UFO386" s="350"/>
      <c r="UFP386" s="350"/>
      <c r="UFQ386" s="350"/>
      <c r="UFR386" s="350"/>
      <c r="UFS386" s="350"/>
      <c r="UFT386" s="350"/>
      <c r="UFU386" s="350"/>
      <c r="UFV386" s="350"/>
      <c r="UFW386" s="350"/>
      <c r="UFX386" s="350"/>
      <c r="UFY386" s="350"/>
      <c r="UFZ386" s="350"/>
      <c r="UGA386" s="350"/>
      <c r="UGB386" s="350"/>
      <c r="UGC386" s="350"/>
      <c r="UGD386" s="350"/>
      <c r="UGE386" s="350"/>
      <c r="UGF386" s="350"/>
      <c r="UGG386" s="350"/>
      <c r="UGH386" s="350"/>
      <c r="UGI386" s="350"/>
      <c r="UGJ386" s="350"/>
      <c r="UGK386" s="350"/>
      <c r="UGL386" s="350"/>
      <c r="UGM386" s="350"/>
      <c r="UGN386" s="350"/>
      <c r="UGO386" s="350"/>
      <c r="UGP386" s="350"/>
      <c r="UGQ386" s="350"/>
      <c r="UGR386" s="350"/>
      <c r="UGS386" s="350"/>
      <c r="UGT386" s="350"/>
      <c r="UGU386" s="350"/>
      <c r="UGV386" s="350"/>
      <c r="UGW386" s="350"/>
      <c r="UGX386" s="350"/>
      <c r="UGY386" s="350"/>
      <c r="UGZ386" s="350"/>
      <c r="UHA386" s="350"/>
      <c r="UHB386" s="350"/>
      <c r="UHC386" s="350"/>
      <c r="UHD386" s="350"/>
      <c r="UHE386" s="350"/>
      <c r="UHF386" s="350"/>
      <c r="UHG386" s="350"/>
      <c r="UHH386" s="350"/>
      <c r="UHI386" s="350"/>
      <c r="UHJ386" s="350"/>
      <c r="UHK386" s="350"/>
      <c r="UHL386" s="350"/>
      <c r="UHM386" s="350"/>
      <c r="UHN386" s="350"/>
      <c r="UHO386" s="350"/>
      <c r="UHP386" s="350"/>
      <c r="UHQ386" s="350"/>
      <c r="UHR386" s="350"/>
      <c r="UHS386" s="350"/>
      <c r="UHT386" s="350"/>
      <c r="UHU386" s="350"/>
      <c r="UHV386" s="350"/>
      <c r="UHW386" s="350"/>
      <c r="UHX386" s="350"/>
      <c r="UHY386" s="350"/>
      <c r="UHZ386" s="350"/>
      <c r="UIA386" s="350"/>
      <c r="UIB386" s="350"/>
      <c r="UIC386" s="350"/>
      <c r="UID386" s="350"/>
      <c r="UIE386" s="350"/>
      <c r="UIF386" s="350"/>
      <c r="UIG386" s="350"/>
      <c r="UIH386" s="350"/>
      <c r="UII386" s="350"/>
      <c r="UIJ386" s="350"/>
      <c r="UIK386" s="350"/>
      <c r="UIL386" s="350"/>
      <c r="UIM386" s="350"/>
      <c r="UIN386" s="350"/>
      <c r="UIO386" s="350"/>
      <c r="UIP386" s="350"/>
      <c r="UIQ386" s="350"/>
      <c r="UIR386" s="350"/>
      <c r="UIS386" s="350"/>
      <c r="UIT386" s="350"/>
      <c r="UIU386" s="350"/>
      <c r="UIV386" s="350"/>
      <c r="UIW386" s="350"/>
      <c r="UIX386" s="350"/>
      <c r="UIY386" s="350"/>
      <c r="UIZ386" s="350"/>
      <c r="UJA386" s="350"/>
      <c r="UJB386" s="350"/>
      <c r="UJC386" s="350"/>
      <c r="UJD386" s="350"/>
      <c r="UJE386" s="350"/>
      <c r="UJF386" s="350"/>
      <c r="UJG386" s="350"/>
      <c r="UJH386" s="350"/>
      <c r="UJI386" s="350"/>
      <c r="UJJ386" s="350"/>
      <c r="UJK386" s="350"/>
      <c r="UJL386" s="350"/>
      <c r="UJM386" s="350"/>
      <c r="UJN386" s="350"/>
      <c r="UJO386" s="350"/>
      <c r="UJP386" s="350"/>
      <c r="UJQ386" s="350"/>
      <c r="UJR386" s="350"/>
      <c r="UJS386" s="350"/>
      <c r="UJT386" s="350"/>
      <c r="UJU386" s="350"/>
      <c r="UJV386" s="350"/>
      <c r="UJW386" s="350"/>
      <c r="UJX386" s="350"/>
      <c r="UJY386" s="350"/>
      <c r="UJZ386" s="350"/>
      <c r="UKA386" s="350"/>
      <c r="UKB386" s="350"/>
      <c r="UKC386" s="350"/>
      <c r="UKD386" s="350"/>
      <c r="UKE386" s="350"/>
      <c r="UKF386" s="350"/>
      <c r="UKG386" s="350"/>
      <c r="UKH386" s="350"/>
      <c r="UKI386" s="350"/>
      <c r="UKJ386" s="350"/>
      <c r="UKK386" s="350"/>
      <c r="UKL386" s="350"/>
      <c r="UKM386" s="350"/>
      <c r="UKN386" s="350"/>
      <c r="UKO386" s="350"/>
      <c r="UKP386" s="350"/>
      <c r="UKQ386" s="350"/>
      <c r="UKR386" s="350"/>
      <c r="UKS386" s="350"/>
      <c r="UKT386" s="350"/>
      <c r="UKU386" s="350"/>
      <c r="UKV386" s="350"/>
      <c r="UKW386" s="350"/>
      <c r="UKX386" s="350"/>
      <c r="UKY386" s="350"/>
      <c r="UKZ386" s="350"/>
      <c r="ULA386" s="350"/>
      <c r="ULB386" s="350"/>
      <c r="ULC386" s="350"/>
      <c r="ULD386" s="350"/>
      <c r="ULE386" s="350"/>
      <c r="ULF386" s="350"/>
      <c r="ULG386" s="350"/>
      <c r="ULH386" s="350"/>
      <c r="ULI386" s="350"/>
      <c r="ULJ386" s="350"/>
      <c r="ULK386" s="350"/>
      <c r="ULL386" s="350"/>
      <c r="ULM386" s="350"/>
      <c r="ULN386" s="350"/>
      <c r="ULO386" s="350"/>
      <c r="ULP386" s="350"/>
      <c r="ULQ386" s="350"/>
      <c r="ULR386" s="350"/>
      <c r="ULS386" s="350"/>
      <c r="ULT386" s="350"/>
      <c r="ULU386" s="350"/>
      <c r="ULV386" s="350"/>
      <c r="ULW386" s="350"/>
      <c r="ULX386" s="350"/>
      <c r="ULY386" s="350"/>
      <c r="ULZ386" s="350"/>
      <c r="UMA386" s="350"/>
      <c r="UMB386" s="350"/>
      <c r="UMC386" s="350"/>
      <c r="UMD386" s="350"/>
      <c r="UME386" s="350"/>
      <c r="UMF386" s="350"/>
      <c r="UMG386" s="350"/>
      <c r="UMH386" s="350"/>
      <c r="UMI386" s="350"/>
      <c r="UMJ386" s="350"/>
      <c r="UMK386" s="350"/>
      <c r="UML386" s="350"/>
      <c r="UMM386" s="350"/>
      <c r="UMN386" s="350"/>
      <c r="UMO386" s="350"/>
      <c r="UMP386" s="350"/>
      <c r="UMQ386" s="350"/>
      <c r="UMR386" s="350"/>
      <c r="UMS386" s="350"/>
      <c r="UMT386" s="350"/>
      <c r="UMU386" s="350"/>
      <c r="UMV386" s="350"/>
      <c r="UMW386" s="350"/>
      <c r="UMX386" s="350"/>
      <c r="UMY386" s="350"/>
      <c r="UMZ386" s="350"/>
      <c r="UNA386" s="350"/>
      <c r="UNB386" s="350"/>
      <c r="UNC386" s="350"/>
      <c r="UND386" s="350"/>
      <c r="UNE386" s="350"/>
      <c r="UNF386" s="350"/>
      <c r="UNG386" s="350"/>
      <c r="UNH386" s="350"/>
      <c r="UNI386" s="350"/>
      <c r="UNJ386" s="350"/>
      <c r="UNK386" s="350"/>
      <c r="UNL386" s="350"/>
      <c r="UNM386" s="350"/>
      <c r="UNN386" s="350"/>
      <c r="UNO386" s="350"/>
      <c r="UNP386" s="350"/>
      <c r="UNQ386" s="350"/>
      <c r="UNR386" s="350"/>
      <c r="UNS386" s="350"/>
      <c r="UNT386" s="350"/>
      <c r="UNU386" s="350"/>
      <c r="UNV386" s="350"/>
      <c r="UNW386" s="350"/>
      <c r="UNX386" s="350"/>
      <c r="UNY386" s="350"/>
      <c r="UNZ386" s="350"/>
      <c r="UOA386" s="350"/>
      <c r="UOB386" s="350"/>
      <c r="UOC386" s="350"/>
      <c r="UOD386" s="350"/>
      <c r="UOE386" s="350"/>
      <c r="UOF386" s="350"/>
      <c r="UOG386" s="350"/>
      <c r="UOH386" s="350"/>
      <c r="UOI386" s="350"/>
      <c r="UOJ386" s="350"/>
      <c r="UOK386" s="350"/>
      <c r="UOL386" s="350"/>
      <c r="UOM386" s="350"/>
      <c r="UON386" s="350"/>
      <c r="UOO386" s="350"/>
      <c r="UOP386" s="350"/>
      <c r="UOQ386" s="350"/>
      <c r="UOR386" s="350"/>
      <c r="UOS386" s="350"/>
      <c r="UOT386" s="350"/>
      <c r="UOU386" s="350"/>
      <c r="UOV386" s="350"/>
      <c r="UOW386" s="350"/>
      <c r="UOX386" s="350"/>
      <c r="UOY386" s="350"/>
      <c r="UOZ386" s="350"/>
      <c r="UPA386" s="350"/>
      <c r="UPB386" s="350"/>
      <c r="UPC386" s="350"/>
      <c r="UPD386" s="350"/>
      <c r="UPE386" s="350"/>
      <c r="UPF386" s="350"/>
      <c r="UPG386" s="350"/>
      <c r="UPH386" s="350"/>
      <c r="UPI386" s="350"/>
      <c r="UPJ386" s="350"/>
      <c r="UPK386" s="350"/>
      <c r="UPL386" s="350"/>
      <c r="UPM386" s="350"/>
      <c r="UPN386" s="350"/>
      <c r="UPO386" s="350"/>
      <c r="UPP386" s="350"/>
      <c r="UPQ386" s="350"/>
      <c r="UPR386" s="350"/>
      <c r="UPS386" s="350"/>
      <c r="UPT386" s="350"/>
      <c r="UPU386" s="350"/>
      <c r="UPV386" s="350"/>
      <c r="UPW386" s="350"/>
      <c r="UPX386" s="350"/>
      <c r="UPY386" s="350"/>
      <c r="UPZ386" s="350"/>
      <c r="UQA386" s="350"/>
      <c r="UQB386" s="350"/>
      <c r="UQC386" s="350"/>
      <c r="UQD386" s="350"/>
      <c r="UQE386" s="350"/>
      <c r="UQF386" s="350"/>
      <c r="UQG386" s="350"/>
      <c r="UQH386" s="350"/>
      <c r="UQI386" s="350"/>
      <c r="UQJ386" s="350"/>
      <c r="UQK386" s="350"/>
      <c r="UQL386" s="350"/>
      <c r="UQM386" s="350"/>
      <c r="UQN386" s="350"/>
      <c r="UQO386" s="350"/>
      <c r="UQP386" s="350"/>
      <c r="UQQ386" s="350"/>
      <c r="UQR386" s="350"/>
      <c r="UQS386" s="350"/>
      <c r="UQT386" s="350"/>
      <c r="UQU386" s="350"/>
      <c r="UQV386" s="350"/>
      <c r="UQW386" s="350"/>
      <c r="UQX386" s="350"/>
      <c r="UQY386" s="350"/>
      <c r="UQZ386" s="350"/>
      <c r="URA386" s="350"/>
      <c r="URB386" s="350"/>
      <c r="URC386" s="350"/>
      <c r="URD386" s="350"/>
      <c r="URE386" s="350"/>
      <c r="URF386" s="350"/>
      <c r="URG386" s="350"/>
      <c r="URH386" s="350"/>
      <c r="URI386" s="350"/>
      <c r="URJ386" s="350"/>
      <c r="URK386" s="350"/>
      <c r="URL386" s="350"/>
      <c r="URM386" s="350"/>
      <c r="URN386" s="350"/>
      <c r="URO386" s="350"/>
      <c r="URP386" s="350"/>
      <c r="URQ386" s="350"/>
      <c r="URR386" s="350"/>
      <c r="URS386" s="350"/>
      <c r="URT386" s="350"/>
      <c r="URU386" s="350"/>
      <c r="URV386" s="350"/>
      <c r="URW386" s="350"/>
      <c r="URX386" s="350"/>
      <c r="URY386" s="350"/>
      <c r="URZ386" s="350"/>
      <c r="USA386" s="350"/>
      <c r="USB386" s="350"/>
      <c r="USC386" s="350"/>
      <c r="USD386" s="350"/>
      <c r="USE386" s="350"/>
      <c r="USF386" s="350"/>
      <c r="USG386" s="350"/>
      <c r="USH386" s="350"/>
      <c r="USI386" s="350"/>
      <c r="USJ386" s="350"/>
      <c r="USK386" s="350"/>
      <c r="USL386" s="350"/>
      <c r="USM386" s="350"/>
      <c r="USN386" s="350"/>
      <c r="USO386" s="350"/>
      <c r="USP386" s="350"/>
      <c r="USQ386" s="350"/>
      <c r="USR386" s="350"/>
      <c r="USS386" s="350"/>
      <c r="UST386" s="350"/>
      <c r="USU386" s="350"/>
      <c r="USV386" s="350"/>
      <c r="USW386" s="350"/>
      <c r="USX386" s="350"/>
      <c r="USY386" s="350"/>
      <c r="USZ386" s="350"/>
      <c r="UTA386" s="350"/>
      <c r="UTB386" s="350"/>
      <c r="UTC386" s="350"/>
      <c r="UTD386" s="350"/>
      <c r="UTE386" s="350"/>
      <c r="UTF386" s="350"/>
      <c r="UTG386" s="350"/>
      <c r="UTH386" s="350"/>
      <c r="UTI386" s="350"/>
      <c r="UTJ386" s="350"/>
      <c r="UTK386" s="350"/>
      <c r="UTL386" s="350"/>
      <c r="UTM386" s="350"/>
      <c r="UTN386" s="350"/>
      <c r="UTO386" s="350"/>
      <c r="UTP386" s="350"/>
      <c r="UTQ386" s="350"/>
      <c r="UTR386" s="350"/>
      <c r="UTS386" s="350"/>
      <c r="UTT386" s="350"/>
      <c r="UTU386" s="350"/>
      <c r="UTV386" s="350"/>
      <c r="UTW386" s="350"/>
      <c r="UTX386" s="350"/>
      <c r="UTY386" s="350"/>
      <c r="UTZ386" s="350"/>
      <c r="UUA386" s="350"/>
      <c r="UUB386" s="350"/>
      <c r="UUC386" s="350"/>
      <c r="UUD386" s="350"/>
      <c r="UUE386" s="350"/>
      <c r="UUF386" s="350"/>
      <c r="UUG386" s="350"/>
      <c r="UUH386" s="350"/>
      <c r="UUI386" s="350"/>
      <c r="UUJ386" s="350"/>
      <c r="UUK386" s="350"/>
      <c r="UUL386" s="350"/>
      <c r="UUM386" s="350"/>
      <c r="UUN386" s="350"/>
      <c r="UUO386" s="350"/>
      <c r="UUP386" s="350"/>
      <c r="UUQ386" s="350"/>
      <c r="UUR386" s="350"/>
      <c r="UUS386" s="350"/>
      <c r="UUT386" s="350"/>
      <c r="UUU386" s="350"/>
      <c r="UUV386" s="350"/>
      <c r="UUW386" s="350"/>
      <c r="UUX386" s="350"/>
      <c r="UUY386" s="350"/>
      <c r="UUZ386" s="350"/>
      <c r="UVA386" s="350"/>
      <c r="UVB386" s="350"/>
      <c r="UVC386" s="350"/>
      <c r="UVD386" s="350"/>
      <c r="UVE386" s="350"/>
      <c r="UVF386" s="350"/>
      <c r="UVG386" s="350"/>
      <c r="UVH386" s="350"/>
      <c r="UVI386" s="350"/>
      <c r="UVJ386" s="350"/>
      <c r="UVK386" s="350"/>
      <c r="UVL386" s="350"/>
      <c r="UVM386" s="350"/>
      <c r="UVN386" s="350"/>
      <c r="UVO386" s="350"/>
      <c r="UVP386" s="350"/>
      <c r="UVQ386" s="350"/>
      <c r="UVR386" s="350"/>
      <c r="UVS386" s="350"/>
      <c r="UVT386" s="350"/>
      <c r="UVU386" s="350"/>
      <c r="UVV386" s="350"/>
      <c r="UVW386" s="350"/>
      <c r="UVX386" s="350"/>
      <c r="UVY386" s="350"/>
      <c r="UVZ386" s="350"/>
      <c r="UWA386" s="350"/>
      <c r="UWB386" s="350"/>
      <c r="UWC386" s="350"/>
      <c r="UWD386" s="350"/>
      <c r="UWE386" s="350"/>
      <c r="UWF386" s="350"/>
      <c r="UWG386" s="350"/>
      <c r="UWH386" s="350"/>
      <c r="UWI386" s="350"/>
      <c r="UWJ386" s="350"/>
      <c r="UWK386" s="350"/>
      <c r="UWL386" s="350"/>
      <c r="UWM386" s="350"/>
      <c r="UWN386" s="350"/>
      <c r="UWO386" s="350"/>
      <c r="UWP386" s="350"/>
      <c r="UWQ386" s="350"/>
      <c r="UWR386" s="350"/>
      <c r="UWS386" s="350"/>
      <c r="UWT386" s="350"/>
      <c r="UWU386" s="350"/>
      <c r="UWV386" s="350"/>
      <c r="UWW386" s="350"/>
      <c r="UWX386" s="350"/>
      <c r="UWY386" s="350"/>
      <c r="UWZ386" s="350"/>
      <c r="UXA386" s="350"/>
      <c r="UXB386" s="350"/>
      <c r="UXC386" s="350"/>
      <c r="UXD386" s="350"/>
      <c r="UXE386" s="350"/>
      <c r="UXF386" s="350"/>
      <c r="UXG386" s="350"/>
      <c r="UXH386" s="350"/>
      <c r="UXI386" s="350"/>
      <c r="UXJ386" s="350"/>
      <c r="UXK386" s="350"/>
      <c r="UXL386" s="350"/>
      <c r="UXM386" s="350"/>
      <c r="UXN386" s="350"/>
      <c r="UXO386" s="350"/>
      <c r="UXP386" s="350"/>
      <c r="UXQ386" s="350"/>
      <c r="UXR386" s="350"/>
      <c r="UXS386" s="350"/>
      <c r="UXT386" s="350"/>
      <c r="UXU386" s="350"/>
      <c r="UXV386" s="350"/>
      <c r="UXW386" s="350"/>
      <c r="UXX386" s="350"/>
      <c r="UXY386" s="350"/>
      <c r="UXZ386" s="350"/>
      <c r="UYA386" s="350"/>
      <c r="UYB386" s="350"/>
      <c r="UYC386" s="350"/>
      <c r="UYD386" s="350"/>
      <c r="UYE386" s="350"/>
      <c r="UYF386" s="350"/>
      <c r="UYG386" s="350"/>
      <c r="UYH386" s="350"/>
      <c r="UYI386" s="350"/>
      <c r="UYJ386" s="350"/>
      <c r="UYK386" s="350"/>
      <c r="UYL386" s="350"/>
      <c r="UYM386" s="350"/>
      <c r="UYN386" s="350"/>
      <c r="UYO386" s="350"/>
      <c r="UYP386" s="350"/>
      <c r="UYQ386" s="350"/>
      <c r="UYR386" s="350"/>
      <c r="UYS386" s="350"/>
      <c r="UYT386" s="350"/>
      <c r="UYU386" s="350"/>
      <c r="UYV386" s="350"/>
      <c r="UYW386" s="350"/>
      <c r="UYX386" s="350"/>
      <c r="UYY386" s="350"/>
      <c r="UYZ386" s="350"/>
      <c r="UZA386" s="350"/>
      <c r="UZB386" s="350"/>
      <c r="UZC386" s="350"/>
      <c r="UZD386" s="350"/>
      <c r="UZE386" s="350"/>
      <c r="UZF386" s="350"/>
      <c r="UZG386" s="350"/>
      <c r="UZH386" s="350"/>
      <c r="UZI386" s="350"/>
      <c r="UZJ386" s="350"/>
      <c r="UZK386" s="350"/>
      <c r="UZL386" s="350"/>
      <c r="UZM386" s="350"/>
      <c r="UZN386" s="350"/>
      <c r="UZO386" s="350"/>
      <c r="UZP386" s="350"/>
      <c r="UZQ386" s="350"/>
      <c r="UZR386" s="350"/>
      <c r="UZS386" s="350"/>
      <c r="UZT386" s="350"/>
      <c r="UZU386" s="350"/>
      <c r="UZV386" s="350"/>
      <c r="UZW386" s="350"/>
      <c r="UZX386" s="350"/>
      <c r="UZY386" s="350"/>
      <c r="UZZ386" s="350"/>
      <c r="VAA386" s="350"/>
      <c r="VAB386" s="350"/>
      <c r="VAC386" s="350"/>
      <c r="VAD386" s="350"/>
      <c r="VAE386" s="350"/>
      <c r="VAF386" s="350"/>
      <c r="VAG386" s="350"/>
      <c r="VAH386" s="350"/>
      <c r="VAI386" s="350"/>
      <c r="VAJ386" s="350"/>
      <c r="VAK386" s="350"/>
      <c r="VAL386" s="350"/>
      <c r="VAM386" s="350"/>
      <c r="VAN386" s="350"/>
      <c r="VAO386" s="350"/>
      <c r="VAP386" s="350"/>
      <c r="VAQ386" s="350"/>
      <c r="VAR386" s="350"/>
      <c r="VAS386" s="350"/>
      <c r="VAT386" s="350"/>
      <c r="VAU386" s="350"/>
      <c r="VAV386" s="350"/>
      <c r="VAW386" s="350"/>
      <c r="VAX386" s="350"/>
      <c r="VAY386" s="350"/>
      <c r="VAZ386" s="350"/>
      <c r="VBA386" s="350"/>
      <c r="VBB386" s="350"/>
      <c r="VBC386" s="350"/>
      <c r="VBD386" s="350"/>
      <c r="VBE386" s="350"/>
      <c r="VBF386" s="350"/>
      <c r="VBG386" s="350"/>
      <c r="VBH386" s="350"/>
      <c r="VBI386" s="350"/>
      <c r="VBJ386" s="350"/>
      <c r="VBK386" s="350"/>
      <c r="VBL386" s="350"/>
      <c r="VBM386" s="350"/>
      <c r="VBN386" s="350"/>
      <c r="VBO386" s="350"/>
      <c r="VBP386" s="350"/>
      <c r="VBQ386" s="350"/>
      <c r="VBR386" s="350"/>
      <c r="VBS386" s="350"/>
      <c r="VBT386" s="350"/>
      <c r="VBU386" s="350"/>
      <c r="VBV386" s="350"/>
      <c r="VBW386" s="350"/>
      <c r="VBX386" s="350"/>
      <c r="VBY386" s="350"/>
      <c r="VBZ386" s="350"/>
      <c r="VCA386" s="350"/>
      <c r="VCB386" s="350"/>
      <c r="VCC386" s="350"/>
      <c r="VCD386" s="350"/>
      <c r="VCE386" s="350"/>
      <c r="VCF386" s="350"/>
      <c r="VCG386" s="350"/>
      <c r="VCH386" s="350"/>
      <c r="VCI386" s="350"/>
      <c r="VCJ386" s="350"/>
      <c r="VCK386" s="350"/>
      <c r="VCL386" s="350"/>
      <c r="VCM386" s="350"/>
      <c r="VCN386" s="350"/>
      <c r="VCO386" s="350"/>
      <c r="VCP386" s="350"/>
      <c r="VCQ386" s="350"/>
      <c r="VCR386" s="350"/>
      <c r="VCS386" s="350"/>
      <c r="VCT386" s="350"/>
      <c r="VCU386" s="350"/>
      <c r="VCV386" s="350"/>
      <c r="VCW386" s="350"/>
      <c r="VCX386" s="350"/>
      <c r="VCY386" s="350"/>
      <c r="VCZ386" s="350"/>
      <c r="VDA386" s="350"/>
      <c r="VDB386" s="350"/>
      <c r="VDC386" s="350"/>
      <c r="VDD386" s="350"/>
      <c r="VDE386" s="350"/>
      <c r="VDF386" s="350"/>
      <c r="VDG386" s="350"/>
      <c r="VDH386" s="350"/>
      <c r="VDI386" s="350"/>
      <c r="VDJ386" s="350"/>
      <c r="VDK386" s="350"/>
      <c r="VDL386" s="350"/>
      <c r="VDM386" s="350"/>
      <c r="VDN386" s="350"/>
      <c r="VDO386" s="350"/>
      <c r="VDP386" s="350"/>
      <c r="VDQ386" s="350"/>
      <c r="VDR386" s="350"/>
      <c r="VDS386" s="350"/>
      <c r="VDT386" s="350"/>
      <c r="VDU386" s="350"/>
      <c r="VDV386" s="350"/>
      <c r="VDW386" s="350"/>
      <c r="VDX386" s="350"/>
      <c r="VDY386" s="350"/>
      <c r="VDZ386" s="350"/>
      <c r="VEA386" s="350"/>
      <c r="VEB386" s="350"/>
      <c r="VEC386" s="350"/>
      <c r="VED386" s="350"/>
      <c r="VEE386" s="350"/>
      <c r="VEF386" s="350"/>
      <c r="VEG386" s="350"/>
      <c r="VEH386" s="350"/>
      <c r="VEI386" s="350"/>
      <c r="VEJ386" s="350"/>
      <c r="VEK386" s="350"/>
      <c r="VEL386" s="350"/>
      <c r="VEM386" s="350"/>
      <c r="VEN386" s="350"/>
      <c r="VEO386" s="350"/>
      <c r="VEP386" s="350"/>
      <c r="VEQ386" s="350"/>
      <c r="VER386" s="350"/>
      <c r="VES386" s="350"/>
      <c r="VET386" s="350"/>
      <c r="VEU386" s="350"/>
      <c r="VEV386" s="350"/>
      <c r="VEW386" s="350"/>
      <c r="VEX386" s="350"/>
      <c r="VEY386" s="350"/>
      <c r="VEZ386" s="350"/>
      <c r="VFA386" s="350"/>
      <c r="VFB386" s="350"/>
      <c r="VFC386" s="350"/>
      <c r="VFD386" s="350"/>
      <c r="VFE386" s="350"/>
      <c r="VFF386" s="350"/>
      <c r="VFG386" s="350"/>
      <c r="VFH386" s="350"/>
      <c r="VFI386" s="350"/>
      <c r="VFJ386" s="350"/>
      <c r="VFK386" s="350"/>
      <c r="VFL386" s="350"/>
      <c r="VFM386" s="350"/>
      <c r="VFN386" s="350"/>
      <c r="VFO386" s="350"/>
      <c r="VFP386" s="350"/>
      <c r="VFQ386" s="350"/>
      <c r="VFR386" s="350"/>
      <c r="VFS386" s="350"/>
      <c r="VFT386" s="350"/>
      <c r="VFU386" s="350"/>
      <c r="VFV386" s="350"/>
      <c r="VFW386" s="350"/>
      <c r="VFX386" s="350"/>
      <c r="VFY386" s="350"/>
      <c r="VFZ386" s="350"/>
      <c r="VGA386" s="350"/>
      <c r="VGB386" s="350"/>
      <c r="VGC386" s="350"/>
      <c r="VGD386" s="350"/>
      <c r="VGE386" s="350"/>
      <c r="VGF386" s="350"/>
      <c r="VGG386" s="350"/>
      <c r="VGH386" s="350"/>
      <c r="VGI386" s="350"/>
      <c r="VGJ386" s="350"/>
      <c r="VGK386" s="350"/>
      <c r="VGL386" s="350"/>
      <c r="VGM386" s="350"/>
      <c r="VGN386" s="350"/>
      <c r="VGO386" s="350"/>
      <c r="VGP386" s="350"/>
      <c r="VGQ386" s="350"/>
      <c r="VGR386" s="350"/>
      <c r="VGS386" s="350"/>
      <c r="VGT386" s="350"/>
      <c r="VGU386" s="350"/>
      <c r="VGV386" s="350"/>
      <c r="VGW386" s="350"/>
      <c r="VGX386" s="350"/>
      <c r="VGY386" s="350"/>
      <c r="VGZ386" s="350"/>
      <c r="VHA386" s="350"/>
      <c r="VHB386" s="350"/>
      <c r="VHC386" s="350"/>
      <c r="VHD386" s="350"/>
      <c r="VHE386" s="350"/>
      <c r="VHF386" s="350"/>
      <c r="VHG386" s="350"/>
      <c r="VHH386" s="350"/>
      <c r="VHI386" s="350"/>
      <c r="VHJ386" s="350"/>
      <c r="VHK386" s="350"/>
      <c r="VHL386" s="350"/>
      <c r="VHM386" s="350"/>
      <c r="VHN386" s="350"/>
      <c r="VHO386" s="350"/>
      <c r="VHP386" s="350"/>
      <c r="VHQ386" s="350"/>
      <c r="VHR386" s="350"/>
      <c r="VHS386" s="350"/>
      <c r="VHT386" s="350"/>
      <c r="VHU386" s="350"/>
      <c r="VHV386" s="350"/>
      <c r="VHW386" s="350"/>
      <c r="VHX386" s="350"/>
      <c r="VHY386" s="350"/>
      <c r="VHZ386" s="350"/>
      <c r="VIA386" s="350"/>
      <c r="VIB386" s="350"/>
      <c r="VIC386" s="350"/>
      <c r="VID386" s="350"/>
      <c r="VIE386" s="350"/>
      <c r="VIF386" s="350"/>
      <c r="VIG386" s="350"/>
      <c r="VIH386" s="350"/>
      <c r="VII386" s="350"/>
      <c r="VIJ386" s="350"/>
      <c r="VIK386" s="350"/>
      <c r="VIL386" s="350"/>
      <c r="VIM386" s="350"/>
      <c r="VIN386" s="350"/>
      <c r="VIO386" s="350"/>
      <c r="VIP386" s="350"/>
      <c r="VIQ386" s="350"/>
      <c r="VIR386" s="350"/>
      <c r="VIS386" s="350"/>
      <c r="VIT386" s="350"/>
      <c r="VIU386" s="350"/>
      <c r="VIV386" s="350"/>
      <c r="VIW386" s="350"/>
      <c r="VIX386" s="350"/>
      <c r="VIY386" s="350"/>
      <c r="VIZ386" s="350"/>
      <c r="VJA386" s="350"/>
      <c r="VJB386" s="350"/>
      <c r="VJC386" s="350"/>
      <c r="VJD386" s="350"/>
      <c r="VJE386" s="350"/>
      <c r="VJF386" s="350"/>
      <c r="VJG386" s="350"/>
      <c r="VJH386" s="350"/>
      <c r="VJI386" s="350"/>
      <c r="VJJ386" s="350"/>
      <c r="VJK386" s="350"/>
      <c r="VJL386" s="350"/>
      <c r="VJM386" s="350"/>
      <c r="VJN386" s="350"/>
      <c r="VJO386" s="350"/>
      <c r="VJP386" s="350"/>
      <c r="VJQ386" s="350"/>
      <c r="VJR386" s="350"/>
      <c r="VJS386" s="350"/>
      <c r="VJT386" s="350"/>
      <c r="VJU386" s="350"/>
      <c r="VJV386" s="350"/>
      <c r="VJW386" s="350"/>
      <c r="VJX386" s="350"/>
      <c r="VJY386" s="350"/>
      <c r="VJZ386" s="350"/>
      <c r="VKA386" s="350"/>
      <c r="VKB386" s="350"/>
      <c r="VKC386" s="350"/>
      <c r="VKD386" s="350"/>
      <c r="VKE386" s="350"/>
      <c r="VKF386" s="350"/>
      <c r="VKG386" s="350"/>
      <c r="VKH386" s="350"/>
      <c r="VKI386" s="350"/>
      <c r="VKJ386" s="350"/>
      <c r="VKK386" s="350"/>
      <c r="VKL386" s="350"/>
      <c r="VKM386" s="350"/>
      <c r="VKN386" s="350"/>
      <c r="VKO386" s="350"/>
      <c r="VKP386" s="350"/>
      <c r="VKQ386" s="350"/>
      <c r="VKR386" s="350"/>
      <c r="VKS386" s="350"/>
      <c r="VKT386" s="350"/>
      <c r="VKU386" s="350"/>
      <c r="VKV386" s="350"/>
      <c r="VKW386" s="350"/>
      <c r="VKX386" s="350"/>
      <c r="VKY386" s="350"/>
      <c r="VKZ386" s="350"/>
      <c r="VLA386" s="350"/>
      <c r="VLB386" s="350"/>
      <c r="VLC386" s="350"/>
      <c r="VLD386" s="350"/>
      <c r="VLE386" s="350"/>
      <c r="VLF386" s="350"/>
      <c r="VLG386" s="350"/>
      <c r="VLH386" s="350"/>
      <c r="VLI386" s="350"/>
      <c r="VLJ386" s="350"/>
      <c r="VLK386" s="350"/>
      <c r="VLL386" s="350"/>
      <c r="VLM386" s="350"/>
      <c r="VLN386" s="350"/>
      <c r="VLO386" s="350"/>
      <c r="VLP386" s="350"/>
      <c r="VLQ386" s="350"/>
      <c r="VLR386" s="350"/>
      <c r="VLS386" s="350"/>
      <c r="VLT386" s="350"/>
      <c r="VLU386" s="350"/>
      <c r="VLV386" s="350"/>
      <c r="VLW386" s="350"/>
      <c r="VLX386" s="350"/>
      <c r="VLY386" s="350"/>
      <c r="VLZ386" s="350"/>
      <c r="VMA386" s="350"/>
      <c r="VMB386" s="350"/>
      <c r="VMC386" s="350"/>
      <c r="VMD386" s="350"/>
      <c r="VME386" s="350"/>
      <c r="VMF386" s="350"/>
      <c r="VMG386" s="350"/>
      <c r="VMH386" s="350"/>
      <c r="VMI386" s="350"/>
      <c r="VMJ386" s="350"/>
      <c r="VMK386" s="350"/>
      <c r="VML386" s="350"/>
      <c r="VMM386" s="350"/>
      <c r="VMN386" s="350"/>
      <c r="VMO386" s="350"/>
      <c r="VMP386" s="350"/>
      <c r="VMQ386" s="350"/>
      <c r="VMR386" s="350"/>
      <c r="VMS386" s="350"/>
      <c r="VMT386" s="350"/>
      <c r="VMU386" s="350"/>
      <c r="VMV386" s="350"/>
      <c r="VMW386" s="350"/>
      <c r="VMX386" s="350"/>
      <c r="VMY386" s="350"/>
      <c r="VMZ386" s="350"/>
      <c r="VNA386" s="350"/>
      <c r="VNB386" s="350"/>
      <c r="VNC386" s="350"/>
      <c r="VND386" s="350"/>
      <c r="VNE386" s="350"/>
      <c r="VNF386" s="350"/>
      <c r="VNG386" s="350"/>
      <c r="VNH386" s="350"/>
      <c r="VNI386" s="350"/>
      <c r="VNJ386" s="350"/>
      <c r="VNK386" s="350"/>
      <c r="VNL386" s="350"/>
      <c r="VNM386" s="350"/>
      <c r="VNN386" s="350"/>
      <c r="VNO386" s="350"/>
      <c r="VNP386" s="350"/>
      <c r="VNQ386" s="350"/>
      <c r="VNR386" s="350"/>
      <c r="VNS386" s="350"/>
      <c r="VNT386" s="350"/>
      <c r="VNU386" s="350"/>
      <c r="VNV386" s="350"/>
      <c r="VNW386" s="350"/>
      <c r="VNX386" s="350"/>
      <c r="VNY386" s="350"/>
      <c r="VNZ386" s="350"/>
      <c r="VOA386" s="350"/>
      <c r="VOB386" s="350"/>
      <c r="VOC386" s="350"/>
      <c r="VOD386" s="350"/>
      <c r="VOE386" s="350"/>
      <c r="VOF386" s="350"/>
      <c r="VOG386" s="350"/>
      <c r="VOH386" s="350"/>
      <c r="VOI386" s="350"/>
      <c r="VOJ386" s="350"/>
      <c r="VOK386" s="350"/>
      <c r="VOL386" s="350"/>
      <c r="VOM386" s="350"/>
      <c r="VON386" s="350"/>
      <c r="VOO386" s="350"/>
      <c r="VOP386" s="350"/>
      <c r="VOQ386" s="350"/>
      <c r="VOR386" s="350"/>
      <c r="VOS386" s="350"/>
      <c r="VOT386" s="350"/>
      <c r="VOU386" s="350"/>
      <c r="VOV386" s="350"/>
      <c r="VOW386" s="350"/>
      <c r="VOX386" s="350"/>
      <c r="VOY386" s="350"/>
      <c r="VOZ386" s="350"/>
      <c r="VPA386" s="350"/>
      <c r="VPB386" s="350"/>
      <c r="VPC386" s="350"/>
      <c r="VPD386" s="350"/>
      <c r="VPE386" s="350"/>
      <c r="VPF386" s="350"/>
      <c r="VPG386" s="350"/>
      <c r="VPH386" s="350"/>
      <c r="VPI386" s="350"/>
      <c r="VPJ386" s="350"/>
      <c r="VPK386" s="350"/>
      <c r="VPL386" s="350"/>
      <c r="VPM386" s="350"/>
      <c r="VPN386" s="350"/>
      <c r="VPO386" s="350"/>
      <c r="VPP386" s="350"/>
      <c r="VPQ386" s="350"/>
      <c r="VPR386" s="350"/>
      <c r="VPS386" s="350"/>
      <c r="VPT386" s="350"/>
      <c r="VPU386" s="350"/>
      <c r="VPV386" s="350"/>
      <c r="VPW386" s="350"/>
      <c r="VPX386" s="350"/>
      <c r="VPY386" s="350"/>
      <c r="VPZ386" s="350"/>
      <c r="VQA386" s="350"/>
      <c r="VQB386" s="350"/>
      <c r="VQC386" s="350"/>
      <c r="VQD386" s="350"/>
      <c r="VQE386" s="350"/>
      <c r="VQF386" s="350"/>
      <c r="VQG386" s="350"/>
      <c r="VQH386" s="350"/>
      <c r="VQI386" s="350"/>
      <c r="VQJ386" s="350"/>
      <c r="VQK386" s="350"/>
      <c r="VQL386" s="350"/>
      <c r="VQM386" s="350"/>
      <c r="VQN386" s="350"/>
      <c r="VQO386" s="350"/>
      <c r="VQP386" s="350"/>
      <c r="VQQ386" s="350"/>
      <c r="VQR386" s="350"/>
      <c r="VQS386" s="350"/>
      <c r="VQT386" s="350"/>
      <c r="VQU386" s="350"/>
      <c r="VQV386" s="350"/>
      <c r="VQW386" s="350"/>
      <c r="VQX386" s="350"/>
      <c r="VQY386" s="350"/>
      <c r="VQZ386" s="350"/>
      <c r="VRA386" s="350"/>
      <c r="VRB386" s="350"/>
      <c r="VRC386" s="350"/>
      <c r="VRD386" s="350"/>
      <c r="VRE386" s="350"/>
      <c r="VRF386" s="350"/>
      <c r="VRG386" s="350"/>
      <c r="VRH386" s="350"/>
      <c r="VRI386" s="350"/>
      <c r="VRJ386" s="350"/>
      <c r="VRK386" s="350"/>
      <c r="VRL386" s="350"/>
      <c r="VRM386" s="350"/>
      <c r="VRN386" s="350"/>
      <c r="VRO386" s="350"/>
      <c r="VRP386" s="350"/>
      <c r="VRQ386" s="350"/>
      <c r="VRR386" s="350"/>
      <c r="VRS386" s="350"/>
      <c r="VRT386" s="350"/>
      <c r="VRU386" s="350"/>
      <c r="VRV386" s="350"/>
      <c r="VRW386" s="350"/>
      <c r="VRX386" s="350"/>
      <c r="VRY386" s="350"/>
      <c r="VRZ386" s="350"/>
      <c r="VSA386" s="350"/>
      <c r="VSB386" s="350"/>
      <c r="VSC386" s="350"/>
      <c r="VSD386" s="350"/>
      <c r="VSE386" s="350"/>
      <c r="VSF386" s="350"/>
      <c r="VSG386" s="350"/>
      <c r="VSH386" s="350"/>
      <c r="VSI386" s="350"/>
      <c r="VSJ386" s="350"/>
      <c r="VSK386" s="350"/>
      <c r="VSL386" s="350"/>
      <c r="VSM386" s="350"/>
      <c r="VSN386" s="350"/>
      <c r="VSO386" s="350"/>
      <c r="VSP386" s="350"/>
      <c r="VSQ386" s="350"/>
      <c r="VSR386" s="350"/>
      <c r="VSS386" s="350"/>
      <c r="VST386" s="350"/>
      <c r="VSU386" s="350"/>
      <c r="VSV386" s="350"/>
      <c r="VSW386" s="350"/>
      <c r="VSX386" s="350"/>
      <c r="VSY386" s="350"/>
      <c r="VSZ386" s="350"/>
      <c r="VTA386" s="350"/>
      <c r="VTB386" s="350"/>
      <c r="VTC386" s="350"/>
      <c r="VTD386" s="350"/>
      <c r="VTE386" s="350"/>
      <c r="VTF386" s="350"/>
      <c r="VTG386" s="350"/>
      <c r="VTH386" s="350"/>
      <c r="VTI386" s="350"/>
      <c r="VTJ386" s="350"/>
      <c r="VTK386" s="350"/>
      <c r="VTL386" s="350"/>
      <c r="VTM386" s="350"/>
      <c r="VTN386" s="350"/>
      <c r="VTO386" s="350"/>
      <c r="VTP386" s="350"/>
      <c r="VTQ386" s="350"/>
      <c r="VTR386" s="350"/>
      <c r="VTS386" s="350"/>
      <c r="VTT386" s="350"/>
      <c r="VTU386" s="350"/>
      <c r="VTV386" s="350"/>
      <c r="VTW386" s="350"/>
      <c r="VTX386" s="350"/>
      <c r="VTY386" s="350"/>
      <c r="VTZ386" s="350"/>
      <c r="VUA386" s="350"/>
      <c r="VUB386" s="350"/>
      <c r="VUC386" s="350"/>
      <c r="VUD386" s="350"/>
      <c r="VUE386" s="350"/>
      <c r="VUF386" s="350"/>
      <c r="VUG386" s="350"/>
      <c r="VUH386" s="350"/>
      <c r="VUI386" s="350"/>
      <c r="VUJ386" s="350"/>
      <c r="VUK386" s="350"/>
      <c r="VUL386" s="350"/>
      <c r="VUM386" s="350"/>
      <c r="VUN386" s="350"/>
      <c r="VUO386" s="350"/>
      <c r="VUP386" s="350"/>
      <c r="VUQ386" s="350"/>
      <c r="VUR386" s="350"/>
      <c r="VUS386" s="350"/>
      <c r="VUT386" s="350"/>
      <c r="VUU386" s="350"/>
      <c r="VUV386" s="350"/>
      <c r="VUW386" s="350"/>
      <c r="VUX386" s="350"/>
      <c r="VUY386" s="350"/>
      <c r="VUZ386" s="350"/>
      <c r="VVA386" s="350"/>
      <c r="VVB386" s="350"/>
      <c r="VVC386" s="350"/>
      <c r="VVD386" s="350"/>
      <c r="VVE386" s="350"/>
      <c r="VVF386" s="350"/>
      <c r="VVG386" s="350"/>
      <c r="VVH386" s="350"/>
      <c r="VVI386" s="350"/>
      <c r="VVJ386" s="350"/>
      <c r="VVK386" s="350"/>
      <c r="VVL386" s="350"/>
      <c r="VVM386" s="350"/>
      <c r="VVN386" s="350"/>
      <c r="VVO386" s="350"/>
      <c r="VVP386" s="350"/>
      <c r="VVQ386" s="350"/>
      <c r="VVR386" s="350"/>
      <c r="VVS386" s="350"/>
      <c r="VVT386" s="350"/>
      <c r="VVU386" s="350"/>
      <c r="VVV386" s="350"/>
      <c r="VVW386" s="350"/>
      <c r="VVX386" s="350"/>
      <c r="VVY386" s="350"/>
      <c r="VVZ386" s="350"/>
      <c r="VWA386" s="350"/>
      <c r="VWB386" s="350"/>
      <c r="VWC386" s="350"/>
      <c r="VWD386" s="350"/>
      <c r="VWE386" s="350"/>
      <c r="VWF386" s="350"/>
      <c r="VWG386" s="350"/>
      <c r="VWH386" s="350"/>
      <c r="VWI386" s="350"/>
      <c r="VWJ386" s="350"/>
      <c r="VWK386" s="350"/>
      <c r="VWL386" s="350"/>
      <c r="VWM386" s="350"/>
      <c r="VWN386" s="350"/>
      <c r="VWO386" s="350"/>
      <c r="VWP386" s="350"/>
      <c r="VWQ386" s="350"/>
      <c r="VWR386" s="350"/>
      <c r="VWS386" s="350"/>
      <c r="VWT386" s="350"/>
      <c r="VWU386" s="350"/>
      <c r="VWV386" s="350"/>
      <c r="VWW386" s="350"/>
      <c r="VWX386" s="350"/>
      <c r="VWY386" s="350"/>
      <c r="VWZ386" s="350"/>
      <c r="VXA386" s="350"/>
      <c r="VXB386" s="350"/>
      <c r="VXC386" s="350"/>
      <c r="VXD386" s="350"/>
      <c r="VXE386" s="350"/>
      <c r="VXF386" s="350"/>
      <c r="VXG386" s="350"/>
      <c r="VXH386" s="350"/>
      <c r="VXI386" s="350"/>
      <c r="VXJ386" s="350"/>
      <c r="VXK386" s="350"/>
      <c r="VXL386" s="350"/>
      <c r="VXM386" s="350"/>
      <c r="VXN386" s="350"/>
      <c r="VXO386" s="350"/>
      <c r="VXP386" s="350"/>
      <c r="VXQ386" s="350"/>
      <c r="VXR386" s="350"/>
      <c r="VXS386" s="350"/>
      <c r="VXT386" s="350"/>
      <c r="VXU386" s="350"/>
      <c r="VXV386" s="350"/>
      <c r="VXW386" s="350"/>
      <c r="VXX386" s="350"/>
      <c r="VXY386" s="350"/>
      <c r="VXZ386" s="350"/>
      <c r="VYA386" s="350"/>
      <c r="VYB386" s="350"/>
      <c r="VYC386" s="350"/>
      <c r="VYD386" s="350"/>
      <c r="VYE386" s="350"/>
      <c r="VYF386" s="350"/>
      <c r="VYG386" s="350"/>
      <c r="VYH386" s="350"/>
      <c r="VYI386" s="350"/>
      <c r="VYJ386" s="350"/>
      <c r="VYK386" s="350"/>
      <c r="VYL386" s="350"/>
      <c r="VYM386" s="350"/>
      <c r="VYN386" s="350"/>
      <c r="VYO386" s="350"/>
      <c r="VYP386" s="350"/>
      <c r="VYQ386" s="350"/>
      <c r="VYR386" s="350"/>
      <c r="VYS386" s="350"/>
      <c r="VYT386" s="350"/>
      <c r="VYU386" s="350"/>
      <c r="VYV386" s="350"/>
      <c r="VYW386" s="350"/>
      <c r="VYX386" s="350"/>
      <c r="VYY386" s="350"/>
      <c r="VYZ386" s="350"/>
      <c r="VZA386" s="350"/>
      <c r="VZB386" s="350"/>
      <c r="VZC386" s="350"/>
      <c r="VZD386" s="350"/>
      <c r="VZE386" s="350"/>
      <c r="VZF386" s="350"/>
      <c r="VZG386" s="350"/>
      <c r="VZH386" s="350"/>
      <c r="VZI386" s="350"/>
      <c r="VZJ386" s="350"/>
      <c r="VZK386" s="350"/>
      <c r="VZL386" s="350"/>
      <c r="VZM386" s="350"/>
      <c r="VZN386" s="350"/>
      <c r="VZO386" s="350"/>
      <c r="VZP386" s="350"/>
      <c r="VZQ386" s="350"/>
      <c r="VZR386" s="350"/>
      <c r="VZS386" s="350"/>
      <c r="VZT386" s="350"/>
      <c r="VZU386" s="350"/>
      <c r="VZV386" s="350"/>
      <c r="VZW386" s="350"/>
      <c r="VZX386" s="350"/>
      <c r="VZY386" s="350"/>
      <c r="VZZ386" s="350"/>
      <c r="WAA386" s="350"/>
      <c r="WAB386" s="350"/>
      <c r="WAC386" s="350"/>
      <c r="WAD386" s="350"/>
      <c r="WAE386" s="350"/>
      <c r="WAF386" s="350"/>
      <c r="WAG386" s="350"/>
      <c r="WAH386" s="350"/>
      <c r="WAI386" s="350"/>
      <c r="WAJ386" s="350"/>
      <c r="WAK386" s="350"/>
      <c r="WAL386" s="350"/>
      <c r="WAM386" s="350"/>
      <c r="WAN386" s="350"/>
      <c r="WAO386" s="350"/>
      <c r="WAP386" s="350"/>
      <c r="WAQ386" s="350"/>
      <c r="WAR386" s="350"/>
      <c r="WAS386" s="350"/>
      <c r="WAT386" s="350"/>
      <c r="WAU386" s="350"/>
      <c r="WAV386" s="350"/>
      <c r="WAW386" s="350"/>
      <c r="WAX386" s="350"/>
      <c r="WAY386" s="350"/>
      <c r="WAZ386" s="350"/>
      <c r="WBA386" s="350"/>
      <c r="WBB386" s="350"/>
      <c r="WBC386" s="350"/>
      <c r="WBD386" s="350"/>
      <c r="WBE386" s="350"/>
      <c r="WBF386" s="350"/>
      <c r="WBG386" s="350"/>
      <c r="WBH386" s="350"/>
      <c r="WBI386" s="350"/>
      <c r="WBJ386" s="350"/>
      <c r="WBK386" s="350"/>
      <c r="WBL386" s="350"/>
      <c r="WBM386" s="350"/>
      <c r="WBN386" s="350"/>
      <c r="WBO386" s="350"/>
      <c r="WBP386" s="350"/>
      <c r="WBQ386" s="350"/>
      <c r="WBR386" s="350"/>
      <c r="WBS386" s="350"/>
      <c r="WBT386" s="350"/>
      <c r="WBU386" s="350"/>
      <c r="WBV386" s="350"/>
      <c r="WBW386" s="350"/>
      <c r="WBX386" s="350"/>
      <c r="WBY386" s="350"/>
      <c r="WBZ386" s="350"/>
      <c r="WCA386" s="350"/>
      <c r="WCB386" s="350"/>
      <c r="WCC386" s="350"/>
      <c r="WCD386" s="350"/>
      <c r="WCE386" s="350"/>
      <c r="WCF386" s="350"/>
      <c r="WCG386" s="350"/>
      <c r="WCH386" s="350"/>
      <c r="WCI386" s="350"/>
      <c r="WCJ386" s="350"/>
      <c r="WCK386" s="350"/>
      <c r="WCL386" s="350"/>
      <c r="WCM386" s="350"/>
      <c r="WCN386" s="350"/>
      <c r="WCO386" s="350"/>
      <c r="WCP386" s="350"/>
      <c r="WCQ386" s="350"/>
      <c r="WCR386" s="350"/>
      <c r="WCS386" s="350"/>
      <c r="WCT386" s="350"/>
      <c r="WCU386" s="350"/>
      <c r="WCV386" s="350"/>
      <c r="WCW386" s="350"/>
      <c r="WCX386" s="350"/>
      <c r="WCY386" s="350"/>
      <c r="WCZ386" s="350"/>
      <c r="WDA386" s="350"/>
      <c r="WDB386" s="350"/>
      <c r="WDC386" s="350"/>
      <c r="WDD386" s="350"/>
      <c r="WDE386" s="350"/>
      <c r="WDF386" s="350"/>
      <c r="WDG386" s="350"/>
      <c r="WDH386" s="350"/>
      <c r="WDI386" s="350"/>
      <c r="WDJ386" s="350"/>
      <c r="WDK386" s="350"/>
      <c r="WDL386" s="350"/>
      <c r="WDM386" s="350"/>
      <c r="WDN386" s="350"/>
      <c r="WDO386" s="350"/>
      <c r="WDP386" s="350"/>
      <c r="WDQ386" s="350"/>
      <c r="WDR386" s="350"/>
      <c r="WDS386" s="350"/>
      <c r="WDT386" s="350"/>
      <c r="WDU386" s="350"/>
      <c r="WDV386" s="350"/>
      <c r="WDW386" s="350"/>
      <c r="WDX386" s="350"/>
      <c r="WDY386" s="350"/>
      <c r="WDZ386" s="350"/>
      <c r="WEA386" s="350"/>
      <c r="WEB386" s="350"/>
      <c r="WEC386" s="350"/>
      <c r="WED386" s="350"/>
      <c r="WEE386" s="350"/>
      <c r="WEF386" s="350"/>
      <c r="WEG386" s="350"/>
      <c r="WEH386" s="350"/>
      <c r="WEI386" s="350"/>
      <c r="WEJ386" s="350"/>
      <c r="WEK386" s="350"/>
      <c r="WEL386" s="350"/>
      <c r="WEM386" s="350"/>
      <c r="WEN386" s="350"/>
      <c r="WEO386" s="350"/>
      <c r="WEP386" s="350"/>
      <c r="WEQ386" s="350"/>
      <c r="WER386" s="350"/>
      <c r="WES386" s="350"/>
      <c r="WET386" s="350"/>
      <c r="WEU386" s="350"/>
      <c r="WEV386" s="350"/>
      <c r="WEW386" s="350"/>
      <c r="WEX386" s="350"/>
      <c r="WEY386" s="350"/>
      <c r="WEZ386" s="350"/>
      <c r="WFA386" s="350"/>
      <c r="WFB386" s="350"/>
      <c r="WFC386" s="350"/>
      <c r="WFD386" s="350"/>
      <c r="WFE386" s="350"/>
      <c r="WFF386" s="350"/>
      <c r="WFG386" s="350"/>
      <c r="WFH386" s="350"/>
      <c r="WFI386" s="350"/>
      <c r="WFJ386" s="350"/>
      <c r="WFK386" s="350"/>
      <c r="WFL386" s="350"/>
      <c r="WFM386" s="350"/>
      <c r="WFN386" s="350"/>
      <c r="WFO386" s="350"/>
      <c r="WFP386" s="350"/>
      <c r="WFQ386" s="350"/>
      <c r="WFR386" s="350"/>
      <c r="WFS386" s="350"/>
      <c r="WFT386" s="350"/>
      <c r="WFU386" s="350"/>
      <c r="WFV386" s="350"/>
      <c r="WFW386" s="350"/>
      <c r="WFX386" s="350"/>
      <c r="WFY386" s="350"/>
      <c r="WFZ386" s="350"/>
      <c r="WGA386" s="350"/>
      <c r="WGB386" s="350"/>
      <c r="WGC386" s="350"/>
      <c r="WGD386" s="350"/>
      <c r="WGE386" s="350"/>
      <c r="WGF386" s="350"/>
      <c r="WGG386" s="350"/>
      <c r="WGH386" s="350"/>
      <c r="WGI386" s="350"/>
      <c r="WGJ386" s="350"/>
      <c r="WGK386" s="350"/>
      <c r="WGL386" s="350"/>
      <c r="WGM386" s="350"/>
      <c r="WGN386" s="350"/>
      <c r="WGO386" s="350"/>
      <c r="WGP386" s="350"/>
      <c r="WGQ386" s="350"/>
      <c r="WGR386" s="350"/>
      <c r="WGS386" s="350"/>
      <c r="WGT386" s="350"/>
      <c r="WGU386" s="350"/>
      <c r="WGV386" s="350"/>
      <c r="WGW386" s="350"/>
      <c r="WGX386" s="350"/>
      <c r="WGY386" s="350"/>
      <c r="WGZ386" s="350"/>
      <c r="WHA386" s="350"/>
      <c r="WHB386" s="350"/>
      <c r="WHC386" s="350"/>
      <c r="WHD386" s="350"/>
      <c r="WHE386" s="350"/>
      <c r="WHF386" s="350"/>
      <c r="WHG386" s="350"/>
      <c r="WHH386" s="350"/>
      <c r="WHI386" s="350"/>
      <c r="WHJ386" s="350"/>
      <c r="WHK386" s="350"/>
      <c r="WHL386" s="350"/>
      <c r="WHM386" s="350"/>
      <c r="WHN386" s="350"/>
      <c r="WHO386" s="350"/>
      <c r="WHP386" s="350"/>
      <c r="WHQ386" s="350"/>
      <c r="WHR386" s="350"/>
      <c r="WHS386" s="350"/>
      <c r="WHT386" s="350"/>
      <c r="WHU386" s="350"/>
      <c r="WHV386" s="350"/>
      <c r="WHW386" s="350"/>
      <c r="WHX386" s="350"/>
      <c r="WHY386" s="350"/>
      <c r="WHZ386" s="350"/>
      <c r="WIA386" s="350"/>
      <c r="WIB386" s="350"/>
      <c r="WIC386" s="350"/>
      <c r="WID386" s="350"/>
      <c r="WIE386" s="350"/>
      <c r="WIF386" s="350"/>
      <c r="WIG386" s="350"/>
      <c r="WIH386" s="350"/>
      <c r="WII386" s="350"/>
      <c r="WIJ386" s="350"/>
      <c r="WIK386" s="350"/>
      <c r="WIL386" s="350"/>
      <c r="WIM386" s="350"/>
      <c r="WIN386" s="350"/>
      <c r="WIO386" s="350"/>
      <c r="WIP386" s="350"/>
      <c r="WIQ386" s="350"/>
      <c r="WIR386" s="350"/>
      <c r="WIS386" s="350"/>
      <c r="WIT386" s="350"/>
      <c r="WIU386" s="350"/>
      <c r="WIV386" s="350"/>
      <c r="WIW386" s="350"/>
      <c r="WIX386" s="350"/>
      <c r="WIY386" s="350"/>
      <c r="WIZ386" s="350"/>
      <c r="WJA386" s="350"/>
      <c r="WJB386" s="350"/>
      <c r="WJC386" s="350"/>
      <c r="WJD386" s="350"/>
      <c r="WJE386" s="350"/>
      <c r="WJF386" s="350"/>
      <c r="WJG386" s="350"/>
      <c r="WJH386" s="350"/>
      <c r="WJI386" s="350"/>
      <c r="WJJ386" s="350"/>
      <c r="WJK386" s="350"/>
      <c r="WJL386" s="350"/>
      <c r="WJM386" s="350"/>
      <c r="WJN386" s="350"/>
      <c r="WJO386" s="350"/>
      <c r="WJP386" s="350"/>
      <c r="WJQ386" s="350"/>
      <c r="WJR386" s="350"/>
      <c r="WJS386" s="350"/>
      <c r="WJT386" s="350"/>
      <c r="WJU386" s="350"/>
      <c r="WJV386" s="350"/>
      <c r="WJW386" s="350"/>
      <c r="WJX386" s="350"/>
      <c r="WJY386" s="350"/>
      <c r="WJZ386" s="350"/>
      <c r="WKA386" s="350"/>
      <c r="WKB386" s="350"/>
      <c r="WKC386" s="350"/>
      <c r="WKD386" s="350"/>
      <c r="WKE386" s="350"/>
      <c r="WKF386" s="350"/>
      <c r="WKG386" s="350"/>
      <c r="WKH386" s="350"/>
      <c r="WKI386" s="350"/>
      <c r="WKJ386" s="350"/>
      <c r="WKK386" s="350"/>
      <c r="WKL386" s="350"/>
      <c r="WKM386" s="350"/>
      <c r="WKN386" s="350"/>
      <c r="WKO386" s="350"/>
      <c r="WKP386" s="350"/>
      <c r="WKQ386" s="350"/>
      <c r="WKR386" s="350"/>
      <c r="WKS386" s="350"/>
      <c r="WKT386" s="350"/>
      <c r="WKU386" s="350"/>
      <c r="WKV386" s="350"/>
      <c r="WKW386" s="350"/>
      <c r="WKX386" s="350"/>
      <c r="WKY386" s="350"/>
      <c r="WKZ386" s="350"/>
      <c r="WLA386" s="350"/>
      <c r="WLB386" s="350"/>
      <c r="WLC386" s="350"/>
      <c r="WLD386" s="350"/>
      <c r="WLE386" s="350"/>
      <c r="WLF386" s="350"/>
      <c r="WLG386" s="350"/>
      <c r="WLH386" s="350"/>
      <c r="WLI386" s="350"/>
      <c r="WLJ386" s="350"/>
      <c r="WLK386" s="350"/>
      <c r="WLL386" s="350"/>
      <c r="WLM386" s="350"/>
      <c r="WLN386" s="350"/>
      <c r="WLO386" s="350"/>
      <c r="WLP386" s="350"/>
      <c r="WLQ386" s="350"/>
      <c r="WLR386" s="350"/>
      <c r="WLS386" s="350"/>
      <c r="WLT386" s="350"/>
      <c r="WLU386" s="350"/>
      <c r="WLV386" s="350"/>
      <c r="WLW386" s="350"/>
      <c r="WLX386" s="350"/>
      <c r="WLY386" s="350"/>
      <c r="WLZ386" s="350"/>
      <c r="WMA386" s="350"/>
      <c r="WMB386" s="350"/>
      <c r="WMC386" s="350"/>
      <c r="WMD386" s="350"/>
      <c r="WME386" s="350"/>
      <c r="WMF386" s="350"/>
      <c r="WMG386" s="350"/>
      <c r="WMH386" s="350"/>
      <c r="WMI386" s="350"/>
      <c r="WMJ386" s="350"/>
      <c r="WMK386" s="350"/>
      <c r="WML386" s="350"/>
      <c r="WMM386" s="350"/>
      <c r="WMN386" s="350"/>
      <c r="WMO386" s="350"/>
      <c r="WMP386" s="350"/>
      <c r="WMQ386" s="350"/>
      <c r="WMR386" s="350"/>
      <c r="WMS386" s="350"/>
      <c r="WMT386" s="350"/>
      <c r="WMU386" s="350"/>
      <c r="WMV386" s="350"/>
      <c r="WMW386" s="350"/>
      <c r="WMX386" s="350"/>
      <c r="WMY386" s="350"/>
      <c r="WMZ386" s="350"/>
      <c r="WNA386" s="350"/>
      <c r="WNB386" s="350"/>
      <c r="WNC386" s="350"/>
      <c r="WND386" s="350"/>
      <c r="WNE386" s="350"/>
      <c r="WNF386" s="350"/>
      <c r="WNG386" s="350"/>
      <c r="WNH386" s="350"/>
      <c r="WNI386" s="350"/>
      <c r="WNJ386" s="350"/>
      <c r="WNK386" s="350"/>
      <c r="WNL386" s="350"/>
      <c r="WNM386" s="350"/>
      <c r="WNN386" s="350"/>
      <c r="WNO386" s="350"/>
      <c r="WNP386" s="350"/>
      <c r="WNQ386" s="350"/>
      <c r="WNR386" s="350"/>
      <c r="WNS386" s="350"/>
      <c r="WNT386" s="350"/>
      <c r="WNU386" s="350"/>
      <c r="WNV386" s="350"/>
      <c r="WNW386" s="350"/>
      <c r="WNX386" s="350"/>
      <c r="WNY386" s="350"/>
      <c r="WNZ386" s="350"/>
      <c r="WOA386" s="350"/>
      <c r="WOB386" s="350"/>
      <c r="WOC386" s="350"/>
      <c r="WOD386" s="350"/>
      <c r="WOE386" s="350"/>
      <c r="WOF386" s="350"/>
      <c r="WOG386" s="350"/>
      <c r="WOH386" s="350"/>
      <c r="WOI386" s="350"/>
      <c r="WOJ386" s="350"/>
      <c r="WOK386" s="350"/>
      <c r="WOL386" s="350"/>
      <c r="WOM386" s="350"/>
      <c r="WON386" s="350"/>
      <c r="WOO386" s="350"/>
      <c r="WOP386" s="350"/>
      <c r="WOQ386" s="350"/>
      <c r="WOR386" s="350"/>
      <c r="WOS386" s="350"/>
      <c r="WOT386" s="350"/>
      <c r="WOU386" s="350"/>
      <c r="WOV386" s="350"/>
      <c r="WOW386" s="350"/>
      <c r="WOX386" s="350"/>
      <c r="WOY386" s="350"/>
      <c r="WOZ386" s="350"/>
      <c r="WPA386" s="350"/>
      <c r="WPB386" s="350"/>
      <c r="WPC386" s="350"/>
      <c r="WPD386" s="350"/>
      <c r="WPE386" s="350"/>
      <c r="WPF386" s="350"/>
      <c r="WPG386" s="350"/>
      <c r="WPH386" s="350"/>
      <c r="WPI386" s="350"/>
      <c r="WPJ386" s="350"/>
      <c r="WPK386" s="350"/>
      <c r="WPL386" s="350"/>
      <c r="WPM386" s="350"/>
      <c r="WPN386" s="350"/>
      <c r="WPO386" s="350"/>
      <c r="WPP386" s="350"/>
      <c r="WPQ386" s="350"/>
      <c r="WPR386" s="350"/>
      <c r="WPS386" s="350"/>
      <c r="WPT386" s="350"/>
      <c r="WPU386" s="350"/>
      <c r="WPV386" s="350"/>
      <c r="WPW386" s="350"/>
      <c r="WPX386" s="350"/>
      <c r="WPY386" s="350"/>
      <c r="WPZ386" s="350"/>
      <c r="WQA386" s="350"/>
      <c r="WQB386" s="350"/>
      <c r="WQC386" s="350"/>
      <c r="WQD386" s="350"/>
      <c r="WQE386" s="350"/>
      <c r="WQF386" s="350"/>
      <c r="WQG386" s="350"/>
      <c r="WQH386" s="350"/>
      <c r="WQI386" s="350"/>
      <c r="WQJ386" s="350"/>
      <c r="WQK386" s="350"/>
      <c r="WQL386" s="350"/>
      <c r="WQM386" s="350"/>
      <c r="WQN386" s="350"/>
      <c r="WQO386" s="350"/>
      <c r="WQP386" s="350"/>
      <c r="WQQ386" s="350"/>
      <c r="WQR386" s="350"/>
      <c r="WQS386" s="350"/>
      <c r="WQT386" s="350"/>
      <c r="WQU386" s="350"/>
      <c r="WQV386" s="350"/>
      <c r="WQW386" s="350"/>
      <c r="WQX386" s="350"/>
      <c r="WQY386" s="350"/>
      <c r="WQZ386" s="350"/>
      <c r="WRA386" s="350"/>
      <c r="WRB386" s="350"/>
      <c r="WRC386" s="350"/>
      <c r="WRD386" s="350"/>
      <c r="WRE386" s="350"/>
      <c r="WRF386" s="350"/>
      <c r="WRG386" s="350"/>
      <c r="WRH386" s="350"/>
      <c r="WRI386" s="350"/>
      <c r="WRJ386" s="350"/>
      <c r="WRK386" s="350"/>
      <c r="WRL386" s="350"/>
      <c r="WRM386" s="350"/>
      <c r="WRN386" s="350"/>
      <c r="WRO386" s="350"/>
      <c r="WRP386" s="350"/>
      <c r="WRQ386" s="350"/>
      <c r="WRR386" s="350"/>
      <c r="WRS386" s="350"/>
      <c r="WRT386" s="350"/>
      <c r="WRU386" s="350"/>
      <c r="WRV386" s="350"/>
      <c r="WRW386" s="350"/>
      <c r="WRX386" s="350"/>
      <c r="WRY386" s="350"/>
      <c r="WRZ386" s="350"/>
      <c r="WSA386" s="350"/>
      <c r="WSB386" s="350"/>
      <c r="WSC386" s="350"/>
      <c r="WSD386" s="350"/>
      <c r="WSE386" s="350"/>
      <c r="WSF386" s="350"/>
      <c r="WSG386" s="350"/>
      <c r="WSH386" s="350"/>
      <c r="WSI386" s="350"/>
      <c r="WSJ386" s="350"/>
      <c r="WSK386" s="350"/>
      <c r="WSL386" s="350"/>
      <c r="WSM386" s="350"/>
      <c r="WSN386" s="350"/>
      <c r="WSO386" s="350"/>
      <c r="WSP386" s="350"/>
      <c r="WSQ386" s="350"/>
      <c r="WSR386" s="350"/>
      <c r="WSS386" s="350"/>
      <c r="WST386" s="350"/>
      <c r="WSU386" s="350"/>
      <c r="WSV386" s="350"/>
      <c r="WSW386" s="350"/>
      <c r="WSX386" s="350"/>
      <c r="WSY386" s="350"/>
      <c r="WSZ386" s="350"/>
      <c r="WTA386" s="350"/>
      <c r="WTB386" s="350"/>
      <c r="WTC386" s="350"/>
      <c r="WTD386" s="350"/>
      <c r="WTE386" s="350"/>
      <c r="WTF386" s="350"/>
      <c r="WTG386" s="350"/>
      <c r="WTH386" s="350"/>
      <c r="WTI386" s="350"/>
      <c r="WTJ386" s="350"/>
      <c r="WTK386" s="350"/>
      <c r="WTL386" s="350"/>
      <c r="WTM386" s="350"/>
      <c r="WTN386" s="350"/>
      <c r="WTO386" s="350"/>
      <c r="WTP386" s="350"/>
      <c r="WTQ386" s="350"/>
      <c r="WTR386" s="350"/>
      <c r="WTS386" s="350"/>
      <c r="WTT386" s="350"/>
      <c r="WTU386" s="350"/>
      <c r="WTV386" s="350"/>
      <c r="WTW386" s="350"/>
      <c r="WTX386" s="350"/>
      <c r="WTY386" s="350"/>
      <c r="WTZ386" s="350"/>
      <c r="WUA386" s="350"/>
      <c r="WUB386" s="350"/>
      <c r="WUC386" s="350"/>
      <c r="WUD386" s="350"/>
      <c r="WUE386" s="350"/>
      <c r="WUF386" s="350"/>
      <c r="WUG386" s="350"/>
      <c r="WUH386" s="350"/>
      <c r="WUI386" s="350"/>
      <c r="WUJ386" s="350"/>
      <c r="WUK386" s="350"/>
      <c r="WUL386" s="350"/>
      <c r="WUM386" s="350"/>
      <c r="WUN386" s="350"/>
      <c r="WUO386" s="350"/>
      <c r="WUP386" s="350"/>
      <c r="WUQ386" s="350"/>
      <c r="WUR386" s="350"/>
      <c r="WUS386" s="350"/>
      <c r="WUT386" s="350"/>
      <c r="WUU386" s="350"/>
      <c r="WUV386" s="350"/>
      <c r="WUW386" s="350"/>
      <c r="WUX386" s="350"/>
      <c r="WUY386" s="350"/>
      <c r="WUZ386" s="350"/>
      <c r="WVA386" s="350"/>
      <c r="WVB386" s="350"/>
      <c r="WVC386" s="350"/>
      <c r="WVD386" s="350"/>
      <c r="WVE386" s="350"/>
      <c r="WVF386" s="350"/>
      <c r="WVG386" s="350"/>
      <c r="WVH386" s="350"/>
      <c r="WVI386" s="350"/>
      <c r="WVJ386" s="350"/>
      <c r="WVK386" s="350"/>
      <c r="WVL386" s="350"/>
      <c r="WVM386" s="350"/>
      <c r="WVN386" s="350"/>
    </row>
    <row r="387" spans="1:16134" s="353" customFormat="1" ht="21" customHeight="1" x14ac:dyDescent="0.25">
      <c r="A387" s="528"/>
      <c r="B387" s="470" t="s">
        <v>128</v>
      </c>
      <c r="C387" s="488" t="s">
        <v>129</v>
      </c>
      <c r="D387" s="488" t="s">
        <v>130</v>
      </c>
      <c r="E387" s="489">
        <v>47161</v>
      </c>
      <c r="F387" s="488" t="s">
        <v>651</v>
      </c>
      <c r="IW387" s="350"/>
      <c r="IX387" s="350"/>
      <c r="IY387" s="350"/>
      <c r="IZ387" s="350"/>
      <c r="JA387" s="350"/>
      <c r="JB387" s="350"/>
      <c r="JC387" s="350"/>
      <c r="JD387" s="350"/>
      <c r="JE387" s="350"/>
      <c r="JF387" s="350"/>
      <c r="JG387" s="350"/>
      <c r="JH387" s="350"/>
      <c r="JI387" s="350"/>
      <c r="JJ387" s="350"/>
      <c r="JK387" s="350"/>
      <c r="JL387" s="350"/>
      <c r="JM387" s="350"/>
      <c r="JN387" s="350"/>
      <c r="JO387" s="350"/>
      <c r="JP387" s="350"/>
      <c r="JQ387" s="350"/>
      <c r="JR387" s="350"/>
      <c r="JS387" s="350"/>
      <c r="JT387" s="350"/>
      <c r="JU387" s="350"/>
      <c r="JV387" s="350"/>
      <c r="JW387" s="350"/>
      <c r="JX387" s="350"/>
      <c r="JY387" s="350"/>
      <c r="JZ387" s="350"/>
      <c r="KA387" s="350"/>
      <c r="KB387" s="350"/>
      <c r="KC387" s="350"/>
      <c r="KD387" s="350"/>
      <c r="KE387" s="350"/>
      <c r="KF387" s="350"/>
      <c r="KG387" s="350"/>
      <c r="KH387" s="350"/>
      <c r="KI387" s="350"/>
      <c r="KJ387" s="350"/>
      <c r="KK387" s="350"/>
      <c r="KL387" s="350"/>
      <c r="KM387" s="350"/>
      <c r="KN387" s="350"/>
      <c r="KO387" s="350"/>
      <c r="KP387" s="350"/>
      <c r="KQ387" s="350"/>
      <c r="KR387" s="350"/>
      <c r="KS387" s="350"/>
      <c r="KT387" s="350"/>
      <c r="KU387" s="350"/>
      <c r="KV387" s="350"/>
      <c r="KW387" s="350"/>
      <c r="KX387" s="350"/>
      <c r="KY387" s="350"/>
      <c r="KZ387" s="350"/>
      <c r="LA387" s="350"/>
      <c r="LB387" s="350"/>
      <c r="LC387" s="350"/>
      <c r="LD387" s="350"/>
      <c r="LE387" s="350"/>
      <c r="LF387" s="350"/>
      <c r="LG387" s="350"/>
      <c r="LH387" s="350"/>
      <c r="LI387" s="350"/>
      <c r="LJ387" s="350"/>
      <c r="LK387" s="350"/>
      <c r="LL387" s="350"/>
      <c r="LM387" s="350"/>
      <c r="LN387" s="350"/>
      <c r="LO387" s="350"/>
      <c r="LP387" s="350"/>
      <c r="LQ387" s="350"/>
      <c r="LR387" s="350"/>
      <c r="LS387" s="350"/>
      <c r="LT387" s="350"/>
      <c r="LU387" s="350"/>
      <c r="LV387" s="350"/>
      <c r="LW387" s="350"/>
      <c r="LX387" s="350"/>
      <c r="LY387" s="350"/>
      <c r="LZ387" s="350"/>
      <c r="MA387" s="350"/>
      <c r="MB387" s="350"/>
      <c r="MC387" s="350"/>
      <c r="MD387" s="350"/>
      <c r="ME387" s="350"/>
      <c r="MF387" s="350"/>
      <c r="MG387" s="350"/>
      <c r="MH387" s="350"/>
      <c r="MI387" s="350"/>
      <c r="MJ387" s="350"/>
      <c r="MK387" s="350"/>
      <c r="ML387" s="350"/>
      <c r="MM387" s="350"/>
      <c r="MN387" s="350"/>
      <c r="MO387" s="350"/>
      <c r="MP387" s="350"/>
      <c r="MQ387" s="350"/>
      <c r="MR387" s="350"/>
      <c r="MS387" s="350"/>
      <c r="MT387" s="350"/>
      <c r="MU387" s="350"/>
      <c r="MV387" s="350"/>
      <c r="MW387" s="350"/>
      <c r="MX387" s="350"/>
      <c r="MY387" s="350"/>
      <c r="MZ387" s="350"/>
      <c r="NA387" s="350"/>
      <c r="NB387" s="350"/>
      <c r="NC387" s="350"/>
      <c r="ND387" s="350"/>
      <c r="NE387" s="350"/>
      <c r="NF387" s="350"/>
      <c r="NG387" s="350"/>
      <c r="NH387" s="350"/>
      <c r="NI387" s="350"/>
      <c r="NJ387" s="350"/>
      <c r="NK387" s="350"/>
      <c r="NL387" s="350"/>
      <c r="NM387" s="350"/>
      <c r="NN387" s="350"/>
      <c r="NO387" s="350"/>
      <c r="NP387" s="350"/>
      <c r="NQ387" s="350"/>
      <c r="NR387" s="350"/>
      <c r="NS387" s="350"/>
      <c r="NT387" s="350"/>
      <c r="NU387" s="350"/>
      <c r="NV387" s="350"/>
      <c r="NW387" s="350"/>
      <c r="NX387" s="350"/>
      <c r="NY387" s="350"/>
      <c r="NZ387" s="350"/>
      <c r="OA387" s="350"/>
      <c r="OB387" s="350"/>
      <c r="OC387" s="350"/>
      <c r="OD387" s="350"/>
      <c r="OE387" s="350"/>
      <c r="OF387" s="350"/>
      <c r="OG387" s="350"/>
      <c r="OH387" s="350"/>
      <c r="OI387" s="350"/>
      <c r="OJ387" s="350"/>
      <c r="OK387" s="350"/>
      <c r="OL387" s="350"/>
      <c r="OM387" s="350"/>
      <c r="ON387" s="350"/>
      <c r="OO387" s="350"/>
      <c r="OP387" s="350"/>
      <c r="OQ387" s="350"/>
      <c r="OR387" s="350"/>
      <c r="OS387" s="350"/>
      <c r="OT387" s="350"/>
      <c r="OU387" s="350"/>
      <c r="OV387" s="350"/>
      <c r="OW387" s="350"/>
      <c r="OX387" s="350"/>
      <c r="OY387" s="350"/>
      <c r="OZ387" s="350"/>
      <c r="PA387" s="350"/>
      <c r="PB387" s="350"/>
      <c r="PC387" s="350"/>
      <c r="PD387" s="350"/>
      <c r="PE387" s="350"/>
      <c r="PF387" s="350"/>
      <c r="PG387" s="350"/>
      <c r="PH387" s="350"/>
      <c r="PI387" s="350"/>
      <c r="PJ387" s="350"/>
      <c r="PK387" s="350"/>
      <c r="PL387" s="350"/>
      <c r="PM387" s="350"/>
      <c r="PN387" s="350"/>
      <c r="PO387" s="350"/>
      <c r="PP387" s="350"/>
      <c r="PQ387" s="350"/>
      <c r="PR387" s="350"/>
      <c r="PS387" s="350"/>
      <c r="PT387" s="350"/>
      <c r="PU387" s="350"/>
      <c r="PV387" s="350"/>
      <c r="PW387" s="350"/>
      <c r="PX387" s="350"/>
      <c r="PY387" s="350"/>
      <c r="PZ387" s="350"/>
      <c r="QA387" s="350"/>
      <c r="QB387" s="350"/>
      <c r="QC387" s="350"/>
      <c r="QD387" s="350"/>
      <c r="QE387" s="350"/>
      <c r="QF387" s="350"/>
      <c r="QG387" s="350"/>
      <c r="QH387" s="350"/>
      <c r="QI387" s="350"/>
      <c r="QJ387" s="350"/>
      <c r="QK387" s="350"/>
      <c r="QL387" s="350"/>
      <c r="QM387" s="350"/>
      <c r="QN387" s="350"/>
      <c r="QO387" s="350"/>
      <c r="QP387" s="350"/>
      <c r="QQ387" s="350"/>
      <c r="QR387" s="350"/>
      <c r="QS387" s="350"/>
      <c r="QT387" s="350"/>
      <c r="QU387" s="350"/>
      <c r="QV387" s="350"/>
      <c r="QW387" s="350"/>
      <c r="QX387" s="350"/>
      <c r="QY387" s="350"/>
      <c r="QZ387" s="350"/>
      <c r="RA387" s="350"/>
      <c r="RB387" s="350"/>
      <c r="RC387" s="350"/>
      <c r="RD387" s="350"/>
      <c r="RE387" s="350"/>
      <c r="RF387" s="350"/>
      <c r="RG387" s="350"/>
      <c r="RH387" s="350"/>
      <c r="RI387" s="350"/>
      <c r="RJ387" s="350"/>
      <c r="RK387" s="350"/>
      <c r="RL387" s="350"/>
      <c r="RM387" s="350"/>
      <c r="RN387" s="350"/>
      <c r="RO387" s="350"/>
      <c r="RP387" s="350"/>
      <c r="RQ387" s="350"/>
      <c r="RR387" s="350"/>
      <c r="RS387" s="350"/>
      <c r="RT387" s="350"/>
      <c r="RU387" s="350"/>
      <c r="RV387" s="350"/>
      <c r="RW387" s="350"/>
      <c r="RX387" s="350"/>
      <c r="RY387" s="350"/>
      <c r="RZ387" s="350"/>
      <c r="SA387" s="350"/>
      <c r="SB387" s="350"/>
      <c r="SC387" s="350"/>
      <c r="SD387" s="350"/>
      <c r="SE387" s="350"/>
      <c r="SF387" s="350"/>
      <c r="SG387" s="350"/>
      <c r="SH387" s="350"/>
      <c r="SI387" s="350"/>
      <c r="SJ387" s="350"/>
      <c r="SK387" s="350"/>
      <c r="SL387" s="350"/>
      <c r="SM387" s="350"/>
      <c r="SN387" s="350"/>
      <c r="SO387" s="350"/>
      <c r="SP387" s="350"/>
      <c r="SQ387" s="350"/>
      <c r="SR387" s="350"/>
      <c r="SS387" s="350"/>
      <c r="ST387" s="350"/>
      <c r="SU387" s="350"/>
      <c r="SV387" s="350"/>
      <c r="SW387" s="350"/>
      <c r="SX387" s="350"/>
      <c r="SY387" s="350"/>
      <c r="SZ387" s="350"/>
      <c r="TA387" s="350"/>
      <c r="TB387" s="350"/>
      <c r="TC387" s="350"/>
      <c r="TD387" s="350"/>
      <c r="TE387" s="350"/>
      <c r="TF387" s="350"/>
      <c r="TG387" s="350"/>
      <c r="TH387" s="350"/>
      <c r="TI387" s="350"/>
      <c r="TJ387" s="350"/>
      <c r="TK387" s="350"/>
      <c r="TL387" s="350"/>
      <c r="TM387" s="350"/>
      <c r="TN387" s="350"/>
      <c r="TO387" s="350"/>
      <c r="TP387" s="350"/>
      <c r="TQ387" s="350"/>
      <c r="TR387" s="350"/>
      <c r="TS387" s="350"/>
      <c r="TT387" s="350"/>
      <c r="TU387" s="350"/>
      <c r="TV387" s="350"/>
      <c r="TW387" s="350"/>
      <c r="TX387" s="350"/>
      <c r="TY387" s="350"/>
      <c r="TZ387" s="350"/>
      <c r="UA387" s="350"/>
      <c r="UB387" s="350"/>
      <c r="UC387" s="350"/>
      <c r="UD387" s="350"/>
      <c r="UE387" s="350"/>
      <c r="UF387" s="350"/>
      <c r="UG387" s="350"/>
      <c r="UH387" s="350"/>
      <c r="UI387" s="350"/>
      <c r="UJ387" s="350"/>
      <c r="UK387" s="350"/>
      <c r="UL387" s="350"/>
      <c r="UM387" s="350"/>
      <c r="UN387" s="350"/>
      <c r="UO387" s="350"/>
      <c r="UP387" s="350"/>
      <c r="UQ387" s="350"/>
      <c r="UR387" s="350"/>
      <c r="US387" s="350"/>
      <c r="UT387" s="350"/>
      <c r="UU387" s="350"/>
      <c r="UV387" s="350"/>
      <c r="UW387" s="350"/>
      <c r="UX387" s="350"/>
      <c r="UY387" s="350"/>
      <c r="UZ387" s="350"/>
      <c r="VA387" s="350"/>
      <c r="VB387" s="350"/>
      <c r="VC387" s="350"/>
      <c r="VD387" s="350"/>
      <c r="VE387" s="350"/>
      <c r="VF387" s="350"/>
      <c r="VG387" s="350"/>
      <c r="VH387" s="350"/>
      <c r="VI387" s="350"/>
      <c r="VJ387" s="350"/>
      <c r="VK387" s="350"/>
      <c r="VL387" s="350"/>
      <c r="VM387" s="350"/>
      <c r="VN387" s="350"/>
      <c r="VO387" s="350"/>
      <c r="VP387" s="350"/>
      <c r="VQ387" s="350"/>
      <c r="VR387" s="350"/>
      <c r="VS387" s="350"/>
      <c r="VT387" s="350"/>
      <c r="VU387" s="350"/>
      <c r="VV387" s="350"/>
      <c r="VW387" s="350"/>
      <c r="VX387" s="350"/>
      <c r="VY387" s="350"/>
      <c r="VZ387" s="350"/>
      <c r="WA387" s="350"/>
      <c r="WB387" s="350"/>
      <c r="WC387" s="350"/>
      <c r="WD387" s="350"/>
      <c r="WE387" s="350"/>
      <c r="WF387" s="350"/>
      <c r="WG387" s="350"/>
      <c r="WH387" s="350"/>
      <c r="WI387" s="350"/>
      <c r="WJ387" s="350"/>
      <c r="WK387" s="350"/>
      <c r="WL387" s="350"/>
      <c r="WM387" s="350"/>
      <c r="WN387" s="350"/>
      <c r="WO387" s="350"/>
      <c r="WP387" s="350"/>
      <c r="WQ387" s="350"/>
      <c r="WR387" s="350"/>
      <c r="WS387" s="350"/>
      <c r="WT387" s="350"/>
      <c r="WU387" s="350"/>
      <c r="WV387" s="350"/>
      <c r="WW387" s="350"/>
      <c r="WX387" s="350"/>
      <c r="WY387" s="350"/>
      <c r="WZ387" s="350"/>
      <c r="XA387" s="350"/>
      <c r="XB387" s="350"/>
      <c r="XC387" s="350"/>
      <c r="XD387" s="350"/>
      <c r="XE387" s="350"/>
      <c r="XF387" s="350"/>
      <c r="XG387" s="350"/>
      <c r="XH387" s="350"/>
      <c r="XI387" s="350"/>
      <c r="XJ387" s="350"/>
      <c r="XK387" s="350"/>
      <c r="XL387" s="350"/>
      <c r="XM387" s="350"/>
      <c r="XN387" s="350"/>
      <c r="XO387" s="350"/>
      <c r="XP387" s="350"/>
      <c r="XQ387" s="350"/>
      <c r="XR387" s="350"/>
      <c r="XS387" s="350"/>
      <c r="XT387" s="350"/>
      <c r="XU387" s="350"/>
      <c r="XV387" s="350"/>
      <c r="XW387" s="350"/>
      <c r="XX387" s="350"/>
      <c r="XY387" s="350"/>
      <c r="XZ387" s="350"/>
      <c r="YA387" s="350"/>
      <c r="YB387" s="350"/>
      <c r="YC387" s="350"/>
      <c r="YD387" s="350"/>
      <c r="YE387" s="350"/>
      <c r="YF387" s="350"/>
      <c r="YG387" s="350"/>
      <c r="YH387" s="350"/>
      <c r="YI387" s="350"/>
      <c r="YJ387" s="350"/>
      <c r="YK387" s="350"/>
      <c r="YL387" s="350"/>
      <c r="YM387" s="350"/>
      <c r="YN387" s="350"/>
      <c r="YO387" s="350"/>
      <c r="YP387" s="350"/>
      <c r="YQ387" s="350"/>
      <c r="YR387" s="350"/>
      <c r="YS387" s="350"/>
      <c r="YT387" s="350"/>
      <c r="YU387" s="350"/>
      <c r="YV387" s="350"/>
      <c r="YW387" s="350"/>
      <c r="YX387" s="350"/>
      <c r="YY387" s="350"/>
      <c r="YZ387" s="350"/>
      <c r="ZA387" s="350"/>
      <c r="ZB387" s="350"/>
      <c r="ZC387" s="350"/>
      <c r="ZD387" s="350"/>
      <c r="ZE387" s="350"/>
      <c r="ZF387" s="350"/>
      <c r="ZG387" s="350"/>
      <c r="ZH387" s="350"/>
      <c r="ZI387" s="350"/>
      <c r="ZJ387" s="350"/>
      <c r="ZK387" s="350"/>
      <c r="ZL387" s="350"/>
      <c r="ZM387" s="350"/>
      <c r="ZN387" s="350"/>
      <c r="ZO387" s="350"/>
      <c r="ZP387" s="350"/>
      <c r="ZQ387" s="350"/>
      <c r="ZR387" s="350"/>
      <c r="ZS387" s="350"/>
      <c r="ZT387" s="350"/>
      <c r="ZU387" s="350"/>
      <c r="ZV387" s="350"/>
      <c r="ZW387" s="350"/>
      <c r="ZX387" s="350"/>
      <c r="ZY387" s="350"/>
      <c r="ZZ387" s="350"/>
      <c r="AAA387" s="350"/>
      <c r="AAB387" s="350"/>
      <c r="AAC387" s="350"/>
      <c r="AAD387" s="350"/>
      <c r="AAE387" s="350"/>
      <c r="AAF387" s="350"/>
      <c r="AAG387" s="350"/>
      <c r="AAH387" s="350"/>
      <c r="AAI387" s="350"/>
      <c r="AAJ387" s="350"/>
      <c r="AAK387" s="350"/>
      <c r="AAL387" s="350"/>
      <c r="AAM387" s="350"/>
      <c r="AAN387" s="350"/>
      <c r="AAO387" s="350"/>
      <c r="AAP387" s="350"/>
      <c r="AAQ387" s="350"/>
      <c r="AAR387" s="350"/>
      <c r="AAS387" s="350"/>
      <c r="AAT387" s="350"/>
      <c r="AAU387" s="350"/>
      <c r="AAV387" s="350"/>
      <c r="AAW387" s="350"/>
      <c r="AAX387" s="350"/>
      <c r="AAY387" s="350"/>
      <c r="AAZ387" s="350"/>
      <c r="ABA387" s="350"/>
      <c r="ABB387" s="350"/>
      <c r="ABC387" s="350"/>
      <c r="ABD387" s="350"/>
      <c r="ABE387" s="350"/>
      <c r="ABF387" s="350"/>
      <c r="ABG387" s="350"/>
      <c r="ABH387" s="350"/>
      <c r="ABI387" s="350"/>
      <c r="ABJ387" s="350"/>
      <c r="ABK387" s="350"/>
      <c r="ABL387" s="350"/>
      <c r="ABM387" s="350"/>
      <c r="ABN387" s="350"/>
      <c r="ABO387" s="350"/>
      <c r="ABP387" s="350"/>
      <c r="ABQ387" s="350"/>
      <c r="ABR387" s="350"/>
      <c r="ABS387" s="350"/>
      <c r="ABT387" s="350"/>
      <c r="ABU387" s="350"/>
      <c r="ABV387" s="350"/>
      <c r="ABW387" s="350"/>
      <c r="ABX387" s="350"/>
      <c r="ABY387" s="350"/>
      <c r="ABZ387" s="350"/>
      <c r="ACA387" s="350"/>
      <c r="ACB387" s="350"/>
      <c r="ACC387" s="350"/>
      <c r="ACD387" s="350"/>
      <c r="ACE387" s="350"/>
      <c r="ACF387" s="350"/>
      <c r="ACG387" s="350"/>
      <c r="ACH387" s="350"/>
      <c r="ACI387" s="350"/>
      <c r="ACJ387" s="350"/>
      <c r="ACK387" s="350"/>
      <c r="ACL387" s="350"/>
      <c r="ACM387" s="350"/>
      <c r="ACN387" s="350"/>
      <c r="ACO387" s="350"/>
      <c r="ACP387" s="350"/>
      <c r="ACQ387" s="350"/>
      <c r="ACR387" s="350"/>
      <c r="ACS387" s="350"/>
      <c r="ACT387" s="350"/>
      <c r="ACU387" s="350"/>
      <c r="ACV387" s="350"/>
      <c r="ACW387" s="350"/>
      <c r="ACX387" s="350"/>
      <c r="ACY387" s="350"/>
      <c r="ACZ387" s="350"/>
      <c r="ADA387" s="350"/>
      <c r="ADB387" s="350"/>
      <c r="ADC387" s="350"/>
      <c r="ADD387" s="350"/>
      <c r="ADE387" s="350"/>
      <c r="ADF387" s="350"/>
      <c r="ADG387" s="350"/>
      <c r="ADH387" s="350"/>
      <c r="ADI387" s="350"/>
      <c r="ADJ387" s="350"/>
      <c r="ADK387" s="350"/>
      <c r="ADL387" s="350"/>
      <c r="ADM387" s="350"/>
      <c r="ADN387" s="350"/>
      <c r="ADO387" s="350"/>
      <c r="ADP387" s="350"/>
      <c r="ADQ387" s="350"/>
      <c r="ADR387" s="350"/>
      <c r="ADS387" s="350"/>
      <c r="ADT387" s="350"/>
      <c r="ADU387" s="350"/>
      <c r="ADV387" s="350"/>
      <c r="ADW387" s="350"/>
      <c r="ADX387" s="350"/>
      <c r="ADY387" s="350"/>
      <c r="ADZ387" s="350"/>
      <c r="AEA387" s="350"/>
      <c r="AEB387" s="350"/>
      <c r="AEC387" s="350"/>
      <c r="AED387" s="350"/>
      <c r="AEE387" s="350"/>
      <c r="AEF387" s="350"/>
      <c r="AEG387" s="350"/>
      <c r="AEH387" s="350"/>
      <c r="AEI387" s="350"/>
      <c r="AEJ387" s="350"/>
      <c r="AEK387" s="350"/>
      <c r="AEL387" s="350"/>
      <c r="AEM387" s="350"/>
      <c r="AEN387" s="350"/>
      <c r="AEO387" s="350"/>
      <c r="AEP387" s="350"/>
      <c r="AEQ387" s="350"/>
      <c r="AER387" s="350"/>
      <c r="AES387" s="350"/>
      <c r="AET387" s="350"/>
      <c r="AEU387" s="350"/>
      <c r="AEV387" s="350"/>
      <c r="AEW387" s="350"/>
      <c r="AEX387" s="350"/>
      <c r="AEY387" s="350"/>
      <c r="AEZ387" s="350"/>
      <c r="AFA387" s="350"/>
      <c r="AFB387" s="350"/>
      <c r="AFC387" s="350"/>
      <c r="AFD387" s="350"/>
      <c r="AFE387" s="350"/>
      <c r="AFF387" s="350"/>
      <c r="AFG387" s="350"/>
      <c r="AFH387" s="350"/>
      <c r="AFI387" s="350"/>
      <c r="AFJ387" s="350"/>
      <c r="AFK387" s="350"/>
      <c r="AFL387" s="350"/>
      <c r="AFM387" s="350"/>
      <c r="AFN387" s="350"/>
      <c r="AFO387" s="350"/>
      <c r="AFP387" s="350"/>
      <c r="AFQ387" s="350"/>
      <c r="AFR387" s="350"/>
      <c r="AFS387" s="350"/>
      <c r="AFT387" s="350"/>
      <c r="AFU387" s="350"/>
      <c r="AFV387" s="350"/>
      <c r="AFW387" s="350"/>
      <c r="AFX387" s="350"/>
      <c r="AFY387" s="350"/>
      <c r="AFZ387" s="350"/>
      <c r="AGA387" s="350"/>
      <c r="AGB387" s="350"/>
      <c r="AGC387" s="350"/>
      <c r="AGD387" s="350"/>
      <c r="AGE387" s="350"/>
      <c r="AGF387" s="350"/>
      <c r="AGG387" s="350"/>
      <c r="AGH387" s="350"/>
      <c r="AGI387" s="350"/>
      <c r="AGJ387" s="350"/>
      <c r="AGK387" s="350"/>
      <c r="AGL387" s="350"/>
      <c r="AGM387" s="350"/>
      <c r="AGN387" s="350"/>
      <c r="AGO387" s="350"/>
      <c r="AGP387" s="350"/>
      <c r="AGQ387" s="350"/>
      <c r="AGR387" s="350"/>
      <c r="AGS387" s="350"/>
      <c r="AGT387" s="350"/>
      <c r="AGU387" s="350"/>
      <c r="AGV387" s="350"/>
      <c r="AGW387" s="350"/>
      <c r="AGX387" s="350"/>
      <c r="AGY387" s="350"/>
      <c r="AGZ387" s="350"/>
      <c r="AHA387" s="350"/>
      <c r="AHB387" s="350"/>
      <c r="AHC387" s="350"/>
      <c r="AHD387" s="350"/>
      <c r="AHE387" s="350"/>
      <c r="AHF387" s="350"/>
      <c r="AHG387" s="350"/>
      <c r="AHH387" s="350"/>
      <c r="AHI387" s="350"/>
      <c r="AHJ387" s="350"/>
      <c r="AHK387" s="350"/>
      <c r="AHL387" s="350"/>
      <c r="AHM387" s="350"/>
      <c r="AHN387" s="350"/>
      <c r="AHO387" s="350"/>
      <c r="AHP387" s="350"/>
      <c r="AHQ387" s="350"/>
      <c r="AHR387" s="350"/>
      <c r="AHS387" s="350"/>
      <c r="AHT387" s="350"/>
      <c r="AHU387" s="350"/>
      <c r="AHV387" s="350"/>
      <c r="AHW387" s="350"/>
      <c r="AHX387" s="350"/>
      <c r="AHY387" s="350"/>
      <c r="AHZ387" s="350"/>
      <c r="AIA387" s="350"/>
      <c r="AIB387" s="350"/>
      <c r="AIC387" s="350"/>
      <c r="AID387" s="350"/>
      <c r="AIE387" s="350"/>
      <c r="AIF387" s="350"/>
      <c r="AIG387" s="350"/>
      <c r="AIH387" s="350"/>
      <c r="AII387" s="350"/>
      <c r="AIJ387" s="350"/>
      <c r="AIK387" s="350"/>
      <c r="AIL387" s="350"/>
      <c r="AIM387" s="350"/>
      <c r="AIN387" s="350"/>
      <c r="AIO387" s="350"/>
      <c r="AIP387" s="350"/>
      <c r="AIQ387" s="350"/>
      <c r="AIR387" s="350"/>
      <c r="AIS387" s="350"/>
      <c r="AIT387" s="350"/>
      <c r="AIU387" s="350"/>
      <c r="AIV387" s="350"/>
      <c r="AIW387" s="350"/>
      <c r="AIX387" s="350"/>
      <c r="AIY387" s="350"/>
      <c r="AIZ387" s="350"/>
      <c r="AJA387" s="350"/>
      <c r="AJB387" s="350"/>
      <c r="AJC387" s="350"/>
      <c r="AJD387" s="350"/>
      <c r="AJE387" s="350"/>
      <c r="AJF387" s="350"/>
      <c r="AJG387" s="350"/>
      <c r="AJH387" s="350"/>
      <c r="AJI387" s="350"/>
      <c r="AJJ387" s="350"/>
      <c r="AJK387" s="350"/>
      <c r="AJL387" s="350"/>
      <c r="AJM387" s="350"/>
      <c r="AJN387" s="350"/>
      <c r="AJO387" s="350"/>
      <c r="AJP387" s="350"/>
      <c r="AJQ387" s="350"/>
      <c r="AJR387" s="350"/>
      <c r="AJS387" s="350"/>
      <c r="AJT387" s="350"/>
      <c r="AJU387" s="350"/>
      <c r="AJV387" s="350"/>
      <c r="AJW387" s="350"/>
      <c r="AJX387" s="350"/>
      <c r="AJY387" s="350"/>
      <c r="AJZ387" s="350"/>
      <c r="AKA387" s="350"/>
      <c r="AKB387" s="350"/>
      <c r="AKC387" s="350"/>
      <c r="AKD387" s="350"/>
      <c r="AKE387" s="350"/>
      <c r="AKF387" s="350"/>
      <c r="AKG387" s="350"/>
      <c r="AKH387" s="350"/>
      <c r="AKI387" s="350"/>
      <c r="AKJ387" s="350"/>
      <c r="AKK387" s="350"/>
      <c r="AKL387" s="350"/>
      <c r="AKM387" s="350"/>
      <c r="AKN387" s="350"/>
      <c r="AKO387" s="350"/>
      <c r="AKP387" s="350"/>
      <c r="AKQ387" s="350"/>
      <c r="AKR387" s="350"/>
      <c r="AKS387" s="350"/>
      <c r="AKT387" s="350"/>
      <c r="AKU387" s="350"/>
      <c r="AKV387" s="350"/>
      <c r="AKW387" s="350"/>
      <c r="AKX387" s="350"/>
      <c r="AKY387" s="350"/>
      <c r="AKZ387" s="350"/>
      <c r="ALA387" s="350"/>
      <c r="ALB387" s="350"/>
      <c r="ALC387" s="350"/>
      <c r="ALD387" s="350"/>
      <c r="ALE387" s="350"/>
      <c r="ALF387" s="350"/>
      <c r="ALG387" s="350"/>
      <c r="ALH387" s="350"/>
      <c r="ALI387" s="350"/>
      <c r="ALJ387" s="350"/>
      <c r="ALK387" s="350"/>
      <c r="ALL387" s="350"/>
      <c r="ALM387" s="350"/>
      <c r="ALN387" s="350"/>
      <c r="ALO387" s="350"/>
      <c r="ALP387" s="350"/>
      <c r="ALQ387" s="350"/>
      <c r="ALR387" s="350"/>
      <c r="ALS387" s="350"/>
      <c r="ALT387" s="350"/>
      <c r="ALU387" s="350"/>
      <c r="ALV387" s="350"/>
      <c r="ALW387" s="350"/>
      <c r="ALX387" s="350"/>
      <c r="ALY387" s="350"/>
      <c r="ALZ387" s="350"/>
      <c r="AMA387" s="350"/>
      <c r="AMB387" s="350"/>
      <c r="AMC387" s="350"/>
      <c r="AMD387" s="350"/>
      <c r="AME387" s="350"/>
      <c r="AMF387" s="350"/>
      <c r="AMG387" s="350"/>
      <c r="AMH387" s="350"/>
      <c r="AMI387" s="350"/>
      <c r="AMJ387" s="350"/>
      <c r="AMK387" s="350"/>
      <c r="AML387" s="350"/>
      <c r="AMM387" s="350"/>
      <c r="AMN387" s="350"/>
      <c r="AMO387" s="350"/>
      <c r="AMP387" s="350"/>
      <c r="AMQ387" s="350"/>
      <c r="AMR387" s="350"/>
      <c r="AMS387" s="350"/>
      <c r="AMT387" s="350"/>
      <c r="AMU387" s="350"/>
      <c r="AMV387" s="350"/>
      <c r="AMW387" s="350"/>
      <c r="AMX387" s="350"/>
      <c r="AMY387" s="350"/>
      <c r="AMZ387" s="350"/>
      <c r="ANA387" s="350"/>
      <c r="ANB387" s="350"/>
      <c r="ANC387" s="350"/>
      <c r="AND387" s="350"/>
      <c r="ANE387" s="350"/>
      <c r="ANF387" s="350"/>
      <c r="ANG387" s="350"/>
      <c r="ANH387" s="350"/>
      <c r="ANI387" s="350"/>
      <c r="ANJ387" s="350"/>
      <c r="ANK387" s="350"/>
      <c r="ANL387" s="350"/>
      <c r="ANM387" s="350"/>
      <c r="ANN387" s="350"/>
      <c r="ANO387" s="350"/>
      <c r="ANP387" s="350"/>
      <c r="ANQ387" s="350"/>
      <c r="ANR387" s="350"/>
      <c r="ANS387" s="350"/>
      <c r="ANT387" s="350"/>
      <c r="ANU387" s="350"/>
      <c r="ANV387" s="350"/>
      <c r="ANW387" s="350"/>
      <c r="ANX387" s="350"/>
      <c r="ANY387" s="350"/>
      <c r="ANZ387" s="350"/>
      <c r="AOA387" s="350"/>
      <c r="AOB387" s="350"/>
      <c r="AOC387" s="350"/>
      <c r="AOD387" s="350"/>
      <c r="AOE387" s="350"/>
      <c r="AOF387" s="350"/>
      <c r="AOG387" s="350"/>
      <c r="AOH387" s="350"/>
      <c r="AOI387" s="350"/>
      <c r="AOJ387" s="350"/>
      <c r="AOK387" s="350"/>
      <c r="AOL387" s="350"/>
      <c r="AOM387" s="350"/>
      <c r="AON387" s="350"/>
      <c r="AOO387" s="350"/>
      <c r="AOP387" s="350"/>
      <c r="AOQ387" s="350"/>
      <c r="AOR387" s="350"/>
      <c r="AOS387" s="350"/>
      <c r="AOT387" s="350"/>
      <c r="AOU387" s="350"/>
      <c r="AOV387" s="350"/>
      <c r="AOW387" s="350"/>
      <c r="AOX387" s="350"/>
      <c r="AOY387" s="350"/>
      <c r="AOZ387" s="350"/>
      <c r="APA387" s="350"/>
      <c r="APB387" s="350"/>
      <c r="APC387" s="350"/>
      <c r="APD387" s="350"/>
      <c r="APE387" s="350"/>
      <c r="APF387" s="350"/>
      <c r="APG387" s="350"/>
      <c r="APH387" s="350"/>
      <c r="API387" s="350"/>
      <c r="APJ387" s="350"/>
      <c r="APK387" s="350"/>
      <c r="APL387" s="350"/>
      <c r="APM387" s="350"/>
      <c r="APN387" s="350"/>
      <c r="APO387" s="350"/>
      <c r="APP387" s="350"/>
      <c r="APQ387" s="350"/>
      <c r="APR387" s="350"/>
      <c r="APS387" s="350"/>
      <c r="APT387" s="350"/>
      <c r="APU387" s="350"/>
      <c r="APV387" s="350"/>
      <c r="APW387" s="350"/>
      <c r="APX387" s="350"/>
      <c r="APY387" s="350"/>
      <c r="APZ387" s="350"/>
      <c r="AQA387" s="350"/>
      <c r="AQB387" s="350"/>
      <c r="AQC387" s="350"/>
      <c r="AQD387" s="350"/>
      <c r="AQE387" s="350"/>
      <c r="AQF387" s="350"/>
      <c r="AQG387" s="350"/>
      <c r="AQH387" s="350"/>
      <c r="AQI387" s="350"/>
      <c r="AQJ387" s="350"/>
      <c r="AQK387" s="350"/>
      <c r="AQL387" s="350"/>
      <c r="AQM387" s="350"/>
      <c r="AQN387" s="350"/>
      <c r="AQO387" s="350"/>
      <c r="AQP387" s="350"/>
      <c r="AQQ387" s="350"/>
      <c r="AQR387" s="350"/>
      <c r="AQS387" s="350"/>
      <c r="AQT387" s="350"/>
      <c r="AQU387" s="350"/>
      <c r="AQV387" s="350"/>
      <c r="AQW387" s="350"/>
      <c r="AQX387" s="350"/>
      <c r="AQY387" s="350"/>
      <c r="AQZ387" s="350"/>
      <c r="ARA387" s="350"/>
      <c r="ARB387" s="350"/>
      <c r="ARC387" s="350"/>
      <c r="ARD387" s="350"/>
      <c r="ARE387" s="350"/>
      <c r="ARF387" s="350"/>
      <c r="ARG387" s="350"/>
      <c r="ARH387" s="350"/>
      <c r="ARI387" s="350"/>
      <c r="ARJ387" s="350"/>
      <c r="ARK387" s="350"/>
      <c r="ARL387" s="350"/>
      <c r="ARM387" s="350"/>
      <c r="ARN387" s="350"/>
      <c r="ARO387" s="350"/>
      <c r="ARP387" s="350"/>
      <c r="ARQ387" s="350"/>
      <c r="ARR387" s="350"/>
      <c r="ARS387" s="350"/>
      <c r="ART387" s="350"/>
      <c r="ARU387" s="350"/>
      <c r="ARV387" s="350"/>
      <c r="ARW387" s="350"/>
      <c r="ARX387" s="350"/>
      <c r="ARY387" s="350"/>
      <c r="ARZ387" s="350"/>
      <c r="ASA387" s="350"/>
      <c r="ASB387" s="350"/>
      <c r="ASC387" s="350"/>
      <c r="ASD387" s="350"/>
      <c r="ASE387" s="350"/>
      <c r="ASF387" s="350"/>
      <c r="ASG387" s="350"/>
      <c r="ASH387" s="350"/>
      <c r="ASI387" s="350"/>
      <c r="ASJ387" s="350"/>
      <c r="ASK387" s="350"/>
      <c r="ASL387" s="350"/>
      <c r="ASM387" s="350"/>
      <c r="ASN387" s="350"/>
      <c r="ASO387" s="350"/>
      <c r="ASP387" s="350"/>
      <c r="ASQ387" s="350"/>
      <c r="ASR387" s="350"/>
      <c r="ASS387" s="350"/>
      <c r="AST387" s="350"/>
      <c r="ASU387" s="350"/>
      <c r="ASV387" s="350"/>
      <c r="ASW387" s="350"/>
      <c r="ASX387" s="350"/>
      <c r="ASY387" s="350"/>
      <c r="ASZ387" s="350"/>
      <c r="ATA387" s="350"/>
      <c r="ATB387" s="350"/>
      <c r="ATC387" s="350"/>
      <c r="ATD387" s="350"/>
      <c r="ATE387" s="350"/>
      <c r="ATF387" s="350"/>
      <c r="ATG387" s="350"/>
      <c r="ATH387" s="350"/>
      <c r="ATI387" s="350"/>
      <c r="ATJ387" s="350"/>
      <c r="ATK387" s="350"/>
      <c r="ATL387" s="350"/>
      <c r="ATM387" s="350"/>
      <c r="ATN387" s="350"/>
      <c r="ATO387" s="350"/>
      <c r="ATP387" s="350"/>
      <c r="ATQ387" s="350"/>
      <c r="ATR387" s="350"/>
      <c r="ATS387" s="350"/>
      <c r="ATT387" s="350"/>
      <c r="ATU387" s="350"/>
      <c r="ATV387" s="350"/>
      <c r="ATW387" s="350"/>
      <c r="ATX387" s="350"/>
      <c r="ATY387" s="350"/>
      <c r="ATZ387" s="350"/>
      <c r="AUA387" s="350"/>
      <c r="AUB387" s="350"/>
      <c r="AUC387" s="350"/>
      <c r="AUD387" s="350"/>
      <c r="AUE387" s="350"/>
      <c r="AUF387" s="350"/>
      <c r="AUG387" s="350"/>
      <c r="AUH387" s="350"/>
      <c r="AUI387" s="350"/>
      <c r="AUJ387" s="350"/>
      <c r="AUK387" s="350"/>
      <c r="AUL387" s="350"/>
      <c r="AUM387" s="350"/>
      <c r="AUN387" s="350"/>
      <c r="AUO387" s="350"/>
      <c r="AUP387" s="350"/>
      <c r="AUQ387" s="350"/>
      <c r="AUR387" s="350"/>
      <c r="AUS387" s="350"/>
      <c r="AUT387" s="350"/>
      <c r="AUU387" s="350"/>
      <c r="AUV387" s="350"/>
      <c r="AUW387" s="350"/>
      <c r="AUX387" s="350"/>
      <c r="AUY387" s="350"/>
      <c r="AUZ387" s="350"/>
      <c r="AVA387" s="350"/>
      <c r="AVB387" s="350"/>
      <c r="AVC387" s="350"/>
      <c r="AVD387" s="350"/>
      <c r="AVE387" s="350"/>
      <c r="AVF387" s="350"/>
      <c r="AVG387" s="350"/>
      <c r="AVH387" s="350"/>
      <c r="AVI387" s="350"/>
      <c r="AVJ387" s="350"/>
      <c r="AVK387" s="350"/>
      <c r="AVL387" s="350"/>
      <c r="AVM387" s="350"/>
      <c r="AVN387" s="350"/>
      <c r="AVO387" s="350"/>
      <c r="AVP387" s="350"/>
      <c r="AVQ387" s="350"/>
      <c r="AVR387" s="350"/>
      <c r="AVS387" s="350"/>
      <c r="AVT387" s="350"/>
      <c r="AVU387" s="350"/>
      <c r="AVV387" s="350"/>
      <c r="AVW387" s="350"/>
      <c r="AVX387" s="350"/>
      <c r="AVY387" s="350"/>
      <c r="AVZ387" s="350"/>
      <c r="AWA387" s="350"/>
      <c r="AWB387" s="350"/>
      <c r="AWC387" s="350"/>
      <c r="AWD387" s="350"/>
      <c r="AWE387" s="350"/>
      <c r="AWF387" s="350"/>
      <c r="AWG387" s="350"/>
      <c r="AWH387" s="350"/>
      <c r="AWI387" s="350"/>
      <c r="AWJ387" s="350"/>
      <c r="AWK387" s="350"/>
      <c r="AWL387" s="350"/>
      <c r="AWM387" s="350"/>
      <c r="AWN387" s="350"/>
      <c r="AWO387" s="350"/>
      <c r="AWP387" s="350"/>
      <c r="AWQ387" s="350"/>
      <c r="AWR387" s="350"/>
      <c r="AWS387" s="350"/>
      <c r="AWT387" s="350"/>
      <c r="AWU387" s="350"/>
      <c r="AWV387" s="350"/>
      <c r="AWW387" s="350"/>
      <c r="AWX387" s="350"/>
      <c r="AWY387" s="350"/>
      <c r="AWZ387" s="350"/>
      <c r="AXA387" s="350"/>
      <c r="AXB387" s="350"/>
      <c r="AXC387" s="350"/>
      <c r="AXD387" s="350"/>
      <c r="AXE387" s="350"/>
      <c r="AXF387" s="350"/>
      <c r="AXG387" s="350"/>
      <c r="AXH387" s="350"/>
      <c r="AXI387" s="350"/>
      <c r="AXJ387" s="350"/>
      <c r="AXK387" s="350"/>
      <c r="AXL387" s="350"/>
      <c r="AXM387" s="350"/>
      <c r="AXN387" s="350"/>
      <c r="AXO387" s="350"/>
      <c r="AXP387" s="350"/>
      <c r="AXQ387" s="350"/>
      <c r="AXR387" s="350"/>
      <c r="AXS387" s="350"/>
      <c r="AXT387" s="350"/>
      <c r="AXU387" s="350"/>
      <c r="AXV387" s="350"/>
      <c r="AXW387" s="350"/>
      <c r="AXX387" s="350"/>
      <c r="AXY387" s="350"/>
      <c r="AXZ387" s="350"/>
      <c r="AYA387" s="350"/>
      <c r="AYB387" s="350"/>
      <c r="AYC387" s="350"/>
      <c r="AYD387" s="350"/>
      <c r="AYE387" s="350"/>
      <c r="AYF387" s="350"/>
      <c r="AYG387" s="350"/>
      <c r="AYH387" s="350"/>
      <c r="AYI387" s="350"/>
      <c r="AYJ387" s="350"/>
      <c r="AYK387" s="350"/>
      <c r="AYL387" s="350"/>
      <c r="AYM387" s="350"/>
      <c r="AYN387" s="350"/>
      <c r="AYO387" s="350"/>
      <c r="AYP387" s="350"/>
      <c r="AYQ387" s="350"/>
      <c r="AYR387" s="350"/>
      <c r="AYS387" s="350"/>
      <c r="AYT387" s="350"/>
      <c r="AYU387" s="350"/>
      <c r="AYV387" s="350"/>
      <c r="AYW387" s="350"/>
      <c r="AYX387" s="350"/>
      <c r="AYY387" s="350"/>
      <c r="AYZ387" s="350"/>
      <c r="AZA387" s="350"/>
      <c r="AZB387" s="350"/>
      <c r="AZC387" s="350"/>
      <c r="AZD387" s="350"/>
      <c r="AZE387" s="350"/>
      <c r="AZF387" s="350"/>
      <c r="AZG387" s="350"/>
      <c r="AZH387" s="350"/>
      <c r="AZI387" s="350"/>
      <c r="AZJ387" s="350"/>
      <c r="AZK387" s="350"/>
      <c r="AZL387" s="350"/>
      <c r="AZM387" s="350"/>
      <c r="AZN387" s="350"/>
      <c r="AZO387" s="350"/>
      <c r="AZP387" s="350"/>
      <c r="AZQ387" s="350"/>
      <c r="AZR387" s="350"/>
      <c r="AZS387" s="350"/>
      <c r="AZT387" s="350"/>
      <c r="AZU387" s="350"/>
      <c r="AZV387" s="350"/>
      <c r="AZW387" s="350"/>
      <c r="AZX387" s="350"/>
      <c r="AZY387" s="350"/>
      <c r="AZZ387" s="350"/>
      <c r="BAA387" s="350"/>
      <c r="BAB387" s="350"/>
      <c r="BAC387" s="350"/>
      <c r="BAD387" s="350"/>
      <c r="BAE387" s="350"/>
      <c r="BAF387" s="350"/>
      <c r="BAG387" s="350"/>
      <c r="BAH387" s="350"/>
      <c r="BAI387" s="350"/>
      <c r="BAJ387" s="350"/>
      <c r="BAK387" s="350"/>
      <c r="BAL387" s="350"/>
      <c r="BAM387" s="350"/>
      <c r="BAN387" s="350"/>
      <c r="BAO387" s="350"/>
      <c r="BAP387" s="350"/>
      <c r="BAQ387" s="350"/>
      <c r="BAR387" s="350"/>
      <c r="BAS387" s="350"/>
      <c r="BAT387" s="350"/>
      <c r="BAU387" s="350"/>
      <c r="BAV387" s="350"/>
      <c r="BAW387" s="350"/>
      <c r="BAX387" s="350"/>
      <c r="BAY387" s="350"/>
      <c r="BAZ387" s="350"/>
      <c r="BBA387" s="350"/>
      <c r="BBB387" s="350"/>
      <c r="BBC387" s="350"/>
      <c r="BBD387" s="350"/>
      <c r="BBE387" s="350"/>
      <c r="BBF387" s="350"/>
      <c r="BBG387" s="350"/>
      <c r="BBH387" s="350"/>
      <c r="BBI387" s="350"/>
      <c r="BBJ387" s="350"/>
      <c r="BBK387" s="350"/>
      <c r="BBL387" s="350"/>
      <c r="BBM387" s="350"/>
      <c r="BBN387" s="350"/>
      <c r="BBO387" s="350"/>
      <c r="BBP387" s="350"/>
      <c r="BBQ387" s="350"/>
      <c r="BBR387" s="350"/>
      <c r="BBS387" s="350"/>
      <c r="BBT387" s="350"/>
      <c r="BBU387" s="350"/>
      <c r="BBV387" s="350"/>
      <c r="BBW387" s="350"/>
      <c r="BBX387" s="350"/>
      <c r="BBY387" s="350"/>
      <c r="BBZ387" s="350"/>
      <c r="BCA387" s="350"/>
      <c r="BCB387" s="350"/>
      <c r="BCC387" s="350"/>
      <c r="BCD387" s="350"/>
      <c r="BCE387" s="350"/>
      <c r="BCF387" s="350"/>
      <c r="BCG387" s="350"/>
      <c r="BCH387" s="350"/>
      <c r="BCI387" s="350"/>
      <c r="BCJ387" s="350"/>
      <c r="BCK387" s="350"/>
      <c r="BCL387" s="350"/>
      <c r="BCM387" s="350"/>
      <c r="BCN387" s="350"/>
      <c r="BCO387" s="350"/>
      <c r="BCP387" s="350"/>
      <c r="BCQ387" s="350"/>
      <c r="BCR387" s="350"/>
      <c r="BCS387" s="350"/>
      <c r="BCT387" s="350"/>
      <c r="BCU387" s="350"/>
      <c r="BCV387" s="350"/>
      <c r="BCW387" s="350"/>
      <c r="BCX387" s="350"/>
      <c r="BCY387" s="350"/>
      <c r="BCZ387" s="350"/>
      <c r="BDA387" s="350"/>
      <c r="BDB387" s="350"/>
      <c r="BDC387" s="350"/>
      <c r="BDD387" s="350"/>
      <c r="BDE387" s="350"/>
      <c r="BDF387" s="350"/>
      <c r="BDG387" s="350"/>
      <c r="BDH387" s="350"/>
      <c r="BDI387" s="350"/>
      <c r="BDJ387" s="350"/>
      <c r="BDK387" s="350"/>
      <c r="BDL387" s="350"/>
      <c r="BDM387" s="350"/>
      <c r="BDN387" s="350"/>
      <c r="BDO387" s="350"/>
      <c r="BDP387" s="350"/>
      <c r="BDQ387" s="350"/>
      <c r="BDR387" s="350"/>
      <c r="BDS387" s="350"/>
      <c r="BDT387" s="350"/>
      <c r="BDU387" s="350"/>
      <c r="BDV387" s="350"/>
      <c r="BDW387" s="350"/>
      <c r="BDX387" s="350"/>
      <c r="BDY387" s="350"/>
      <c r="BDZ387" s="350"/>
      <c r="BEA387" s="350"/>
      <c r="BEB387" s="350"/>
      <c r="BEC387" s="350"/>
      <c r="BED387" s="350"/>
      <c r="BEE387" s="350"/>
      <c r="BEF387" s="350"/>
      <c r="BEG387" s="350"/>
      <c r="BEH387" s="350"/>
      <c r="BEI387" s="350"/>
      <c r="BEJ387" s="350"/>
      <c r="BEK387" s="350"/>
      <c r="BEL387" s="350"/>
      <c r="BEM387" s="350"/>
      <c r="BEN387" s="350"/>
      <c r="BEO387" s="350"/>
      <c r="BEP387" s="350"/>
      <c r="BEQ387" s="350"/>
      <c r="BER387" s="350"/>
      <c r="BES387" s="350"/>
      <c r="BET387" s="350"/>
      <c r="BEU387" s="350"/>
      <c r="BEV387" s="350"/>
      <c r="BEW387" s="350"/>
      <c r="BEX387" s="350"/>
      <c r="BEY387" s="350"/>
      <c r="BEZ387" s="350"/>
      <c r="BFA387" s="350"/>
      <c r="BFB387" s="350"/>
      <c r="BFC387" s="350"/>
      <c r="BFD387" s="350"/>
      <c r="BFE387" s="350"/>
      <c r="BFF387" s="350"/>
      <c r="BFG387" s="350"/>
      <c r="BFH387" s="350"/>
      <c r="BFI387" s="350"/>
      <c r="BFJ387" s="350"/>
      <c r="BFK387" s="350"/>
      <c r="BFL387" s="350"/>
      <c r="BFM387" s="350"/>
      <c r="BFN387" s="350"/>
      <c r="BFO387" s="350"/>
      <c r="BFP387" s="350"/>
      <c r="BFQ387" s="350"/>
      <c r="BFR387" s="350"/>
      <c r="BFS387" s="350"/>
      <c r="BFT387" s="350"/>
      <c r="BFU387" s="350"/>
      <c r="BFV387" s="350"/>
      <c r="BFW387" s="350"/>
      <c r="BFX387" s="350"/>
      <c r="BFY387" s="350"/>
      <c r="BFZ387" s="350"/>
      <c r="BGA387" s="350"/>
      <c r="BGB387" s="350"/>
      <c r="BGC387" s="350"/>
      <c r="BGD387" s="350"/>
      <c r="BGE387" s="350"/>
      <c r="BGF387" s="350"/>
      <c r="BGG387" s="350"/>
      <c r="BGH387" s="350"/>
      <c r="BGI387" s="350"/>
      <c r="BGJ387" s="350"/>
      <c r="BGK387" s="350"/>
      <c r="BGL387" s="350"/>
      <c r="BGM387" s="350"/>
      <c r="BGN387" s="350"/>
      <c r="BGO387" s="350"/>
      <c r="BGP387" s="350"/>
      <c r="BGQ387" s="350"/>
      <c r="BGR387" s="350"/>
      <c r="BGS387" s="350"/>
      <c r="BGT387" s="350"/>
      <c r="BGU387" s="350"/>
      <c r="BGV387" s="350"/>
      <c r="BGW387" s="350"/>
      <c r="BGX387" s="350"/>
      <c r="BGY387" s="350"/>
      <c r="BGZ387" s="350"/>
      <c r="BHA387" s="350"/>
      <c r="BHB387" s="350"/>
      <c r="BHC387" s="350"/>
      <c r="BHD387" s="350"/>
      <c r="BHE387" s="350"/>
      <c r="BHF387" s="350"/>
      <c r="BHG387" s="350"/>
      <c r="BHH387" s="350"/>
      <c r="BHI387" s="350"/>
      <c r="BHJ387" s="350"/>
      <c r="BHK387" s="350"/>
      <c r="BHL387" s="350"/>
      <c r="BHM387" s="350"/>
      <c r="BHN387" s="350"/>
      <c r="BHO387" s="350"/>
      <c r="BHP387" s="350"/>
      <c r="BHQ387" s="350"/>
      <c r="BHR387" s="350"/>
      <c r="BHS387" s="350"/>
      <c r="BHT387" s="350"/>
      <c r="BHU387" s="350"/>
      <c r="BHV387" s="350"/>
      <c r="BHW387" s="350"/>
      <c r="BHX387" s="350"/>
      <c r="BHY387" s="350"/>
      <c r="BHZ387" s="350"/>
      <c r="BIA387" s="350"/>
      <c r="BIB387" s="350"/>
      <c r="BIC387" s="350"/>
      <c r="BID387" s="350"/>
      <c r="BIE387" s="350"/>
      <c r="BIF387" s="350"/>
      <c r="BIG387" s="350"/>
      <c r="BIH387" s="350"/>
      <c r="BII387" s="350"/>
      <c r="BIJ387" s="350"/>
      <c r="BIK387" s="350"/>
      <c r="BIL387" s="350"/>
      <c r="BIM387" s="350"/>
      <c r="BIN387" s="350"/>
      <c r="BIO387" s="350"/>
      <c r="BIP387" s="350"/>
      <c r="BIQ387" s="350"/>
      <c r="BIR387" s="350"/>
      <c r="BIS387" s="350"/>
      <c r="BIT387" s="350"/>
      <c r="BIU387" s="350"/>
      <c r="BIV387" s="350"/>
      <c r="BIW387" s="350"/>
      <c r="BIX387" s="350"/>
      <c r="BIY387" s="350"/>
      <c r="BIZ387" s="350"/>
      <c r="BJA387" s="350"/>
      <c r="BJB387" s="350"/>
      <c r="BJC387" s="350"/>
      <c r="BJD387" s="350"/>
      <c r="BJE387" s="350"/>
      <c r="BJF387" s="350"/>
      <c r="BJG387" s="350"/>
      <c r="BJH387" s="350"/>
      <c r="BJI387" s="350"/>
      <c r="BJJ387" s="350"/>
      <c r="BJK387" s="350"/>
      <c r="BJL387" s="350"/>
      <c r="BJM387" s="350"/>
      <c r="BJN387" s="350"/>
      <c r="BJO387" s="350"/>
      <c r="BJP387" s="350"/>
      <c r="BJQ387" s="350"/>
      <c r="BJR387" s="350"/>
      <c r="BJS387" s="350"/>
      <c r="BJT387" s="350"/>
      <c r="BJU387" s="350"/>
      <c r="BJV387" s="350"/>
      <c r="BJW387" s="350"/>
      <c r="BJX387" s="350"/>
      <c r="BJY387" s="350"/>
      <c r="BJZ387" s="350"/>
      <c r="BKA387" s="350"/>
      <c r="BKB387" s="350"/>
      <c r="BKC387" s="350"/>
      <c r="BKD387" s="350"/>
      <c r="BKE387" s="350"/>
      <c r="BKF387" s="350"/>
      <c r="BKG387" s="350"/>
      <c r="BKH387" s="350"/>
      <c r="BKI387" s="350"/>
      <c r="BKJ387" s="350"/>
      <c r="BKK387" s="350"/>
      <c r="BKL387" s="350"/>
      <c r="BKM387" s="350"/>
      <c r="BKN387" s="350"/>
      <c r="BKO387" s="350"/>
      <c r="BKP387" s="350"/>
      <c r="BKQ387" s="350"/>
      <c r="BKR387" s="350"/>
      <c r="BKS387" s="350"/>
      <c r="BKT387" s="350"/>
      <c r="BKU387" s="350"/>
      <c r="BKV387" s="350"/>
      <c r="BKW387" s="350"/>
      <c r="BKX387" s="350"/>
      <c r="BKY387" s="350"/>
      <c r="BKZ387" s="350"/>
      <c r="BLA387" s="350"/>
      <c r="BLB387" s="350"/>
      <c r="BLC387" s="350"/>
      <c r="BLD387" s="350"/>
      <c r="BLE387" s="350"/>
      <c r="BLF387" s="350"/>
      <c r="BLG387" s="350"/>
      <c r="BLH387" s="350"/>
      <c r="BLI387" s="350"/>
      <c r="BLJ387" s="350"/>
      <c r="BLK387" s="350"/>
      <c r="BLL387" s="350"/>
      <c r="BLM387" s="350"/>
      <c r="BLN387" s="350"/>
      <c r="BLO387" s="350"/>
      <c r="BLP387" s="350"/>
      <c r="BLQ387" s="350"/>
      <c r="BLR387" s="350"/>
      <c r="BLS387" s="350"/>
      <c r="BLT387" s="350"/>
      <c r="BLU387" s="350"/>
      <c r="BLV387" s="350"/>
      <c r="BLW387" s="350"/>
      <c r="BLX387" s="350"/>
      <c r="BLY387" s="350"/>
      <c r="BLZ387" s="350"/>
      <c r="BMA387" s="350"/>
      <c r="BMB387" s="350"/>
      <c r="BMC387" s="350"/>
      <c r="BMD387" s="350"/>
      <c r="BME387" s="350"/>
      <c r="BMF387" s="350"/>
      <c r="BMG387" s="350"/>
      <c r="BMH387" s="350"/>
      <c r="BMI387" s="350"/>
      <c r="BMJ387" s="350"/>
      <c r="BMK387" s="350"/>
      <c r="BML387" s="350"/>
      <c r="BMM387" s="350"/>
      <c r="BMN387" s="350"/>
      <c r="BMO387" s="350"/>
      <c r="BMP387" s="350"/>
      <c r="BMQ387" s="350"/>
      <c r="BMR387" s="350"/>
      <c r="BMS387" s="350"/>
      <c r="BMT387" s="350"/>
      <c r="BMU387" s="350"/>
      <c r="BMV387" s="350"/>
      <c r="BMW387" s="350"/>
      <c r="BMX387" s="350"/>
      <c r="BMY387" s="350"/>
      <c r="BMZ387" s="350"/>
      <c r="BNA387" s="350"/>
      <c r="BNB387" s="350"/>
      <c r="BNC387" s="350"/>
      <c r="BND387" s="350"/>
      <c r="BNE387" s="350"/>
      <c r="BNF387" s="350"/>
      <c r="BNG387" s="350"/>
      <c r="BNH387" s="350"/>
      <c r="BNI387" s="350"/>
      <c r="BNJ387" s="350"/>
      <c r="BNK387" s="350"/>
      <c r="BNL387" s="350"/>
      <c r="BNM387" s="350"/>
      <c r="BNN387" s="350"/>
      <c r="BNO387" s="350"/>
      <c r="BNP387" s="350"/>
      <c r="BNQ387" s="350"/>
      <c r="BNR387" s="350"/>
      <c r="BNS387" s="350"/>
      <c r="BNT387" s="350"/>
      <c r="BNU387" s="350"/>
      <c r="BNV387" s="350"/>
      <c r="BNW387" s="350"/>
      <c r="BNX387" s="350"/>
      <c r="BNY387" s="350"/>
      <c r="BNZ387" s="350"/>
      <c r="BOA387" s="350"/>
      <c r="BOB387" s="350"/>
      <c r="BOC387" s="350"/>
      <c r="BOD387" s="350"/>
      <c r="BOE387" s="350"/>
      <c r="BOF387" s="350"/>
      <c r="BOG387" s="350"/>
      <c r="BOH387" s="350"/>
      <c r="BOI387" s="350"/>
      <c r="BOJ387" s="350"/>
      <c r="BOK387" s="350"/>
      <c r="BOL387" s="350"/>
      <c r="BOM387" s="350"/>
      <c r="BON387" s="350"/>
      <c r="BOO387" s="350"/>
      <c r="BOP387" s="350"/>
      <c r="BOQ387" s="350"/>
      <c r="BOR387" s="350"/>
      <c r="BOS387" s="350"/>
      <c r="BOT387" s="350"/>
      <c r="BOU387" s="350"/>
      <c r="BOV387" s="350"/>
      <c r="BOW387" s="350"/>
      <c r="BOX387" s="350"/>
      <c r="BOY387" s="350"/>
      <c r="BOZ387" s="350"/>
      <c r="BPA387" s="350"/>
      <c r="BPB387" s="350"/>
      <c r="BPC387" s="350"/>
      <c r="BPD387" s="350"/>
      <c r="BPE387" s="350"/>
      <c r="BPF387" s="350"/>
      <c r="BPG387" s="350"/>
      <c r="BPH387" s="350"/>
      <c r="BPI387" s="350"/>
      <c r="BPJ387" s="350"/>
      <c r="BPK387" s="350"/>
      <c r="BPL387" s="350"/>
      <c r="BPM387" s="350"/>
      <c r="BPN387" s="350"/>
      <c r="BPO387" s="350"/>
      <c r="BPP387" s="350"/>
      <c r="BPQ387" s="350"/>
      <c r="BPR387" s="350"/>
      <c r="BPS387" s="350"/>
      <c r="BPT387" s="350"/>
      <c r="BPU387" s="350"/>
      <c r="BPV387" s="350"/>
      <c r="BPW387" s="350"/>
      <c r="BPX387" s="350"/>
      <c r="BPY387" s="350"/>
      <c r="BPZ387" s="350"/>
      <c r="BQA387" s="350"/>
      <c r="BQB387" s="350"/>
      <c r="BQC387" s="350"/>
      <c r="BQD387" s="350"/>
      <c r="BQE387" s="350"/>
      <c r="BQF387" s="350"/>
      <c r="BQG387" s="350"/>
      <c r="BQH387" s="350"/>
      <c r="BQI387" s="350"/>
      <c r="BQJ387" s="350"/>
      <c r="BQK387" s="350"/>
      <c r="BQL387" s="350"/>
      <c r="BQM387" s="350"/>
      <c r="BQN387" s="350"/>
      <c r="BQO387" s="350"/>
      <c r="BQP387" s="350"/>
      <c r="BQQ387" s="350"/>
      <c r="BQR387" s="350"/>
      <c r="BQS387" s="350"/>
      <c r="BQT387" s="350"/>
      <c r="BQU387" s="350"/>
      <c r="BQV387" s="350"/>
      <c r="BQW387" s="350"/>
      <c r="BQX387" s="350"/>
      <c r="BQY387" s="350"/>
      <c r="BQZ387" s="350"/>
      <c r="BRA387" s="350"/>
      <c r="BRB387" s="350"/>
      <c r="BRC387" s="350"/>
      <c r="BRD387" s="350"/>
      <c r="BRE387" s="350"/>
      <c r="BRF387" s="350"/>
      <c r="BRG387" s="350"/>
      <c r="BRH387" s="350"/>
      <c r="BRI387" s="350"/>
      <c r="BRJ387" s="350"/>
      <c r="BRK387" s="350"/>
      <c r="BRL387" s="350"/>
      <c r="BRM387" s="350"/>
      <c r="BRN387" s="350"/>
      <c r="BRO387" s="350"/>
      <c r="BRP387" s="350"/>
      <c r="BRQ387" s="350"/>
      <c r="BRR387" s="350"/>
      <c r="BRS387" s="350"/>
      <c r="BRT387" s="350"/>
      <c r="BRU387" s="350"/>
      <c r="BRV387" s="350"/>
      <c r="BRW387" s="350"/>
      <c r="BRX387" s="350"/>
      <c r="BRY387" s="350"/>
      <c r="BRZ387" s="350"/>
      <c r="BSA387" s="350"/>
      <c r="BSB387" s="350"/>
      <c r="BSC387" s="350"/>
      <c r="BSD387" s="350"/>
      <c r="BSE387" s="350"/>
      <c r="BSF387" s="350"/>
      <c r="BSG387" s="350"/>
      <c r="BSH387" s="350"/>
      <c r="BSI387" s="350"/>
      <c r="BSJ387" s="350"/>
      <c r="BSK387" s="350"/>
      <c r="BSL387" s="350"/>
      <c r="BSM387" s="350"/>
      <c r="BSN387" s="350"/>
      <c r="BSO387" s="350"/>
      <c r="BSP387" s="350"/>
      <c r="BSQ387" s="350"/>
      <c r="BSR387" s="350"/>
      <c r="BSS387" s="350"/>
      <c r="BST387" s="350"/>
      <c r="BSU387" s="350"/>
      <c r="BSV387" s="350"/>
      <c r="BSW387" s="350"/>
      <c r="BSX387" s="350"/>
      <c r="BSY387" s="350"/>
      <c r="BSZ387" s="350"/>
      <c r="BTA387" s="350"/>
      <c r="BTB387" s="350"/>
      <c r="BTC387" s="350"/>
      <c r="BTD387" s="350"/>
      <c r="BTE387" s="350"/>
      <c r="BTF387" s="350"/>
      <c r="BTG387" s="350"/>
      <c r="BTH387" s="350"/>
      <c r="BTI387" s="350"/>
      <c r="BTJ387" s="350"/>
      <c r="BTK387" s="350"/>
      <c r="BTL387" s="350"/>
      <c r="BTM387" s="350"/>
      <c r="BTN387" s="350"/>
      <c r="BTO387" s="350"/>
      <c r="BTP387" s="350"/>
      <c r="BTQ387" s="350"/>
      <c r="BTR387" s="350"/>
      <c r="BTS387" s="350"/>
      <c r="BTT387" s="350"/>
      <c r="BTU387" s="350"/>
      <c r="BTV387" s="350"/>
      <c r="BTW387" s="350"/>
      <c r="BTX387" s="350"/>
      <c r="BTY387" s="350"/>
      <c r="BTZ387" s="350"/>
      <c r="BUA387" s="350"/>
      <c r="BUB387" s="350"/>
      <c r="BUC387" s="350"/>
      <c r="BUD387" s="350"/>
      <c r="BUE387" s="350"/>
      <c r="BUF387" s="350"/>
      <c r="BUG387" s="350"/>
      <c r="BUH387" s="350"/>
      <c r="BUI387" s="350"/>
      <c r="BUJ387" s="350"/>
      <c r="BUK387" s="350"/>
      <c r="BUL387" s="350"/>
      <c r="BUM387" s="350"/>
      <c r="BUN387" s="350"/>
      <c r="BUO387" s="350"/>
      <c r="BUP387" s="350"/>
      <c r="BUQ387" s="350"/>
      <c r="BUR387" s="350"/>
      <c r="BUS387" s="350"/>
      <c r="BUT387" s="350"/>
      <c r="BUU387" s="350"/>
      <c r="BUV387" s="350"/>
      <c r="BUW387" s="350"/>
      <c r="BUX387" s="350"/>
      <c r="BUY387" s="350"/>
      <c r="BUZ387" s="350"/>
      <c r="BVA387" s="350"/>
      <c r="BVB387" s="350"/>
      <c r="BVC387" s="350"/>
      <c r="BVD387" s="350"/>
      <c r="BVE387" s="350"/>
      <c r="BVF387" s="350"/>
      <c r="BVG387" s="350"/>
      <c r="BVH387" s="350"/>
      <c r="BVI387" s="350"/>
      <c r="BVJ387" s="350"/>
      <c r="BVK387" s="350"/>
      <c r="BVL387" s="350"/>
      <c r="BVM387" s="350"/>
      <c r="BVN387" s="350"/>
      <c r="BVO387" s="350"/>
      <c r="BVP387" s="350"/>
      <c r="BVQ387" s="350"/>
      <c r="BVR387" s="350"/>
      <c r="BVS387" s="350"/>
      <c r="BVT387" s="350"/>
      <c r="BVU387" s="350"/>
      <c r="BVV387" s="350"/>
      <c r="BVW387" s="350"/>
      <c r="BVX387" s="350"/>
      <c r="BVY387" s="350"/>
      <c r="BVZ387" s="350"/>
      <c r="BWA387" s="350"/>
      <c r="BWB387" s="350"/>
      <c r="BWC387" s="350"/>
      <c r="BWD387" s="350"/>
      <c r="BWE387" s="350"/>
      <c r="BWF387" s="350"/>
      <c r="BWG387" s="350"/>
      <c r="BWH387" s="350"/>
      <c r="BWI387" s="350"/>
      <c r="BWJ387" s="350"/>
      <c r="BWK387" s="350"/>
      <c r="BWL387" s="350"/>
      <c r="BWM387" s="350"/>
      <c r="BWN387" s="350"/>
      <c r="BWO387" s="350"/>
      <c r="BWP387" s="350"/>
      <c r="BWQ387" s="350"/>
      <c r="BWR387" s="350"/>
      <c r="BWS387" s="350"/>
      <c r="BWT387" s="350"/>
      <c r="BWU387" s="350"/>
      <c r="BWV387" s="350"/>
      <c r="BWW387" s="350"/>
      <c r="BWX387" s="350"/>
      <c r="BWY387" s="350"/>
      <c r="BWZ387" s="350"/>
      <c r="BXA387" s="350"/>
      <c r="BXB387" s="350"/>
      <c r="BXC387" s="350"/>
      <c r="BXD387" s="350"/>
      <c r="BXE387" s="350"/>
      <c r="BXF387" s="350"/>
      <c r="BXG387" s="350"/>
      <c r="BXH387" s="350"/>
      <c r="BXI387" s="350"/>
      <c r="BXJ387" s="350"/>
      <c r="BXK387" s="350"/>
      <c r="BXL387" s="350"/>
      <c r="BXM387" s="350"/>
      <c r="BXN387" s="350"/>
      <c r="BXO387" s="350"/>
      <c r="BXP387" s="350"/>
      <c r="BXQ387" s="350"/>
      <c r="BXR387" s="350"/>
      <c r="BXS387" s="350"/>
      <c r="BXT387" s="350"/>
      <c r="BXU387" s="350"/>
      <c r="BXV387" s="350"/>
      <c r="BXW387" s="350"/>
      <c r="BXX387" s="350"/>
      <c r="BXY387" s="350"/>
      <c r="BXZ387" s="350"/>
      <c r="BYA387" s="350"/>
      <c r="BYB387" s="350"/>
      <c r="BYC387" s="350"/>
      <c r="BYD387" s="350"/>
      <c r="BYE387" s="350"/>
      <c r="BYF387" s="350"/>
      <c r="BYG387" s="350"/>
      <c r="BYH387" s="350"/>
      <c r="BYI387" s="350"/>
      <c r="BYJ387" s="350"/>
      <c r="BYK387" s="350"/>
      <c r="BYL387" s="350"/>
      <c r="BYM387" s="350"/>
      <c r="BYN387" s="350"/>
      <c r="BYO387" s="350"/>
      <c r="BYP387" s="350"/>
      <c r="BYQ387" s="350"/>
      <c r="BYR387" s="350"/>
      <c r="BYS387" s="350"/>
      <c r="BYT387" s="350"/>
      <c r="BYU387" s="350"/>
      <c r="BYV387" s="350"/>
      <c r="BYW387" s="350"/>
      <c r="BYX387" s="350"/>
      <c r="BYY387" s="350"/>
      <c r="BYZ387" s="350"/>
      <c r="BZA387" s="350"/>
      <c r="BZB387" s="350"/>
      <c r="BZC387" s="350"/>
      <c r="BZD387" s="350"/>
      <c r="BZE387" s="350"/>
      <c r="BZF387" s="350"/>
      <c r="BZG387" s="350"/>
      <c r="BZH387" s="350"/>
      <c r="BZI387" s="350"/>
      <c r="BZJ387" s="350"/>
      <c r="BZK387" s="350"/>
      <c r="BZL387" s="350"/>
      <c r="BZM387" s="350"/>
      <c r="BZN387" s="350"/>
      <c r="BZO387" s="350"/>
      <c r="BZP387" s="350"/>
      <c r="BZQ387" s="350"/>
      <c r="BZR387" s="350"/>
      <c r="BZS387" s="350"/>
      <c r="BZT387" s="350"/>
      <c r="BZU387" s="350"/>
      <c r="BZV387" s="350"/>
      <c r="BZW387" s="350"/>
      <c r="BZX387" s="350"/>
      <c r="BZY387" s="350"/>
      <c r="BZZ387" s="350"/>
      <c r="CAA387" s="350"/>
      <c r="CAB387" s="350"/>
      <c r="CAC387" s="350"/>
      <c r="CAD387" s="350"/>
      <c r="CAE387" s="350"/>
      <c r="CAF387" s="350"/>
      <c r="CAG387" s="350"/>
      <c r="CAH387" s="350"/>
      <c r="CAI387" s="350"/>
      <c r="CAJ387" s="350"/>
      <c r="CAK387" s="350"/>
      <c r="CAL387" s="350"/>
      <c r="CAM387" s="350"/>
      <c r="CAN387" s="350"/>
      <c r="CAO387" s="350"/>
      <c r="CAP387" s="350"/>
      <c r="CAQ387" s="350"/>
      <c r="CAR387" s="350"/>
      <c r="CAS387" s="350"/>
      <c r="CAT387" s="350"/>
      <c r="CAU387" s="350"/>
      <c r="CAV387" s="350"/>
      <c r="CAW387" s="350"/>
      <c r="CAX387" s="350"/>
      <c r="CAY387" s="350"/>
      <c r="CAZ387" s="350"/>
      <c r="CBA387" s="350"/>
      <c r="CBB387" s="350"/>
      <c r="CBC387" s="350"/>
      <c r="CBD387" s="350"/>
      <c r="CBE387" s="350"/>
      <c r="CBF387" s="350"/>
      <c r="CBG387" s="350"/>
      <c r="CBH387" s="350"/>
      <c r="CBI387" s="350"/>
      <c r="CBJ387" s="350"/>
      <c r="CBK387" s="350"/>
      <c r="CBL387" s="350"/>
      <c r="CBM387" s="350"/>
      <c r="CBN387" s="350"/>
      <c r="CBO387" s="350"/>
      <c r="CBP387" s="350"/>
      <c r="CBQ387" s="350"/>
      <c r="CBR387" s="350"/>
      <c r="CBS387" s="350"/>
      <c r="CBT387" s="350"/>
      <c r="CBU387" s="350"/>
      <c r="CBV387" s="350"/>
      <c r="CBW387" s="350"/>
      <c r="CBX387" s="350"/>
      <c r="CBY387" s="350"/>
      <c r="CBZ387" s="350"/>
      <c r="CCA387" s="350"/>
      <c r="CCB387" s="350"/>
      <c r="CCC387" s="350"/>
      <c r="CCD387" s="350"/>
      <c r="CCE387" s="350"/>
      <c r="CCF387" s="350"/>
      <c r="CCG387" s="350"/>
      <c r="CCH387" s="350"/>
      <c r="CCI387" s="350"/>
      <c r="CCJ387" s="350"/>
      <c r="CCK387" s="350"/>
      <c r="CCL387" s="350"/>
      <c r="CCM387" s="350"/>
      <c r="CCN387" s="350"/>
      <c r="CCO387" s="350"/>
      <c r="CCP387" s="350"/>
      <c r="CCQ387" s="350"/>
      <c r="CCR387" s="350"/>
      <c r="CCS387" s="350"/>
      <c r="CCT387" s="350"/>
      <c r="CCU387" s="350"/>
      <c r="CCV387" s="350"/>
      <c r="CCW387" s="350"/>
      <c r="CCX387" s="350"/>
      <c r="CCY387" s="350"/>
      <c r="CCZ387" s="350"/>
      <c r="CDA387" s="350"/>
      <c r="CDB387" s="350"/>
      <c r="CDC387" s="350"/>
      <c r="CDD387" s="350"/>
      <c r="CDE387" s="350"/>
      <c r="CDF387" s="350"/>
      <c r="CDG387" s="350"/>
      <c r="CDH387" s="350"/>
      <c r="CDI387" s="350"/>
      <c r="CDJ387" s="350"/>
      <c r="CDK387" s="350"/>
      <c r="CDL387" s="350"/>
      <c r="CDM387" s="350"/>
      <c r="CDN387" s="350"/>
      <c r="CDO387" s="350"/>
      <c r="CDP387" s="350"/>
      <c r="CDQ387" s="350"/>
      <c r="CDR387" s="350"/>
      <c r="CDS387" s="350"/>
      <c r="CDT387" s="350"/>
      <c r="CDU387" s="350"/>
      <c r="CDV387" s="350"/>
      <c r="CDW387" s="350"/>
      <c r="CDX387" s="350"/>
      <c r="CDY387" s="350"/>
      <c r="CDZ387" s="350"/>
      <c r="CEA387" s="350"/>
      <c r="CEB387" s="350"/>
      <c r="CEC387" s="350"/>
      <c r="CED387" s="350"/>
      <c r="CEE387" s="350"/>
      <c r="CEF387" s="350"/>
      <c r="CEG387" s="350"/>
      <c r="CEH387" s="350"/>
      <c r="CEI387" s="350"/>
      <c r="CEJ387" s="350"/>
      <c r="CEK387" s="350"/>
      <c r="CEL387" s="350"/>
      <c r="CEM387" s="350"/>
      <c r="CEN387" s="350"/>
      <c r="CEO387" s="350"/>
      <c r="CEP387" s="350"/>
      <c r="CEQ387" s="350"/>
      <c r="CER387" s="350"/>
      <c r="CES387" s="350"/>
      <c r="CET387" s="350"/>
      <c r="CEU387" s="350"/>
      <c r="CEV387" s="350"/>
      <c r="CEW387" s="350"/>
      <c r="CEX387" s="350"/>
      <c r="CEY387" s="350"/>
      <c r="CEZ387" s="350"/>
      <c r="CFA387" s="350"/>
      <c r="CFB387" s="350"/>
      <c r="CFC387" s="350"/>
      <c r="CFD387" s="350"/>
      <c r="CFE387" s="350"/>
      <c r="CFF387" s="350"/>
      <c r="CFG387" s="350"/>
      <c r="CFH387" s="350"/>
      <c r="CFI387" s="350"/>
      <c r="CFJ387" s="350"/>
      <c r="CFK387" s="350"/>
      <c r="CFL387" s="350"/>
      <c r="CFM387" s="350"/>
      <c r="CFN387" s="350"/>
      <c r="CFO387" s="350"/>
      <c r="CFP387" s="350"/>
      <c r="CFQ387" s="350"/>
      <c r="CFR387" s="350"/>
      <c r="CFS387" s="350"/>
      <c r="CFT387" s="350"/>
      <c r="CFU387" s="350"/>
      <c r="CFV387" s="350"/>
      <c r="CFW387" s="350"/>
      <c r="CFX387" s="350"/>
      <c r="CFY387" s="350"/>
      <c r="CFZ387" s="350"/>
      <c r="CGA387" s="350"/>
      <c r="CGB387" s="350"/>
      <c r="CGC387" s="350"/>
      <c r="CGD387" s="350"/>
      <c r="CGE387" s="350"/>
      <c r="CGF387" s="350"/>
      <c r="CGG387" s="350"/>
      <c r="CGH387" s="350"/>
      <c r="CGI387" s="350"/>
      <c r="CGJ387" s="350"/>
      <c r="CGK387" s="350"/>
      <c r="CGL387" s="350"/>
      <c r="CGM387" s="350"/>
      <c r="CGN387" s="350"/>
      <c r="CGO387" s="350"/>
      <c r="CGP387" s="350"/>
      <c r="CGQ387" s="350"/>
      <c r="CGR387" s="350"/>
      <c r="CGS387" s="350"/>
      <c r="CGT387" s="350"/>
      <c r="CGU387" s="350"/>
      <c r="CGV387" s="350"/>
      <c r="CGW387" s="350"/>
      <c r="CGX387" s="350"/>
      <c r="CGY387" s="350"/>
      <c r="CGZ387" s="350"/>
      <c r="CHA387" s="350"/>
      <c r="CHB387" s="350"/>
      <c r="CHC387" s="350"/>
      <c r="CHD387" s="350"/>
      <c r="CHE387" s="350"/>
      <c r="CHF387" s="350"/>
      <c r="CHG387" s="350"/>
      <c r="CHH387" s="350"/>
      <c r="CHI387" s="350"/>
      <c r="CHJ387" s="350"/>
      <c r="CHK387" s="350"/>
      <c r="CHL387" s="350"/>
      <c r="CHM387" s="350"/>
      <c r="CHN387" s="350"/>
      <c r="CHO387" s="350"/>
      <c r="CHP387" s="350"/>
      <c r="CHQ387" s="350"/>
      <c r="CHR387" s="350"/>
      <c r="CHS387" s="350"/>
      <c r="CHT387" s="350"/>
      <c r="CHU387" s="350"/>
      <c r="CHV387" s="350"/>
      <c r="CHW387" s="350"/>
      <c r="CHX387" s="350"/>
      <c r="CHY387" s="350"/>
      <c r="CHZ387" s="350"/>
      <c r="CIA387" s="350"/>
      <c r="CIB387" s="350"/>
      <c r="CIC387" s="350"/>
      <c r="CID387" s="350"/>
      <c r="CIE387" s="350"/>
      <c r="CIF387" s="350"/>
      <c r="CIG387" s="350"/>
      <c r="CIH387" s="350"/>
      <c r="CII387" s="350"/>
      <c r="CIJ387" s="350"/>
      <c r="CIK387" s="350"/>
      <c r="CIL387" s="350"/>
      <c r="CIM387" s="350"/>
      <c r="CIN387" s="350"/>
      <c r="CIO387" s="350"/>
      <c r="CIP387" s="350"/>
      <c r="CIQ387" s="350"/>
      <c r="CIR387" s="350"/>
      <c r="CIS387" s="350"/>
      <c r="CIT387" s="350"/>
      <c r="CIU387" s="350"/>
      <c r="CIV387" s="350"/>
      <c r="CIW387" s="350"/>
      <c r="CIX387" s="350"/>
      <c r="CIY387" s="350"/>
      <c r="CIZ387" s="350"/>
      <c r="CJA387" s="350"/>
      <c r="CJB387" s="350"/>
      <c r="CJC387" s="350"/>
      <c r="CJD387" s="350"/>
      <c r="CJE387" s="350"/>
      <c r="CJF387" s="350"/>
      <c r="CJG387" s="350"/>
      <c r="CJH387" s="350"/>
      <c r="CJI387" s="350"/>
      <c r="CJJ387" s="350"/>
      <c r="CJK387" s="350"/>
      <c r="CJL387" s="350"/>
      <c r="CJM387" s="350"/>
      <c r="CJN387" s="350"/>
      <c r="CJO387" s="350"/>
      <c r="CJP387" s="350"/>
      <c r="CJQ387" s="350"/>
      <c r="CJR387" s="350"/>
      <c r="CJS387" s="350"/>
      <c r="CJT387" s="350"/>
      <c r="CJU387" s="350"/>
      <c r="CJV387" s="350"/>
      <c r="CJW387" s="350"/>
      <c r="CJX387" s="350"/>
      <c r="CJY387" s="350"/>
      <c r="CJZ387" s="350"/>
      <c r="CKA387" s="350"/>
      <c r="CKB387" s="350"/>
      <c r="CKC387" s="350"/>
      <c r="CKD387" s="350"/>
      <c r="CKE387" s="350"/>
      <c r="CKF387" s="350"/>
      <c r="CKG387" s="350"/>
      <c r="CKH387" s="350"/>
      <c r="CKI387" s="350"/>
      <c r="CKJ387" s="350"/>
      <c r="CKK387" s="350"/>
      <c r="CKL387" s="350"/>
      <c r="CKM387" s="350"/>
      <c r="CKN387" s="350"/>
      <c r="CKO387" s="350"/>
      <c r="CKP387" s="350"/>
      <c r="CKQ387" s="350"/>
      <c r="CKR387" s="350"/>
      <c r="CKS387" s="350"/>
      <c r="CKT387" s="350"/>
      <c r="CKU387" s="350"/>
      <c r="CKV387" s="350"/>
      <c r="CKW387" s="350"/>
      <c r="CKX387" s="350"/>
      <c r="CKY387" s="350"/>
      <c r="CKZ387" s="350"/>
      <c r="CLA387" s="350"/>
      <c r="CLB387" s="350"/>
      <c r="CLC387" s="350"/>
      <c r="CLD387" s="350"/>
      <c r="CLE387" s="350"/>
      <c r="CLF387" s="350"/>
      <c r="CLG387" s="350"/>
      <c r="CLH387" s="350"/>
      <c r="CLI387" s="350"/>
      <c r="CLJ387" s="350"/>
      <c r="CLK387" s="350"/>
      <c r="CLL387" s="350"/>
      <c r="CLM387" s="350"/>
      <c r="CLN387" s="350"/>
      <c r="CLO387" s="350"/>
      <c r="CLP387" s="350"/>
      <c r="CLQ387" s="350"/>
      <c r="CLR387" s="350"/>
      <c r="CLS387" s="350"/>
      <c r="CLT387" s="350"/>
      <c r="CLU387" s="350"/>
      <c r="CLV387" s="350"/>
      <c r="CLW387" s="350"/>
      <c r="CLX387" s="350"/>
      <c r="CLY387" s="350"/>
      <c r="CLZ387" s="350"/>
      <c r="CMA387" s="350"/>
      <c r="CMB387" s="350"/>
      <c r="CMC387" s="350"/>
      <c r="CMD387" s="350"/>
      <c r="CME387" s="350"/>
      <c r="CMF387" s="350"/>
      <c r="CMG387" s="350"/>
      <c r="CMH387" s="350"/>
      <c r="CMI387" s="350"/>
      <c r="CMJ387" s="350"/>
      <c r="CMK387" s="350"/>
      <c r="CML387" s="350"/>
      <c r="CMM387" s="350"/>
      <c r="CMN387" s="350"/>
      <c r="CMO387" s="350"/>
      <c r="CMP387" s="350"/>
      <c r="CMQ387" s="350"/>
      <c r="CMR387" s="350"/>
      <c r="CMS387" s="350"/>
      <c r="CMT387" s="350"/>
      <c r="CMU387" s="350"/>
      <c r="CMV387" s="350"/>
      <c r="CMW387" s="350"/>
      <c r="CMX387" s="350"/>
      <c r="CMY387" s="350"/>
      <c r="CMZ387" s="350"/>
      <c r="CNA387" s="350"/>
      <c r="CNB387" s="350"/>
      <c r="CNC387" s="350"/>
      <c r="CND387" s="350"/>
      <c r="CNE387" s="350"/>
      <c r="CNF387" s="350"/>
      <c r="CNG387" s="350"/>
      <c r="CNH387" s="350"/>
      <c r="CNI387" s="350"/>
      <c r="CNJ387" s="350"/>
      <c r="CNK387" s="350"/>
      <c r="CNL387" s="350"/>
      <c r="CNM387" s="350"/>
      <c r="CNN387" s="350"/>
      <c r="CNO387" s="350"/>
      <c r="CNP387" s="350"/>
      <c r="CNQ387" s="350"/>
      <c r="CNR387" s="350"/>
      <c r="CNS387" s="350"/>
      <c r="CNT387" s="350"/>
      <c r="CNU387" s="350"/>
      <c r="CNV387" s="350"/>
      <c r="CNW387" s="350"/>
      <c r="CNX387" s="350"/>
      <c r="CNY387" s="350"/>
      <c r="CNZ387" s="350"/>
      <c r="COA387" s="350"/>
      <c r="COB387" s="350"/>
      <c r="COC387" s="350"/>
      <c r="COD387" s="350"/>
      <c r="COE387" s="350"/>
      <c r="COF387" s="350"/>
      <c r="COG387" s="350"/>
      <c r="COH387" s="350"/>
      <c r="COI387" s="350"/>
      <c r="COJ387" s="350"/>
      <c r="COK387" s="350"/>
      <c r="COL387" s="350"/>
      <c r="COM387" s="350"/>
      <c r="CON387" s="350"/>
      <c r="COO387" s="350"/>
      <c r="COP387" s="350"/>
      <c r="COQ387" s="350"/>
      <c r="COR387" s="350"/>
      <c r="COS387" s="350"/>
      <c r="COT387" s="350"/>
      <c r="COU387" s="350"/>
      <c r="COV387" s="350"/>
      <c r="COW387" s="350"/>
      <c r="COX387" s="350"/>
      <c r="COY387" s="350"/>
      <c r="COZ387" s="350"/>
      <c r="CPA387" s="350"/>
      <c r="CPB387" s="350"/>
      <c r="CPC387" s="350"/>
      <c r="CPD387" s="350"/>
      <c r="CPE387" s="350"/>
      <c r="CPF387" s="350"/>
      <c r="CPG387" s="350"/>
      <c r="CPH387" s="350"/>
      <c r="CPI387" s="350"/>
      <c r="CPJ387" s="350"/>
      <c r="CPK387" s="350"/>
      <c r="CPL387" s="350"/>
      <c r="CPM387" s="350"/>
      <c r="CPN387" s="350"/>
      <c r="CPO387" s="350"/>
      <c r="CPP387" s="350"/>
      <c r="CPQ387" s="350"/>
      <c r="CPR387" s="350"/>
      <c r="CPS387" s="350"/>
      <c r="CPT387" s="350"/>
      <c r="CPU387" s="350"/>
      <c r="CPV387" s="350"/>
      <c r="CPW387" s="350"/>
      <c r="CPX387" s="350"/>
      <c r="CPY387" s="350"/>
      <c r="CPZ387" s="350"/>
      <c r="CQA387" s="350"/>
      <c r="CQB387" s="350"/>
      <c r="CQC387" s="350"/>
      <c r="CQD387" s="350"/>
      <c r="CQE387" s="350"/>
      <c r="CQF387" s="350"/>
      <c r="CQG387" s="350"/>
      <c r="CQH387" s="350"/>
      <c r="CQI387" s="350"/>
      <c r="CQJ387" s="350"/>
      <c r="CQK387" s="350"/>
      <c r="CQL387" s="350"/>
      <c r="CQM387" s="350"/>
      <c r="CQN387" s="350"/>
      <c r="CQO387" s="350"/>
      <c r="CQP387" s="350"/>
      <c r="CQQ387" s="350"/>
      <c r="CQR387" s="350"/>
      <c r="CQS387" s="350"/>
      <c r="CQT387" s="350"/>
      <c r="CQU387" s="350"/>
      <c r="CQV387" s="350"/>
      <c r="CQW387" s="350"/>
      <c r="CQX387" s="350"/>
      <c r="CQY387" s="350"/>
      <c r="CQZ387" s="350"/>
      <c r="CRA387" s="350"/>
      <c r="CRB387" s="350"/>
      <c r="CRC387" s="350"/>
      <c r="CRD387" s="350"/>
      <c r="CRE387" s="350"/>
      <c r="CRF387" s="350"/>
      <c r="CRG387" s="350"/>
      <c r="CRH387" s="350"/>
      <c r="CRI387" s="350"/>
      <c r="CRJ387" s="350"/>
      <c r="CRK387" s="350"/>
      <c r="CRL387" s="350"/>
      <c r="CRM387" s="350"/>
      <c r="CRN387" s="350"/>
      <c r="CRO387" s="350"/>
      <c r="CRP387" s="350"/>
      <c r="CRQ387" s="350"/>
      <c r="CRR387" s="350"/>
      <c r="CRS387" s="350"/>
      <c r="CRT387" s="350"/>
      <c r="CRU387" s="350"/>
      <c r="CRV387" s="350"/>
      <c r="CRW387" s="350"/>
      <c r="CRX387" s="350"/>
      <c r="CRY387" s="350"/>
      <c r="CRZ387" s="350"/>
      <c r="CSA387" s="350"/>
      <c r="CSB387" s="350"/>
      <c r="CSC387" s="350"/>
      <c r="CSD387" s="350"/>
      <c r="CSE387" s="350"/>
      <c r="CSF387" s="350"/>
      <c r="CSG387" s="350"/>
      <c r="CSH387" s="350"/>
      <c r="CSI387" s="350"/>
      <c r="CSJ387" s="350"/>
      <c r="CSK387" s="350"/>
      <c r="CSL387" s="350"/>
      <c r="CSM387" s="350"/>
      <c r="CSN387" s="350"/>
      <c r="CSO387" s="350"/>
      <c r="CSP387" s="350"/>
      <c r="CSQ387" s="350"/>
      <c r="CSR387" s="350"/>
      <c r="CSS387" s="350"/>
      <c r="CST387" s="350"/>
      <c r="CSU387" s="350"/>
      <c r="CSV387" s="350"/>
      <c r="CSW387" s="350"/>
      <c r="CSX387" s="350"/>
      <c r="CSY387" s="350"/>
      <c r="CSZ387" s="350"/>
      <c r="CTA387" s="350"/>
      <c r="CTB387" s="350"/>
      <c r="CTC387" s="350"/>
      <c r="CTD387" s="350"/>
      <c r="CTE387" s="350"/>
      <c r="CTF387" s="350"/>
      <c r="CTG387" s="350"/>
      <c r="CTH387" s="350"/>
      <c r="CTI387" s="350"/>
      <c r="CTJ387" s="350"/>
      <c r="CTK387" s="350"/>
      <c r="CTL387" s="350"/>
      <c r="CTM387" s="350"/>
      <c r="CTN387" s="350"/>
      <c r="CTO387" s="350"/>
      <c r="CTP387" s="350"/>
      <c r="CTQ387" s="350"/>
      <c r="CTR387" s="350"/>
      <c r="CTS387" s="350"/>
      <c r="CTT387" s="350"/>
      <c r="CTU387" s="350"/>
      <c r="CTV387" s="350"/>
      <c r="CTW387" s="350"/>
      <c r="CTX387" s="350"/>
      <c r="CTY387" s="350"/>
      <c r="CTZ387" s="350"/>
      <c r="CUA387" s="350"/>
      <c r="CUB387" s="350"/>
      <c r="CUC387" s="350"/>
      <c r="CUD387" s="350"/>
      <c r="CUE387" s="350"/>
      <c r="CUF387" s="350"/>
      <c r="CUG387" s="350"/>
      <c r="CUH387" s="350"/>
      <c r="CUI387" s="350"/>
      <c r="CUJ387" s="350"/>
      <c r="CUK387" s="350"/>
      <c r="CUL387" s="350"/>
      <c r="CUM387" s="350"/>
      <c r="CUN387" s="350"/>
      <c r="CUO387" s="350"/>
      <c r="CUP387" s="350"/>
      <c r="CUQ387" s="350"/>
      <c r="CUR387" s="350"/>
      <c r="CUS387" s="350"/>
      <c r="CUT387" s="350"/>
      <c r="CUU387" s="350"/>
      <c r="CUV387" s="350"/>
      <c r="CUW387" s="350"/>
      <c r="CUX387" s="350"/>
      <c r="CUY387" s="350"/>
      <c r="CUZ387" s="350"/>
      <c r="CVA387" s="350"/>
      <c r="CVB387" s="350"/>
      <c r="CVC387" s="350"/>
      <c r="CVD387" s="350"/>
      <c r="CVE387" s="350"/>
      <c r="CVF387" s="350"/>
      <c r="CVG387" s="350"/>
      <c r="CVH387" s="350"/>
      <c r="CVI387" s="350"/>
      <c r="CVJ387" s="350"/>
      <c r="CVK387" s="350"/>
      <c r="CVL387" s="350"/>
      <c r="CVM387" s="350"/>
      <c r="CVN387" s="350"/>
      <c r="CVO387" s="350"/>
      <c r="CVP387" s="350"/>
      <c r="CVQ387" s="350"/>
      <c r="CVR387" s="350"/>
      <c r="CVS387" s="350"/>
      <c r="CVT387" s="350"/>
      <c r="CVU387" s="350"/>
      <c r="CVV387" s="350"/>
      <c r="CVW387" s="350"/>
      <c r="CVX387" s="350"/>
      <c r="CVY387" s="350"/>
      <c r="CVZ387" s="350"/>
      <c r="CWA387" s="350"/>
      <c r="CWB387" s="350"/>
      <c r="CWC387" s="350"/>
      <c r="CWD387" s="350"/>
      <c r="CWE387" s="350"/>
      <c r="CWF387" s="350"/>
      <c r="CWG387" s="350"/>
      <c r="CWH387" s="350"/>
      <c r="CWI387" s="350"/>
      <c r="CWJ387" s="350"/>
      <c r="CWK387" s="350"/>
      <c r="CWL387" s="350"/>
      <c r="CWM387" s="350"/>
      <c r="CWN387" s="350"/>
      <c r="CWO387" s="350"/>
      <c r="CWP387" s="350"/>
      <c r="CWQ387" s="350"/>
      <c r="CWR387" s="350"/>
      <c r="CWS387" s="350"/>
      <c r="CWT387" s="350"/>
      <c r="CWU387" s="350"/>
      <c r="CWV387" s="350"/>
      <c r="CWW387" s="350"/>
      <c r="CWX387" s="350"/>
      <c r="CWY387" s="350"/>
      <c r="CWZ387" s="350"/>
      <c r="CXA387" s="350"/>
      <c r="CXB387" s="350"/>
      <c r="CXC387" s="350"/>
      <c r="CXD387" s="350"/>
      <c r="CXE387" s="350"/>
      <c r="CXF387" s="350"/>
      <c r="CXG387" s="350"/>
      <c r="CXH387" s="350"/>
      <c r="CXI387" s="350"/>
      <c r="CXJ387" s="350"/>
      <c r="CXK387" s="350"/>
      <c r="CXL387" s="350"/>
      <c r="CXM387" s="350"/>
      <c r="CXN387" s="350"/>
      <c r="CXO387" s="350"/>
      <c r="CXP387" s="350"/>
      <c r="CXQ387" s="350"/>
      <c r="CXR387" s="350"/>
      <c r="CXS387" s="350"/>
      <c r="CXT387" s="350"/>
      <c r="CXU387" s="350"/>
      <c r="CXV387" s="350"/>
      <c r="CXW387" s="350"/>
      <c r="CXX387" s="350"/>
      <c r="CXY387" s="350"/>
      <c r="CXZ387" s="350"/>
      <c r="CYA387" s="350"/>
      <c r="CYB387" s="350"/>
      <c r="CYC387" s="350"/>
      <c r="CYD387" s="350"/>
      <c r="CYE387" s="350"/>
      <c r="CYF387" s="350"/>
      <c r="CYG387" s="350"/>
      <c r="CYH387" s="350"/>
      <c r="CYI387" s="350"/>
      <c r="CYJ387" s="350"/>
      <c r="CYK387" s="350"/>
      <c r="CYL387" s="350"/>
      <c r="CYM387" s="350"/>
      <c r="CYN387" s="350"/>
      <c r="CYO387" s="350"/>
      <c r="CYP387" s="350"/>
      <c r="CYQ387" s="350"/>
      <c r="CYR387" s="350"/>
      <c r="CYS387" s="350"/>
      <c r="CYT387" s="350"/>
      <c r="CYU387" s="350"/>
      <c r="CYV387" s="350"/>
      <c r="CYW387" s="350"/>
      <c r="CYX387" s="350"/>
      <c r="CYY387" s="350"/>
      <c r="CYZ387" s="350"/>
      <c r="CZA387" s="350"/>
      <c r="CZB387" s="350"/>
      <c r="CZC387" s="350"/>
      <c r="CZD387" s="350"/>
      <c r="CZE387" s="350"/>
      <c r="CZF387" s="350"/>
      <c r="CZG387" s="350"/>
      <c r="CZH387" s="350"/>
      <c r="CZI387" s="350"/>
      <c r="CZJ387" s="350"/>
      <c r="CZK387" s="350"/>
      <c r="CZL387" s="350"/>
      <c r="CZM387" s="350"/>
      <c r="CZN387" s="350"/>
      <c r="CZO387" s="350"/>
      <c r="CZP387" s="350"/>
      <c r="CZQ387" s="350"/>
      <c r="CZR387" s="350"/>
      <c r="CZS387" s="350"/>
      <c r="CZT387" s="350"/>
      <c r="CZU387" s="350"/>
      <c r="CZV387" s="350"/>
      <c r="CZW387" s="350"/>
      <c r="CZX387" s="350"/>
      <c r="CZY387" s="350"/>
      <c r="CZZ387" s="350"/>
      <c r="DAA387" s="350"/>
      <c r="DAB387" s="350"/>
      <c r="DAC387" s="350"/>
      <c r="DAD387" s="350"/>
      <c r="DAE387" s="350"/>
      <c r="DAF387" s="350"/>
      <c r="DAG387" s="350"/>
      <c r="DAH387" s="350"/>
      <c r="DAI387" s="350"/>
      <c r="DAJ387" s="350"/>
      <c r="DAK387" s="350"/>
      <c r="DAL387" s="350"/>
      <c r="DAM387" s="350"/>
      <c r="DAN387" s="350"/>
      <c r="DAO387" s="350"/>
      <c r="DAP387" s="350"/>
      <c r="DAQ387" s="350"/>
      <c r="DAR387" s="350"/>
      <c r="DAS387" s="350"/>
      <c r="DAT387" s="350"/>
      <c r="DAU387" s="350"/>
      <c r="DAV387" s="350"/>
      <c r="DAW387" s="350"/>
      <c r="DAX387" s="350"/>
      <c r="DAY387" s="350"/>
      <c r="DAZ387" s="350"/>
      <c r="DBA387" s="350"/>
      <c r="DBB387" s="350"/>
      <c r="DBC387" s="350"/>
      <c r="DBD387" s="350"/>
      <c r="DBE387" s="350"/>
      <c r="DBF387" s="350"/>
      <c r="DBG387" s="350"/>
      <c r="DBH387" s="350"/>
      <c r="DBI387" s="350"/>
      <c r="DBJ387" s="350"/>
      <c r="DBK387" s="350"/>
      <c r="DBL387" s="350"/>
      <c r="DBM387" s="350"/>
      <c r="DBN387" s="350"/>
      <c r="DBO387" s="350"/>
      <c r="DBP387" s="350"/>
      <c r="DBQ387" s="350"/>
      <c r="DBR387" s="350"/>
      <c r="DBS387" s="350"/>
      <c r="DBT387" s="350"/>
      <c r="DBU387" s="350"/>
      <c r="DBV387" s="350"/>
      <c r="DBW387" s="350"/>
      <c r="DBX387" s="350"/>
      <c r="DBY387" s="350"/>
      <c r="DBZ387" s="350"/>
      <c r="DCA387" s="350"/>
      <c r="DCB387" s="350"/>
      <c r="DCC387" s="350"/>
      <c r="DCD387" s="350"/>
      <c r="DCE387" s="350"/>
      <c r="DCF387" s="350"/>
      <c r="DCG387" s="350"/>
      <c r="DCH387" s="350"/>
      <c r="DCI387" s="350"/>
      <c r="DCJ387" s="350"/>
      <c r="DCK387" s="350"/>
      <c r="DCL387" s="350"/>
      <c r="DCM387" s="350"/>
      <c r="DCN387" s="350"/>
      <c r="DCO387" s="350"/>
      <c r="DCP387" s="350"/>
      <c r="DCQ387" s="350"/>
      <c r="DCR387" s="350"/>
      <c r="DCS387" s="350"/>
      <c r="DCT387" s="350"/>
      <c r="DCU387" s="350"/>
      <c r="DCV387" s="350"/>
      <c r="DCW387" s="350"/>
      <c r="DCX387" s="350"/>
      <c r="DCY387" s="350"/>
      <c r="DCZ387" s="350"/>
      <c r="DDA387" s="350"/>
      <c r="DDB387" s="350"/>
      <c r="DDC387" s="350"/>
      <c r="DDD387" s="350"/>
      <c r="DDE387" s="350"/>
      <c r="DDF387" s="350"/>
      <c r="DDG387" s="350"/>
      <c r="DDH387" s="350"/>
      <c r="DDI387" s="350"/>
      <c r="DDJ387" s="350"/>
      <c r="DDK387" s="350"/>
      <c r="DDL387" s="350"/>
      <c r="DDM387" s="350"/>
      <c r="DDN387" s="350"/>
      <c r="DDO387" s="350"/>
      <c r="DDP387" s="350"/>
      <c r="DDQ387" s="350"/>
      <c r="DDR387" s="350"/>
      <c r="DDS387" s="350"/>
      <c r="DDT387" s="350"/>
      <c r="DDU387" s="350"/>
      <c r="DDV387" s="350"/>
      <c r="DDW387" s="350"/>
      <c r="DDX387" s="350"/>
      <c r="DDY387" s="350"/>
      <c r="DDZ387" s="350"/>
      <c r="DEA387" s="350"/>
      <c r="DEB387" s="350"/>
      <c r="DEC387" s="350"/>
      <c r="DED387" s="350"/>
      <c r="DEE387" s="350"/>
      <c r="DEF387" s="350"/>
      <c r="DEG387" s="350"/>
      <c r="DEH387" s="350"/>
      <c r="DEI387" s="350"/>
      <c r="DEJ387" s="350"/>
      <c r="DEK387" s="350"/>
      <c r="DEL387" s="350"/>
      <c r="DEM387" s="350"/>
      <c r="DEN387" s="350"/>
      <c r="DEO387" s="350"/>
      <c r="DEP387" s="350"/>
      <c r="DEQ387" s="350"/>
      <c r="DER387" s="350"/>
      <c r="DES387" s="350"/>
      <c r="DET387" s="350"/>
      <c r="DEU387" s="350"/>
      <c r="DEV387" s="350"/>
      <c r="DEW387" s="350"/>
      <c r="DEX387" s="350"/>
      <c r="DEY387" s="350"/>
      <c r="DEZ387" s="350"/>
      <c r="DFA387" s="350"/>
      <c r="DFB387" s="350"/>
      <c r="DFC387" s="350"/>
      <c r="DFD387" s="350"/>
      <c r="DFE387" s="350"/>
      <c r="DFF387" s="350"/>
      <c r="DFG387" s="350"/>
      <c r="DFH387" s="350"/>
      <c r="DFI387" s="350"/>
      <c r="DFJ387" s="350"/>
      <c r="DFK387" s="350"/>
      <c r="DFL387" s="350"/>
      <c r="DFM387" s="350"/>
      <c r="DFN387" s="350"/>
      <c r="DFO387" s="350"/>
      <c r="DFP387" s="350"/>
      <c r="DFQ387" s="350"/>
      <c r="DFR387" s="350"/>
      <c r="DFS387" s="350"/>
      <c r="DFT387" s="350"/>
      <c r="DFU387" s="350"/>
      <c r="DFV387" s="350"/>
      <c r="DFW387" s="350"/>
      <c r="DFX387" s="350"/>
      <c r="DFY387" s="350"/>
      <c r="DFZ387" s="350"/>
      <c r="DGA387" s="350"/>
      <c r="DGB387" s="350"/>
      <c r="DGC387" s="350"/>
      <c r="DGD387" s="350"/>
      <c r="DGE387" s="350"/>
      <c r="DGF387" s="350"/>
      <c r="DGG387" s="350"/>
      <c r="DGH387" s="350"/>
      <c r="DGI387" s="350"/>
      <c r="DGJ387" s="350"/>
      <c r="DGK387" s="350"/>
      <c r="DGL387" s="350"/>
      <c r="DGM387" s="350"/>
      <c r="DGN387" s="350"/>
      <c r="DGO387" s="350"/>
      <c r="DGP387" s="350"/>
      <c r="DGQ387" s="350"/>
      <c r="DGR387" s="350"/>
      <c r="DGS387" s="350"/>
      <c r="DGT387" s="350"/>
      <c r="DGU387" s="350"/>
      <c r="DGV387" s="350"/>
      <c r="DGW387" s="350"/>
      <c r="DGX387" s="350"/>
      <c r="DGY387" s="350"/>
      <c r="DGZ387" s="350"/>
      <c r="DHA387" s="350"/>
      <c r="DHB387" s="350"/>
      <c r="DHC387" s="350"/>
      <c r="DHD387" s="350"/>
      <c r="DHE387" s="350"/>
      <c r="DHF387" s="350"/>
      <c r="DHG387" s="350"/>
      <c r="DHH387" s="350"/>
      <c r="DHI387" s="350"/>
      <c r="DHJ387" s="350"/>
      <c r="DHK387" s="350"/>
      <c r="DHL387" s="350"/>
      <c r="DHM387" s="350"/>
      <c r="DHN387" s="350"/>
      <c r="DHO387" s="350"/>
      <c r="DHP387" s="350"/>
      <c r="DHQ387" s="350"/>
      <c r="DHR387" s="350"/>
      <c r="DHS387" s="350"/>
      <c r="DHT387" s="350"/>
      <c r="DHU387" s="350"/>
      <c r="DHV387" s="350"/>
      <c r="DHW387" s="350"/>
      <c r="DHX387" s="350"/>
      <c r="DHY387" s="350"/>
      <c r="DHZ387" s="350"/>
      <c r="DIA387" s="350"/>
      <c r="DIB387" s="350"/>
      <c r="DIC387" s="350"/>
      <c r="DID387" s="350"/>
      <c r="DIE387" s="350"/>
      <c r="DIF387" s="350"/>
      <c r="DIG387" s="350"/>
      <c r="DIH387" s="350"/>
      <c r="DII387" s="350"/>
      <c r="DIJ387" s="350"/>
      <c r="DIK387" s="350"/>
      <c r="DIL387" s="350"/>
      <c r="DIM387" s="350"/>
      <c r="DIN387" s="350"/>
      <c r="DIO387" s="350"/>
      <c r="DIP387" s="350"/>
      <c r="DIQ387" s="350"/>
      <c r="DIR387" s="350"/>
      <c r="DIS387" s="350"/>
      <c r="DIT387" s="350"/>
      <c r="DIU387" s="350"/>
      <c r="DIV387" s="350"/>
      <c r="DIW387" s="350"/>
      <c r="DIX387" s="350"/>
      <c r="DIY387" s="350"/>
      <c r="DIZ387" s="350"/>
      <c r="DJA387" s="350"/>
      <c r="DJB387" s="350"/>
      <c r="DJC387" s="350"/>
      <c r="DJD387" s="350"/>
      <c r="DJE387" s="350"/>
      <c r="DJF387" s="350"/>
      <c r="DJG387" s="350"/>
      <c r="DJH387" s="350"/>
      <c r="DJI387" s="350"/>
      <c r="DJJ387" s="350"/>
      <c r="DJK387" s="350"/>
      <c r="DJL387" s="350"/>
      <c r="DJM387" s="350"/>
      <c r="DJN387" s="350"/>
      <c r="DJO387" s="350"/>
      <c r="DJP387" s="350"/>
      <c r="DJQ387" s="350"/>
      <c r="DJR387" s="350"/>
      <c r="DJS387" s="350"/>
      <c r="DJT387" s="350"/>
      <c r="DJU387" s="350"/>
      <c r="DJV387" s="350"/>
      <c r="DJW387" s="350"/>
      <c r="DJX387" s="350"/>
      <c r="DJY387" s="350"/>
      <c r="DJZ387" s="350"/>
      <c r="DKA387" s="350"/>
      <c r="DKB387" s="350"/>
      <c r="DKC387" s="350"/>
      <c r="DKD387" s="350"/>
      <c r="DKE387" s="350"/>
      <c r="DKF387" s="350"/>
      <c r="DKG387" s="350"/>
      <c r="DKH387" s="350"/>
      <c r="DKI387" s="350"/>
      <c r="DKJ387" s="350"/>
      <c r="DKK387" s="350"/>
      <c r="DKL387" s="350"/>
      <c r="DKM387" s="350"/>
      <c r="DKN387" s="350"/>
      <c r="DKO387" s="350"/>
      <c r="DKP387" s="350"/>
      <c r="DKQ387" s="350"/>
      <c r="DKR387" s="350"/>
      <c r="DKS387" s="350"/>
      <c r="DKT387" s="350"/>
      <c r="DKU387" s="350"/>
      <c r="DKV387" s="350"/>
      <c r="DKW387" s="350"/>
      <c r="DKX387" s="350"/>
      <c r="DKY387" s="350"/>
      <c r="DKZ387" s="350"/>
      <c r="DLA387" s="350"/>
      <c r="DLB387" s="350"/>
      <c r="DLC387" s="350"/>
      <c r="DLD387" s="350"/>
      <c r="DLE387" s="350"/>
      <c r="DLF387" s="350"/>
      <c r="DLG387" s="350"/>
      <c r="DLH387" s="350"/>
      <c r="DLI387" s="350"/>
      <c r="DLJ387" s="350"/>
      <c r="DLK387" s="350"/>
      <c r="DLL387" s="350"/>
      <c r="DLM387" s="350"/>
      <c r="DLN387" s="350"/>
      <c r="DLO387" s="350"/>
      <c r="DLP387" s="350"/>
      <c r="DLQ387" s="350"/>
      <c r="DLR387" s="350"/>
      <c r="DLS387" s="350"/>
      <c r="DLT387" s="350"/>
      <c r="DLU387" s="350"/>
      <c r="DLV387" s="350"/>
      <c r="DLW387" s="350"/>
      <c r="DLX387" s="350"/>
      <c r="DLY387" s="350"/>
      <c r="DLZ387" s="350"/>
      <c r="DMA387" s="350"/>
      <c r="DMB387" s="350"/>
      <c r="DMC387" s="350"/>
      <c r="DMD387" s="350"/>
      <c r="DME387" s="350"/>
      <c r="DMF387" s="350"/>
      <c r="DMG387" s="350"/>
      <c r="DMH387" s="350"/>
      <c r="DMI387" s="350"/>
      <c r="DMJ387" s="350"/>
      <c r="DMK387" s="350"/>
      <c r="DML387" s="350"/>
      <c r="DMM387" s="350"/>
      <c r="DMN387" s="350"/>
      <c r="DMO387" s="350"/>
      <c r="DMP387" s="350"/>
      <c r="DMQ387" s="350"/>
      <c r="DMR387" s="350"/>
      <c r="DMS387" s="350"/>
      <c r="DMT387" s="350"/>
      <c r="DMU387" s="350"/>
      <c r="DMV387" s="350"/>
      <c r="DMW387" s="350"/>
      <c r="DMX387" s="350"/>
      <c r="DMY387" s="350"/>
      <c r="DMZ387" s="350"/>
      <c r="DNA387" s="350"/>
      <c r="DNB387" s="350"/>
      <c r="DNC387" s="350"/>
      <c r="DND387" s="350"/>
      <c r="DNE387" s="350"/>
      <c r="DNF387" s="350"/>
      <c r="DNG387" s="350"/>
      <c r="DNH387" s="350"/>
      <c r="DNI387" s="350"/>
      <c r="DNJ387" s="350"/>
      <c r="DNK387" s="350"/>
      <c r="DNL387" s="350"/>
      <c r="DNM387" s="350"/>
      <c r="DNN387" s="350"/>
      <c r="DNO387" s="350"/>
      <c r="DNP387" s="350"/>
      <c r="DNQ387" s="350"/>
      <c r="DNR387" s="350"/>
      <c r="DNS387" s="350"/>
      <c r="DNT387" s="350"/>
      <c r="DNU387" s="350"/>
      <c r="DNV387" s="350"/>
      <c r="DNW387" s="350"/>
      <c r="DNX387" s="350"/>
      <c r="DNY387" s="350"/>
      <c r="DNZ387" s="350"/>
      <c r="DOA387" s="350"/>
      <c r="DOB387" s="350"/>
      <c r="DOC387" s="350"/>
      <c r="DOD387" s="350"/>
      <c r="DOE387" s="350"/>
      <c r="DOF387" s="350"/>
      <c r="DOG387" s="350"/>
      <c r="DOH387" s="350"/>
      <c r="DOI387" s="350"/>
      <c r="DOJ387" s="350"/>
      <c r="DOK387" s="350"/>
      <c r="DOL387" s="350"/>
      <c r="DOM387" s="350"/>
      <c r="DON387" s="350"/>
      <c r="DOO387" s="350"/>
      <c r="DOP387" s="350"/>
      <c r="DOQ387" s="350"/>
      <c r="DOR387" s="350"/>
      <c r="DOS387" s="350"/>
      <c r="DOT387" s="350"/>
      <c r="DOU387" s="350"/>
      <c r="DOV387" s="350"/>
      <c r="DOW387" s="350"/>
      <c r="DOX387" s="350"/>
      <c r="DOY387" s="350"/>
      <c r="DOZ387" s="350"/>
      <c r="DPA387" s="350"/>
      <c r="DPB387" s="350"/>
      <c r="DPC387" s="350"/>
      <c r="DPD387" s="350"/>
      <c r="DPE387" s="350"/>
      <c r="DPF387" s="350"/>
      <c r="DPG387" s="350"/>
      <c r="DPH387" s="350"/>
      <c r="DPI387" s="350"/>
      <c r="DPJ387" s="350"/>
      <c r="DPK387" s="350"/>
      <c r="DPL387" s="350"/>
      <c r="DPM387" s="350"/>
      <c r="DPN387" s="350"/>
      <c r="DPO387" s="350"/>
      <c r="DPP387" s="350"/>
      <c r="DPQ387" s="350"/>
      <c r="DPR387" s="350"/>
      <c r="DPS387" s="350"/>
      <c r="DPT387" s="350"/>
      <c r="DPU387" s="350"/>
      <c r="DPV387" s="350"/>
      <c r="DPW387" s="350"/>
      <c r="DPX387" s="350"/>
      <c r="DPY387" s="350"/>
      <c r="DPZ387" s="350"/>
      <c r="DQA387" s="350"/>
      <c r="DQB387" s="350"/>
      <c r="DQC387" s="350"/>
      <c r="DQD387" s="350"/>
      <c r="DQE387" s="350"/>
      <c r="DQF387" s="350"/>
      <c r="DQG387" s="350"/>
      <c r="DQH387" s="350"/>
      <c r="DQI387" s="350"/>
      <c r="DQJ387" s="350"/>
      <c r="DQK387" s="350"/>
      <c r="DQL387" s="350"/>
      <c r="DQM387" s="350"/>
      <c r="DQN387" s="350"/>
      <c r="DQO387" s="350"/>
      <c r="DQP387" s="350"/>
      <c r="DQQ387" s="350"/>
      <c r="DQR387" s="350"/>
      <c r="DQS387" s="350"/>
      <c r="DQT387" s="350"/>
      <c r="DQU387" s="350"/>
      <c r="DQV387" s="350"/>
      <c r="DQW387" s="350"/>
      <c r="DQX387" s="350"/>
      <c r="DQY387" s="350"/>
      <c r="DQZ387" s="350"/>
      <c r="DRA387" s="350"/>
      <c r="DRB387" s="350"/>
      <c r="DRC387" s="350"/>
      <c r="DRD387" s="350"/>
      <c r="DRE387" s="350"/>
      <c r="DRF387" s="350"/>
      <c r="DRG387" s="350"/>
      <c r="DRH387" s="350"/>
      <c r="DRI387" s="350"/>
      <c r="DRJ387" s="350"/>
      <c r="DRK387" s="350"/>
      <c r="DRL387" s="350"/>
      <c r="DRM387" s="350"/>
      <c r="DRN387" s="350"/>
      <c r="DRO387" s="350"/>
      <c r="DRP387" s="350"/>
      <c r="DRQ387" s="350"/>
      <c r="DRR387" s="350"/>
      <c r="DRS387" s="350"/>
      <c r="DRT387" s="350"/>
      <c r="DRU387" s="350"/>
      <c r="DRV387" s="350"/>
      <c r="DRW387" s="350"/>
      <c r="DRX387" s="350"/>
      <c r="DRY387" s="350"/>
      <c r="DRZ387" s="350"/>
      <c r="DSA387" s="350"/>
      <c r="DSB387" s="350"/>
      <c r="DSC387" s="350"/>
      <c r="DSD387" s="350"/>
      <c r="DSE387" s="350"/>
      <c r="DSF387" s="350"/>
      <c r="DSG387" s="350"/>
      <c r="DSH387" s="350"/>
      <c r="DSI387" s="350"/>
      <c r="DSJ387" s="350"/>
      <c r="DSK387" s="350"/>
      <c r="DSL387" s="350"/>
      <c r="DSM387" s="350"/>
      <c r="DSN387" s="350"/>
      <c r="DSO387" s="350"/>
      <c r="DSP387" s="350"/>
      <c r="DSQ387" s="350"/>
      <c r="DSR387" s="350"/>
      <c r="DSS387" s="350"/>
      <c r="DST387" s="350"/>
      <c r="DSU387" s="350"/>
      <c r="DSV387" s="350"/>
      <c r="DSW387" s="350"/>
      <c r="DSX387" s="350"/>
      <c r="DSY387" s="350"/>
      <c r="DSZ387" s="350"/>
      <c r="DTA387" s="350"/>
      <c r="DTB387" s="350"/>
      <c r="DTC387" s="350"/>
      <c r="DTD387" s="350"/>
      <c r="DTE387" s="350"/>
      <c r="DTF387" s="350"/>
      <c r="DTG387" s="350"/>
      <c r="DTH387" s="350"/>
      <c r="DTI387" s="350"/>
      <c r="DTJ387" s="350"/>
      <c r="DTK387" s="350"/>
      <c r="DTL387" s="350"/>
      <c r="DTM387" s="350"/>
      <c r="DTN387" s="350"/>
      <c r="DTO387" s="350"/>
      <c r="DTP387" s="350"/>
      <c r="DTQ387" s="350"/>
      <c r="DTR387" s="350"/>
      <c r="DTS387" s="350"/>
      <c r="DTT387" s="350"/>
      <c r="DTU387" s="350"/>
      <c r="DTV387" s="350"/>
      <c r="DTW387" s="350"/>
      <c r="DTX387" s="350"/>
      <c r="DTY387" s="350"/>
      <c r="DTZ387" s="350"/>
      <c r="DUA387" s="350"/>
      <c r="DUB387" s="350"/>
      <c r="DUC387" s="350"/>
      <c r="DUD387" s="350"/>
      <c r="DUE387" s="350"/>
      <c r="DUF387" s="350"/>
      <c r="DUG387" s="350"/>
      <c r="DUH387" s="350"/>
      <c r="DUI387" s="350"/>
      <c r="DUJ387" s="350"/>
      <c r="DUK387" s="350"/>
      <c r="DUL387" s="350"/>
      <c r="DUM387" s="350"/>
      <c r="DUN387" s="350"/>
      <c r="DUO387" s="350"/>
      <c r="DUP387" s="350"/>
      <c r="DUQ387" s="350"/>
      <c r="DUR387" s="350"/>
      <c r="DUS387" s="350"/>
      <c r="DUT387" s="350"/>
      <c r="DUU387" s="350"/>
      <c r="DUV387" s="350"/>
      <c r="DUW387" s="350"/>
      <c r="DUX387" s="350"/>
      <c r="DUY387" s="350"/>
      <c r="DUZ387" s="350"/>
      <c r="DVA387" s="350"/>
      <c r="DVB387" s="350"/>
      <c r="DVC387" s="350"/>
      <c r="DVD387" s="350"/>
      <c r="DVE387" s="350"/>
      <c r="DVF387" s="350"/>
      <c r="DVG387" s="350"/>
      <c r="DVH387" s="350"/>
      <c r="DVI387" s="350"/>
      <c r="DVJ387" s="350"/>
      <c r="DVK387" s="350"/>
      <c r="DVL387" s="350"/>
      <c r="DVM387" s="350"/>
      <c r="DVN387" s="350"/>
      <c r="DVO387" s="350"/>
      <c r="DVP387" s="350"/>
      <c r="DVQ387" s="350"/>
      <c r="DVR387" s="350"/>
      <c r="DVS387" s="350"/>
      <c r="DVT387" s="350"/>
      <c r="DVU387" s="350"/>
      <c r="DVV387" s="350"/>
      <c r="DVW387" s="350"/>
      <c r="DVX387" s="350"/>
      <c r="DVY387" s="350"/>
      <c r="DVZ387" s="350"/>
      <c r="DWA387" s="350"/>
      <c r="DWB387" s="350"/>
      <c r="DWC387" s="350"/>
      <c r="DWD387" s="350"/>
      <c r="DWE387" s="350"/>
      <c r="DWF387" s="350"/>
      <c r="DWG387" s="350"/>
      <c r="DWH387" s="350"/>
      <c r="DWI387" s="350"/>
      <c r="DWJ387" s="350"/>
      <c r="DWK387" s="350"/>
      <c r="DWL387" s="350"/>
      <c r="DWM387" s="350"/>
      <c r="DWN387" s="350"/>
      <c r="DWO387" s="350"/>
      <c r="DWP387" s="350"/>
      <c r="DWQ387" s="350"/>
      <c r="DWR387" s="350"/>
      <c r="DWS387" s="350"/>
      <c r="DWT387" s="350"/>
      <c r="DWU387" s="350"/>
      <c r="DWV387" s="350"/>
      <c r="DWW387" s="350"/>
      <c r="DWX387" s="350"/>
      <c r="DWY387" s="350"/>
      <c r="DWZ387" s="350"/>
      <c r="DXA387" s="350"/>
      <c r="DXB387" s="350"/>
      <c r="DXC387" s="350"/>
      <c r="DXD387" s="350"/>
      <c r="DXE387" s="350"/>
      <c r="DXF387" s="350"/>
      <c r="DXG387" s="350"/>
      <c r="DXH387" s="350"/>
      <c r="DXI387" s="350"/>
      <c r="DXJ387" s="350"/>
      <c r="DXK387" s="350"/>
      <c r="DXL387" s="350"/>
      <c r="DXM387" s="350"/>
      <c r="DXN387" s="350"/>
      <c r="DXO387" s="350"/>
      <c r="DXP387" s="350"/>
      <c r="DXQ387" s="350"/>
      <c r="DXR387" s="350"/>
      <c r="DXS387" s="350"/>
      <c r="DXT387" s="350"/>
      <c r="DXU387" s="350"/>
      <c r="DXV387" s="350"/>
      <c r="DXW387" s="350"/>
      <c r="DXX387" s="350"/>
      <c r="DXY387" s="350"/>
      <c r="DXZ387" s="350"/>
      <c r="DYA387" s="350"/>
      <c r="DYB387" s="350"/>
      <c r="DYC387" s="350"/>
      <c r="DYD387" s="350"/>
      <c r="DYE387" s="350"/>
      <c r="DYF387" s="350"/>
      <c r="DYG387" s="350"/>
      <c r="DYH387" s="350"/>
      <c r="DYI387" s="350"/>
      <c r="DYJ387" s="350"/>
      <c r="DYK387" s="350"/>
      <c r="DYL387" s="350"/>
      <c r="DYM387" s="350"/>
      <c r="DYN387" s="350"/>
      <c r="DYO387" s="350"/>
      <c r="DYP387" s="350"/>
      <c r="DYQ387" s="350"/>
      <c r="DYR387" s="350"/>
      <c r="DYS387" s="350"/>
      <c r="DYT387" s="350"/>
      <c r="DYU387" s="350"/>
      <c r="DYV387" s="350"/>
      <c r="DYW387" s="350"/>
      <c r="DYX387" s="350"/>
      <c r="DYY387" s="350"/>
      <c r="DYZ387" s="350"/>
      <c r="DZA387" s="350"/>
      <c r="DZB387" s="350"/>
      <c r="DZC387" s="350"/>
      <c r="DZD387" s="350"/>
      <c r="DZE387" s="350"/>
      <c r="DZF387" s="350"/>
      <c r="DZG387" s="350"/>
      <c r="DZH387" s="350"/>
      <c r="DZI387" s="350"/>
      <c r="DZJ387" s="350"/>
      <c r="DZK387" s="350"/>
      <c r="DZL387" s="350"/>
      <c r="DZM387" s="350"/>
      <c r="DZN387" s="350"/>
      <c r="DZO387" s="350"/>
      <c r="DZP387" s="350"/>
      <c r="DZQ387" s="350"/>
      <c r="DZR387" s="350"/>
      <c r="DZS387" s="350"/>
      <c r="DZT387" s="350"/>
      <c r="DZU387" s="350"/>
      <c r="DZV387" s="350"/>
      <c r="DZW387" s="350"/>
      <c r="DZX387" s="350"/>
      <c r="DZY387" s="350"/>
      <c r="DZZ387" s="350"/>
      <c r="EAA387" s="350"/>
      <c r="EAB387" s="350"/>
      <c r="EAC387" s="350"/>
      <c r="EAD387" s="350"/>
      <c r="EAE387" s="350"/>
      <c r="EAF387" s="350"/>
      <c r="EAG387" s="350"/>
      <c r="EAH387" s="350"/>
      <c r="EAI387" s="350"/>
      <c r="EAJ387" s="350"/>
      <c r="EAK387" s="350"/>
      <c r="EAL387" s="350"/>
      <c r="EAM387" s="350"/>
      <c r="EAN387" s="350"/>
      <c r="EAO387" s="350"/>
      <c r="EAP387" s="350"/>
      <c r="EAQ387" s="350"/>
      <c r="EAR387" s="350"/>
      <c r="EAS387" s="350"/>
      <c r="EAT387" s="350"/>
      <c r="EAU387" s="350"/>
      <c r="EAV387" s="350"/>
      <c r="EAW387" s="350"/>
      <c r="EAX387" s="350"/>
      <c r="EAY387" s="350"/>
      <c r="EAZ387" s="350"/>
      <c r="EBA387" s="350"/>
      <c r="EBB387" s="350"/>
      <c r="EBC387" s="350"/>
      <c r="EBD387" s="350"/>
      <c r="EBE387" s="350"/>
      <c r="EBF387" s="350"/>
      <c r="EBG387" s="350"/>
      <c r="EBH387" s="350"/>
      <c r="EBI387" s="350"/>
      <c r="EBJ387" s="350"/>
      <c r="EBK387" s="350"/>
      <c r="EBL387" s="350"/>
      <c r="EBM387" s="350"/>
      <c r="EBN387" s="350"/>
      <c r="EBO387" s="350"/>
      <c r="EBP387" s="350"/>
      <c r="EBQ387" s="350"/>
      <c r="EBR387" s="350"/>
      <c r="EBS387" s="350"/>
      <c r="EBT387" s="350"/>
      <c r="EBU387" s="350"/>
      <c r="EBV387" s="350"/>
      <c r="EBW387" s="350"/>
      <c r="EBX387" s="350"/>
      <c r="EBY387" s="350"/>
      <c r="EBZ387" s="350"/>
      <c r="ECA387" s="350"/>
      <c r="ECB387" s="350"/>
      <c r="ECC387" s="350"/>
      <c r="ECD387" s="350"/>
      <c r="ECE387" s="350"/>
      <c r="ECF387" s="350"/>
      <c r="ECG387" s="350"/>
      <c r="ECH387" s="350"/>
      <c r="ECI387" s="350"/>
      <c r="ECJ387" s="350"/>
      <c r="ECK387" s="350"/>
      <c r="ECL387" s="350"/>
      <c r="ECM387" s="350"/>
      <c r="ECN387" s="350"/>
      <c r="ECO387" s="350"/>
      <c r="ECP387" s="350"/>
      <c r="ECQ387" s="350"/>
      <c r="ECR387" s="350"/>
      <c r="ECS387" s="350"/>
      <c r="ECT387" s="350"/>
      <c r="ECU387" s="350"/>
      <c r="ECV387" s="350"/>
      <c r="ECW387" s="350"/>
      <c r="ECX387" s="350"/>
      <c r="ECY387" s="350"/>
      <c r="ECZ387" s="350"/>
      <c r="EDA387" s="350"/>
      <c r="EDB387" s="350"/>
      <c r="EDC387" s="350"/>
      <c r="EDD387" s="350"/>
      <c r="EDE387" s="350"/>
      <c r="EDF387" s="350"/>
      <c r="EDG387" s="350"/>
      <c r="EDH387" s="350"/>
      <c r="EDI387" s="350"/>
      <c r="EDJ387" s="350"/>
      <c r="EDK387" s="350"/>
      <c r="EDL387" s="350"/>
      <c r="EDM387" s="350"/>
      <c r="EDN387" s="350"/>
      <c r="EDO387" s="350"/>
      <c r="EDP387" s="350"/>
      <c r="EDQ387" s="350"/>
      <c r="EDR387" s="350"/>
      <c r="EDS387" s="350"/>
      <c r="EDT387" s="350"/>
      <c r="EDU387" s="350"/>
      <c r="EDV387" s="350"/>
      <c r="EDW387" s="350"/>
      <c r="EDX387" s="350"/>
      <c r="EDY387" s="350"/>
      <c r="EDZ387" s="350"/>
      <c r="EEA387" s="350"/>
      <c r="EEB387" s="350"/>
      <c r="EEC387" s="350"/>
      <c r="EED387" s="350"/>
      <c r="EEE387" s="350"/>
      <c r="EEF387" s="350"/>
      <c r="EEG387" s="350"/>
      <c r="EEH387" s="350"/>
      <c r="EEI387" s="350"/>
      <c r="EEJ387" s="350"/>
      <c r="EEK387" s="350"/>
      <c r="EEL387" s="350"/>
      <c r="EEM387" s="350"/>
      <c r="EEN387" s="350"/>
      <c r="EEO387" s="350"/>
      <c r="EEP387" s="350"/>
      <c r="EEQ387" s="350"/>
      <c r="EER387" s="350"/>
      <c r="EES387" s="350"/>
      <c r="EET387" s="350"/>
      <c r="EEU387" s="350"/>
      <c r="EEV387" s="350"/>
      <c r="EEW387" s="350"/>
      <c r="EEX387" s="350"/>
      <c r="EEY387" s="350"/>
      <c r="EEZ387" s="350"/>
      <c r="EFA387" s="350"/>
      <c r="EFB387" s="350"/>
      <c r="EFC387" s="350"/>
      <c r="EFD387" s="350"/>
      <c r="EFE387" s="350"/>
      <c r="EFF387" s="350"/>
      <c r="EFG387" s="350"/>
      <c r="EFH387" s="350"/>
      <c r="EFI387" s="350"/>
      <c r="EFJ387" s="350"/>
      <c r="EFK387" s="350"/>
      <c r="EFL387" s="350"/>
      <c r="EFM387" s="350"/>
      <c r="EFN387" s="350"/>
      <c r="EFO387" s="350"/>
      <c r="EFP387" s="350"/>
      <c r="EFQ387" s="350"/>
      <c r="EFR387" s="350"/>
      <c r="EFS387" s="350"/>
      <c r="EFT387" s="350"/>
      <c r="EFU387" s="350"/>
      <c r="EFV387" s="350"/>
      <c r="EFW387" s="350"/>
      <c r="EFX387" s="350"/>
      <c r="EFY387" s="350"/>
      <c r="EFZ387" s="350"/>
      <c r="EGA387" s="350"/>
      <c r="EGB387" s="350"/>
      <c r="EGC387" s="350"/>
      <c r="EGD387" s="350"/>
      <c r="EGE387" s="350"/>
      <c r="EGF387" s="350"/>
      <c r="EGG387" s="350"/>
      <c r="EGH387" s="350"/>
      <c r="EGI387" s="350"/>
      <c r="EGJ387" s="350"/>
      <c r="EGK387" s="350"/>
      <c r="EGL387" s="350"/>
      <c r="EGM387" s="350"/>
      <c r="EGN387" s="350"/>
      <c r="EGO387" s="350"/>
      <c r="EGP387" s="350"/>
      <c r="EGQ387" s="350"/>
      <c r="EGR387" s="350"/>
      <c r="EGS387" s="350"/>
      <c r="EGT387" s="350"/>
      <c r="EGU387" s="350"/>
      <c r="EGV387" s="350"/>
      <c r="EGW387" s="350"/>
      <c r="EGX387" s="350"/>
      <c r="EGY387" s="350"/>
      <c r="EGZ387" s="350"/>
      <c r="EHA387" s="350"/>
      <c r="EHB387" s="350"/>
      <c r="EHC387" s="350"/>
      <c r="EHD387" s="350"/>
      <c r="EHE387" s="350"/>
      <c r="EHF387" s="350"/>
      <c r="EHG387" s="350"/>
      <c r="EHH387" s="350"/>
      <c r="EHI387" s="350"/>
      <c r="EHJ387" s="350"/>
      <c r="EHK387" s="350"/>
      <c r="EHL387" s="350"/>
      <c r="EHM387" s="350"/>
      <c r="EHN387" s="350"/>
      <c r="EHO387" s="350"/>
      <c r="EHP387" s="350"/>
      <c r="EHQ387" s="350"/>
      <c r="EHR387" s="350"/>
      <c r="EHS387" s="350"/>
      <c r="EHT387" s="350"/>
      <c r="EHU387" s="350"/>
      <c r="EHV387" s="350"/>
      <c r="EHW387" s="350"/>
      <c r="EHX387" s="350"/>
      <c r="EHY387" s="350"/>
      <c r="EHZ387" s="350"/>
      <c r="EIA387" s="350"/>
      <c r="EIB387" s="350"/>
      <c r="EIC387" s="350"/>
      <c r="EID387" s="350"/>
      <c r="EIE387" s="350"/>
      <c r="EIF387" s="350"/>
      <c r="EIG387" s="350"/>
      <c r="EIH387" s="350"/>
      <c r="EII387" s="350"/>
      <c r="EIJ387" s="350"/>
      <c r="EIK387" s="350"/>
      <c r="EIL387" s="350"/>
      <c r="EIM387" s="350"/>
      <c r="EIN387" s="350"/>
      <c r="EIO387" s="350"/>
      <c r="EIP387" s="350"/>
      <c r="EIQ387" s="350"/>
      <c r="EIR387" s="350"/>
      <c r="EIS387" s="350"/>
      <c r="EIT387" s="350"/>
      <c r="EIU387" s="350"/>
      <c r="EIV387" s="350"/>
      <c r="EIW387" s="350"/>
      <c r="EIX387" s="350"/>
      <c r="EIY387" s="350"/>
      <c r="EIZ387" s="350"/>
      <c r="EJA387" s="350"/>
      <c r="EJB387" s="350"/>
      <c r="EJC387" s="350"/>
      <c r="EJD387" s="350"/>
      <c r="EJE387" s="350"/>
      <c r="EJF387" s="350"/>
      <c r="EJG387" s="350"/>
      <c r="EJH387" s="350"/>
      <c r="EJI387" s="350"/>
      <c r="EJJ387" s="350"/>
      <c r="EJK387" s="350"/>
      <c r="EJL387" s="350"/>
      <c r="EJM387" s="350"/>
      <c r="EJN387" s="350"/>
      <c r="EJO387" s="350"/>
      <c r="EJP387" s="350"/>
      <c r="EJQ387" s="350"/>
      <c r="EJR387" s="350"/>
      <c r="EJS387" s="350"/>
      <c r="EJT387" s="350"/>
      <c r="EJU387" s="350"/>
      <c r="EJV387" s="350"/>
      <c r="EJW387" s="350"/>
      <c r="EJX387" s="350"/>
      <c r="EJY387" s="350"/>
      <c r="EJZ387" s="350"/>
      <c r="EKA387" s="350"/>
      <c r="EKB387" s="350"/>
      <c r="EKC387" s="350"/>
      <c r="EKD387" s="350"/>
      <c r="EKE387" s="350"/>
      <c r="EKF387" s="350"/>
      <c r="EKG387" s="350"/>
      <c r="EKH387" s="350"/>
      <c r="EKI387" s="350"/>
      <c r="EKJ387" s="350"/>
      <c r="EKK387" s="350"/>
      <c r="EKL387" s="350"/>
      <c r="EKM387" s="350"/>
      <c r="EKN387" s="350"/>
      <c r="EKO387" s="350"/>
      <c r="EKP387" s="350"/>
      <c r="EKQ387" s="350"/>
      <c r="EKR387" s="350"/>
      <c r="EKS387" s="350"/>
      <c r="EKT387" s="350"/>
      <c r="EKU387" s="350"/>
      <c r="EKV387" s="350"/>
      <c r="EKW387" s="350"/>
      <c r="EKX387" s="350"/>
      <c r="EKY387" s="350"/>
      <c r="EKZ387" s="350"/>
      <c r="ELA387" s="350"/>
      <c r="ELB387" s="350"/>
      <c r="ELC387" s="350"/>
      <c r="ELD387" s="350"/>
      <c r="ELE387" s="350"/>
      <c r="ELF387" s="350"/>
      <c r="ELG387" s="350"/>
      <c r="ELH387" s="350"/>
      <c r="ELI387" s="350"/>
      <c r="ELJ387" s="350"/>
      <c r="ELK387" s="350"/>
      <c r="ELL387" s="350"/>
      <c r="ELM387" s="350"/>
      <c r="ELN387" s="350"/>
      <c r="ELO387" s="350"/>
      <c r="ELP387" s="350"/>
      <c r="ELQ387" s="350"/>
      <c r="ELR387" s="350"/>
      <c r="ELS387" s="350"/>
      <c r="ELT387" s="350"/>
      <c r="ELU387" s="350"/>
      <c r="ELV387" s="350"/>
      <c r="ELW387" s="350"/>
      <c r="ELX387" s="350"/>
      <c r="ELY387" s="350"/>
      <c r="ELZ387" s="350"/>
      <c r="EMA387" s="350"/>
      <c r="EMB387" s="350"/>
      <c r="EMC387" s="350"/>
      <c r="EMD387" s="350"/>
      <c r="EME387" s="350"/>
      <c r="EMF387" s="350"/>
      <c r="EMG387" s="350"/>
      <c r="EMH387" s="350"/>
      <c r="EMI387" s="350"/>
      <c r="EMJ387" s="350"/>
      <c r="EMK387" s="350"/>
      <c r="EML387" s="350"/>
      <c r="EMM387" s="350"/>
      <c r="EMN387" s="350"/>
      <c r="EMO387" s="350"/>
      <c r="EMP387" s="350"/>
      <c r="EMQ387" s="350"/>
      <c r="EMR387" s="350"/>
      <c r="EMS387" s="350"/>
      <c r="EMT387" s="350"/>
      <c r="EMU387" s="350"/>
      <c r="EMV387" s="350"/>
      <c r="EMW387" s="350"/>
      <c r="EMX387" s="350"/>
      <c r="EMY387" s="350"/>
      <c r="EMZ387" s="350"/>
      <c r="ENA387" s="350"/>
      <c r="ENB387" s="350"/>
      <c r="ENC387" s="350"/>
      <c r="END387" s="350"/>
      <c r="ENE387" s="350"/>
      <c r="ENF387" s="350"/>
      <c r="ENG387" s="350"/>
      <c r="ENH387" s="350"/>
      <c r="ENI387" s="350"/>
      <c r="ENJ387" s="350"/>
      <c r="ENK387" s="350"/>
      <c r="ENL387" s="350"/>
      <c r="ENM387" s="350"/>
      <c r="ENN387" s="350"/>
      <c r="ENO387" s="350"/>
      <c r="ENP387" s="350"/>
      <c r="ENQ387" s="350"/>
      <c r="ENR387" s="350"/>
      <c r="ENS387" s="350"/>
      <c r="ENT387" s="350"/>
      <c r="ENU387" s="350"/>
      <c r="ENV387" s="350"/>
      <c r="ENW387" s="350"/>
      <c r="ENX387" s="350"/>
      <c r="ENY387" s="350"/>
      <c r="ENZ387" s="350"/>
      <c r="EOA387" s="350"/>
      <c r="EOB387" s="350"/>
      <c r="EOC387" s="350"/>
      <c r="EOD387" s="350"/>
      <c r="EOE387" s="350"/>
      <c r="EOF387" s="350"/>
      <c r="EOG387" s="350"/>
      <c r="EOH387" s="350"/>
      <c r="EOI387" s="350"/>
      <c r="EOJ387" s="350"/>
      <c r="EOK387" s="350"/>
      <c r="EOL387" s="350"/>
      <c r="EOM387" s="350"/>
      <c r="EON387" s="350"/>
      <c r="EOO387" s="350"/>
      <c r="EOP387" s="350"/>
      <c r="EOQ387" s="350"/>
      <c r="EOR387" s="350"/>
      <c r="EOS387" s="350"/>
      <c r="EOT387" s="350"/>
      <c r="EOU387" s="350"/>
      <c r="EOV387" s="350"/>
      <c r="EOW387" s="350"/>
      <c r="EOX387" s="350"/>
      <c r="EOY387" s="350"/>
      <c r="EOZ387" s="350"/>
      <c r="EPA387" s="350"/>
      <c r="EPB387" s="350"/>
      <c r="EPC387" s="350"/>
      <c r="EPD387" s="350"/>
      <c r="EPE387" s="350"/>
      <c r="EPF387" s="350"/>
      <c r="EPG387" s="350"/>
      <c r="EPH387" s="350"/>
      <c r="EPI387" s="350"/>
      <c r="EPJ387" s="350"/>
      <c r="EPK387" s="350"/>
      <c r="EPL387" s="350"/>
      <c r="EPM387" s="350"/>
      <c r="EPN387" s="350"/>
      <c r="EPO387" s="350"/>
      <c r="EPP387" s="350"/>
      <c r="EPQ387" s="350"/>
      <c r="EPR387" s="350"/>
      <c r="EPS387" s="350"/>
      <c r="EPT387" s="350"/>
      <c r="EPU387" s="350"/>
      <c r="EPV387" s="350"/>
      <c r="EPW387" s="350"/>
      <c r="EPX387" s="350"/>
      <c r="EPY387" s="350"/>
      <c r="EPZ387" s="350"/>
      <c r="EQA387" s="350"/>
      <c r="EQB387" s="350"/>
      <c r="EQC387" s="350"/>
      <c r="EQD387" s="350"/>
      <c r="EQE387" s="350"/>
      <c r="EQF387" s="350"/>
      <c r="EQG387" s="350"/>
      <c r="EQH387" s="350"/>
      <c r="EQI387" s="350"/>
      <c r="EQJ387" s="350"/>
      <c r="EQK387" s="350"/>
      <c r="EQL387" s="350"/>
      <c r="EQM387" s="350"/>
      <c r="EQN387" s="350"/>
      <c r="EQO387" s="350"/>
      <c r="EQP387" s="350"/>
      <c r="EQQ387" s="350"/>
      <c r="EQR387" s="350"/>
      <c r="EQS387" s="350"/>
      <c r="EQT387" s="350"/>
      <c r="EQU387" s="350"/>
      <c r="EQV387" s="350"/>
      <c r="EQW387" s="350"/>
      <c r="EQX387" s="350"/>
      <c r="EQY387" s="350"/>
      <c r="EQZ387" s="350"/>
      <c r="ERA387" s="350"/>
      <c r="ERB387" s="350"/>
      <c r="ERC387" s="350"/>
      <c r="ERD387" s="350"/>
      <c r="ERE387" s="350"/>
      <c r="ERF387" s="350"/>
      <c r="ERG387" s="350"/>
      <c r="ERH387" s="350"/>
      <c r="ERI387" s="350"/>
      <c r="ERJ387" s="350"/>
      <c r="ERK387" s="350"/>
      <c r="ERL387" s="350"/>
      <c r="ERM387" s="350"/>
      <c r="ERN387" s="350"/>
      <c r="ERO387" s="350"/>
      <c r="ERP387" s="350"/>
      <c r="ERQ387" s="350"/>
      <c r="ERR387" s="350"/>
      <c r="ERS387" s="350"/>
      <c r="ERT387" s="350"/>
      <c r="ERU387" s="350"/>
      <c r="ERV387" s="350"/>
      <c r="ERW387" s="350"/>
      <c r="ERX387" s="350"/>
      <c r="ERY387" s="350"/>
      <c r="ERZ387" s="350"/>
      <c r="ESA387" s="350"/>
      <c r="ESB387" s="350"/>
      <c r="ESC387" s="350"/>
      <c r="ESD387" s="350"/>
      <c r="ESE387" s="350"/>
      <c r="ESF387" s="350"/>
      <c r="ESG387" s="350"/>
      <c r="ESH387" s="350"/>
      <c r="ESI387" s="350"/>
      <c r="ESJ387" s="350"/>
      <c r="ESK387" s="350"/>
      <c r="ESL387" s="350"/>
      <c r="ESM387" s="350"/>
      <c r="ESN387" s="350"/>
      <c r="ESO387" s="350"/>
      <c r="ESP387" s="350"/>
      <c r="ESQ387" s="350"/>
      <c r="ESR387" s="350"/>
      <c r="ESS387" s="350"/>
      <c r="EST387" s="350"/>
      <c r="ESU387" s="350"/>
      <c r="ESV387" s="350"/>
      <c r="ESW387" s="350"/>
      <c r="ESX387" s="350"/>
      <c r="ESY387" s="350"/>
      <c r="ESZ387" s="350"/>
      <c r="ETA387" s="350"/>
      <c r="ETB387" s="350"/>
      <c r="ETC387" s="350"/>
      <c r="ETD387" s="350"/>
      <c r="ETE387" s="350"/>
      <c r="ETF387" s="350"/>
      <c r="ETG387" s="350"/>
      <c r="ETH387" s="350"/>
      <c r="ETI387" s="350"/>
      <c r="ETJ387" s="350"/>
      <c r="ETK387" s="350"/>
      <c r="ETL387" s="350"/>
      <c r="ETM387" s="350"/>
      <c r="ETN387" s="350"/>
      <c r="ETO387" s="350"/>
      <c r="ETP387" s="350"/>
      <c r="ETQ387" s="350"/>
      <c r="ETR387" s="350"/>
      <c r="ETS387" s="350"/>
      <c r="ETT387" s="350"/>
      <c r="ETU387" s="350"/>
      <c r="ETV387" s="350"/>
      <c r="ETW387" s="350"/>
      <c r="ETX387" s="350"/>
      <c r="ETY387" s="350"/>
      <c r="ETZ387" s="350"/>
      <c r="EUA387" s="350"/>
      <c r="EUB387" s="350"/>
      <c r="EUC387" s="350"/>
      <c r="EUD387" s="350"/>
      <c r="EUE387" s="350"/>
      <c r="EUF387" s="350"/>
      <c r="EUG387" s="350"/>
      <c r="EUH387" s="350"/>
      <c r="EUI387" s="350"/>
      <c r="EUJ387" s="350"/>
      <c r="EUK387" s="350"/>
      <c r="EUL387" s="350"/>
      <c r="EUM387" s="350"/>
      <c r="EUN387" s="350"/>
      <c r="EUO387" s="350"/>
      <c r="EUP387" s="350"/>
      <c r="EUQ387" s="350"/>
      <c r="EUR387" s="350"/>
      <c r="EUS387" s="350"/>
      <c r="EUT387" s="350"/>
      <c r="EUU387" s="350"/>
      <c r="EUV387" s="350"/>
      <c r="EUW387" s="350"/>
      <c r="EUX387" s="350"/>
      <c r="EUY387" s="350"/>
      <c r="EUZ387" s="350"/>
      <c r="EVA387" s="350"/>
      <c r="EVB387" s="350"/>
      <c r="EVC387" s="350"/>
      <c r="EVD387" s="350"/>
      <c r="EVE387" s="350"/>
      <c r="EVF387" s="350"/>
      <c r="EVG387" s="350"/>
      <c r="EVH387" s="350"/>
      <c r="EVI387" s="350"/>
      <c r="EVJ387" s="350"/>
      <c r="EVK387" s="350"/>
      <c r="EVL387" s="350"/>
      <c r="EVM387" s="350"/>
      <c r="EVN387" s="350"/>
      <c r="EVO387" s="350"/>
      <c r="EVP387" s="350"/>
      <c r="EVQ387" s="350"/>
      <c r="EVR387" s="350"/>
      <c r="EVS387" s="350"/>
      <c r="EVT387" s="350"/>
      <c r="EVU387" s="350"/>
      <c r="EVV387" s="350"/>
      <c r="EVW387" s="350"/>
      <c r="EVX387" s="350"/>
      <c r="EVY387" s="350"/>
      <c r="EVZ387" s="350"/>
      <c r="EWA387" s="350"/>
      <c r="EWB387" s="350"/>
      <c r="EWC387" s="350"/>
      <c r="EWD387" s="350"/>
      <c r="EWE387" s="350"/>
      <c r="EWF387" s="350"/>
      <c r="EWG387" s="350"/>
      <c r="EWH387" s="350"/>
      <c r="EWI387" s="350"/>
      <c r="EWJ387" s="350"/>
      <c r="EWK387" s="350"/>
      <c r="EWL387" s="350"/>
      <c r="EWM387" s="350"/>
      <c r="EWN387" s="350"/>
      <c r="EWO387" s="350"/>
      <c r="EWP387" s="350"/>
      <c r="EWQ387" s="350"/>
      <c r="EWR387" s="350"/>
      <c r="EWS387" s="350"/>
      <c r="EWT387" s="350"/>
      <c r="EWU387" s="350"/>
      <c r="EWV387" s="350"/>
      <c r="EWW387" s="350"/>
      <c r="EWX387" s="350"/>
      <c r="EWY387" s="350"/>
      <c r="EWZ387" s="350"/>
      <c r="EXA387" s="350"/>
      <c r="EXB387" s="350"/>
      <c r="EXC387" s="350"/>
      <c r="EXD387" s="350"/>
      <c r="EXE387" s="350"/>
      <c r="EXF387" s="350"/>
      <c r="EXG387" s="350"/>
      <c r="EXH387" s="350"/>
      <c r="EXI387" s="350"/>
      <c r="EXJ387" s="350"/>
      <c r="EXK387" s="350"/>
      <c r="EXL387" s="350"/>
      <c r="EXM387" s="350"/>
      <c r="EXN387" s="350"/>
      <c r="EXO387" s="350"/>
      <c r="EXP387" s="350"/>
      <c r="EXQ387" s="350"/>
      <c r="EXR387" s="350"/>
      <c r="EXS387" s="350"/>
      <c r="EXT387" s="350"/>
      <c r="EXU387" s="350"/>
      <c r="EXV387" s="350"/>
      <c r="EXW387" s="350"/>
      <c r="EXX387" s="350"/>
      <c r="EXY387" s="350"/>
      <c r="EXZ387" s="350"/>
      <c r="EYA387" s="350"/>
      <c r="EYB387" s="350"/>
      <c r="EYC387" s="350"/>
      <c r="EYD387" s="350"/>
      <c r="EYE387" s="350"/>
      <c r="EYF387" s="350"/>
      <c r="EYG387" s="350"/>
      <c r="EYH387" s="350"/>
      <c r="EYI387" s="350"/>
      <c r="EYJ387" s="350"/>
      <c r="EYK387" s="350"/>
      <c r="EYL387" s="350"/>
      <c r="EYM387" s="350"/>
      <c r="EYN387" s="350"/>
      <c r="EYO387" s="350"/>
      <c r="EYP387" s="350"/>
      <c r="EYQ387" s="350"/>
      <c r="EYR387" s="350"/>
      <c r="EYS387" s="350"/>
      <c r="EYT387" s="350"/>
      <c r="EYU387" s="350"/>
      <c r="EYV387" s="350"/>
      <c r="EYW387" s="350"/>
      <c r="EYX387" s="350"/>
      <c r="EYY387" s="350"/>
      <c r="EYZ387" s="350"/>
      <c r="EZA387" s="350"/>
      <c r="EZB387" s="350"/>
      <c r="EZC387" s="350"/>
      <c r="EZD387" s="350"/>
      <c r="EZE387" s="350"/>
      <c r="EZF387" s="350"/>
      <c r="EZG387" s="350"/>
      <c r="EZH387" s="350"/>
      <c r="EZI387" s="350"/>
      <c r="EZJ387" s="350"/>
      <c r="EZK387" s="350"/>
      <c r="EZL387" s="350"/>
      <c r="EZM387" s="350"/>
      <c r="EZN387" s="350"/>
      <c r="EZO387" s="350"/>
      <c r="EZP387" s="350"/>
      <c r="EZQ387" s="350"/>
      <c r="EZR387" s="350"/>
      <c r="EZS387" s="350"/>
      <c r="EZT387" s="350"/>
      <c r="EZU387" s="350"/>
      <c r="EZV387" s="350"/>
      <c r="EZW387" s="350"/>
      <c r="EZX387" s="350"/>
      <c r="EZY387" s="350"/>
      <c r="EZZ387" s="350"/>
      <c r="FAA387" s="350"/>
      <c r="FAB387" s="350"/>
      <c r="FAC387" s="350"/>
      <c r="FAD387" s="350"/>
      <c r="FAE387" s="350"/>
      <c r="FAF387" s="350"/>
      <c r="FAG387" s="350"/>
      <c r="FAH387" s="350"/>
      <c r="FAI387" s="350"/>
      <c r="FAJ387" s="350"/>
      <c r="FAK387" s="350"/>
      <c r="FAL387" s="350"/>
      <c r="FAM387" s="350"/>
      <c r="FAN387" s="350"/>
      <c r="FAO387" s="350"/>
      <c r="FAP387" s="350"/>
      <c r="FAQ387" s="350"/>
      <c r="FAR387" s="350"/>
      <c r="FAS387" s="350"/>
      <c r="FAT387" s="350"/>
      <c r="FAU387" s="350"/>
      <c r="FAV387" s="350"/>
      <c r="FAW387" s="350"/>
      <c r="FAX387" s="350"/>
      <c r="FAY387" s="350"/>
      <c r="FAZ387" s="350"/>
      <c r="FBA387" s="350"/>
      <c r="FBB387" s="350"/>
      <c r="FBC387" s="350"/>
      <c r="FBD387" s="350"/>
      <c r="FBE387" s="350"/>
      <c r="FBF387" s="350"/>
      <c r="FBG387" s="350"/>
      <c r="FBH387" s="350"/>
      <c r="FBI387" s="350"/>
      <c r="FBJ387" s="350"/>
      <c r="FBK387" s="350"/>
      <c r="FBL387" s="350"/>
      <c r="FBM387" s="350"/>
      <c r="FBN387" s="350"/>
      <c r="FBO387" s="350"/>
      <c r="FBP387" s="350"/>
      <c r="FBQ387" s="350"/>
      <c r="FBR387" s="350"/>
      <c r="FBS387" s="350"/>
      <c r="FBT387" s="350"/>
      <c r="FBU387" s="350"/>
      <c r="FBV387" s="350"/>
      <c r="FBW387" s="350"/>
      <c r="FBX387" s="350"/>
      <c r="FBY387" s="350"/>
      <c r="FBZ387" s="350"/>
      <c r="FCA387" s="350"/>
      <c r="FCB387" s="350"/>
      <c r="FCC387" s="350"/>
      <c r="FCD387" s="350"/>
      <c r="FCE387" s="350"/>
      <c r="FCF387" s="350"/>
      <c r="FCG387" s="350"/>
      <c r="FCH387" s="350"/>
      <c r="FCI387" s="350"/>
      <c r="FCJ387" s="350"/>
      <c r="FCK387" s="350"/>
      <c r="FCL387" s="350"/>
      <c r="FCM387" s="350"/>
      <c r="FCN387" s="350"/>
      <c r="FCO387" s="350"/>
      <c r="FCP387" s="350"/>
      <c r="FCQ387" s="350"/>
      <c r="FCR387" s="350"/>
      <c r="FCS387" s="350"/>
      <c r="FCT387" s="350"/>
      <c r="FCU387" s="350"/>
      <c r="FCV387" s="350"/>
      <c r="FCW387" s="350"/>
      <c r="FCX387" s="350"/>
      <c r="FCY387" s="350"/>
      <c r="FCZ387" s="350"/>
      <c r="FDA387" s="350"/>
      <c r="FDB387" s="350"/>
      <c r="FDC387" s="350"/>
      <c r="FDD387" s="350"/>
      <c r="FDE387" s="350"/>
      <c r="FDF387" s="350"/>
      <c r="FDG387" s="350"/>
      <c r="FDH387" s="350"/>
      <c r="FDI387" s="350"/>
      <c r="FDJ387" s="350"/>
      <c r="FDK387" s="350"/>
      <c r="FDL387" s="350"/>
      <c r="FDM387" s="350"/>
      <c r="FDN387" s="350"/>
      <c r="FDO387" s="350"/>
      <c r="FDP387" s="350"/>
      <c r="FDQ387" s="350"/>
      <c r="FDR387" s="350"/>
      <c r="FDS387" s="350"/>
      <c r="FDT387" s="350"/>
      <c r="FDU387" s="350"/>
      <c r="FDV387" s="350"/>
      <c r="FDW387" s="350"/>
      <c r="FDX387" s="350"/>
      <c r="FDY387" s="350"/>
      <c r="FDZ387" s="350"/>
      <c r="FEA387" s="350"/>
      <c r="FEB387" s="350"/>
      <c r="FEC387" s="350"/>
      <c r="FED387" s="350"/>
      <c r="FEE387" s="350"/>
      <c r="FEF387" s="350"/>
      <c r="FEG387" s="350"/>
      <c r="FEH387" s="350"/>
      <c r="FEI387" s="350"/>
      <c r="FEJ387" s="350"/>
      <c r="FEK387" s="350"/>
      <c r="FEL387" s="350"/>
      <c r="FEM387" s="350"/>
      <c r="FEN387" s="350"/>
      <c r="FEO387" s="350"/>
      <c r="FEP387" s="350"/>
      <c r="FEQ387" s="350"/>
      <c r="FER387" s="350"/>
      <c r="FES387" s="350"/>
      <c r="FET387" s="350"/>
      <c r="FEU387" s="350"/>
      <c r="FEV387" s="350"/>
      <c r="FEW387" s="350"/>
      <c r="FEX387" s="350"/>
      <c r="FEY387" s="350"/>
      <c r="FEZ387" s="350"/>
      <c r="FFA387" s="350"/>
      <c r="FFB387" s="350"/>
      <c r="FFC387" s="350"/>
      <c r="FFD387" s="350"/>
      <c r="FFE387" s="350"/>
      <c r="FFF387" s="350"/>
      <c r="FFG387" s="350"/>
      <c r="FFH387" s="350"/>
      <c r="FFI387" s="350"/>
      <c r="FFJ387" s="350"/>
      <c r="FFK387" s="350"/>
      <c r="FFL387" s="350"/>
      <c r="FFM387" s="350"/>
      <c r="FFN387" s="350"/>
      <c r="FFO387" s="350"/>
      <c r="FFP387" s="350"/>
      <c r="FFQ387" s="350"/>
      <c r="FFR387" s="350"/>
      <c r="FFS387" s="350"/>
      <c r="FFT387" s="350"/>
      <c r="FFU387" s="350"/>
      <c r="FFV387" s="350"/>
      <c r="FFW387" s="350"/>
      <c r="FFX387" s="350"/>
      <c r="FFY387" s="350"/>
      <c r="FFZ387" s="350"/>
      <c r="FGA387" s="350"/>
      <c r="FGB387" s="350"/>
      <c r="FGC387" s="350"/>
      <c r="FGD387" s="350"/>
      <c r="FGE387" s="350"/>
      <c r="FGF387" s="350"/>
      <c r="FGG387" s="350"/>
      <c r="FGH387" s="350"/>
      <c r="FGI387" s="350"/>
      <c r="FGJ387" s="350"/>
      <c r="FGK387" s="350"/>
      <c r="FGL387" s="350"/>
      <c r="FGM387" s="350"/>
      <c r="FGN387" s="350"/>
      <c r="FGO387" s="350"/>
      <c r="FGP387" s="350"/>
      <c r="FGQ387" s="350"/>
      <c r="FGR387" s="350"/>
      <c r="FGS387" s="350"/>
      <c r="FGT387" s="350"/>
      <c r="FGU387" s="350"/>
      <c r="FGV387" s="350"/>
      <c r="FGW387" s="350"/>
      <c r="FGX387" s="350"/>
      <c r="FGY387" s="350"/>
      <c r="FGZ387" s="350"/>
      <c r="FHA387" s="350"/>
      <c r="FHB387" s="350"/>
      <c r="FHC387" s="350"/>
      <c r="FHD387" s="350"/>
      <c r="FHE387" s="350"/>
      <c r="FHF387" s="350"/>
      <c r="FHG387" s="350"/>
      <c r="FHH387" s="350"/>
      <c r="FHI387" s="350"/>
      <c r="FHJ387" s="350"/>
      <c r="FHK387" s="350"/>
      <c r="FHL387" s="350"/>
      <c r="FHM387" s="350"/>
      <c r="FHN387" s="350"/>
      <c r="FHO387" s="350"/>
      <c r="FHP387" s="350"/>
      <c r="FHQ387" s="350"/>
      <c r="FHR387" s="350"/>
      <c r="FHS387" s="350"/>
      <c r="FHT387" s="350"/>
      <c r="FHU387" s="350"/>
      <c r="FHV387" s="350"/>
      <c r="FHW387" s="350"/>
      <c r="FHX387" s="350"/>
      <c r="FHY387" s="350"/>
      <c r="FHZ387" s="350"/>
      <c r="FIA387" s="350"/>
      <c r="FIB387" s="350"/>
      <c r="FIC387" s="350"/>
      <c r="FID387" s="350"/>
      <c r="FIE387" s="350"/>
      <c r="FIF387" s="350"/>
      <c r="FIG387" s="350"/>
      <c r="FIH387" s="350"/>
      <c r="FII387" s="350"/>
      <c r="FIJ387" s="350"/>
      <c r="FIK387" s="350"/>
      <c r="FIL387" s="350"/>
      <c r="FIM387" s="350"/>
      <c r="FIN387" s="350"/>
      <c r="FIO387" s="350"/>
      <c r="FIP387" s="350"/>
      <c r="FIQ387" s="350"/>
      <c r="FIR387" s="350"/>
      <c r="FIS387" s="350"/>
      <c r="FIT387" s="350"/>
      <c r="FIU387" s="350"/>
      <c r="FIV387" s="350"/>
      <c r="FIW387" s="350"/>
      <c r="FIX387" s="350"/>
      <c r="FIY387" s="350"/>
      <c r="FIZ387" s="350"/>
      <c r="FJA387" s="350"/>
      <c r="FJB387" s="350"/>
      <c r="FJC387" s="350"/>
      <c r="FJD387" s="350"/>
      <c r="FJE387" s="350"/>
      <c r="FJF387" s="350"/>
      <c r="FJG387" s="350"/>
      <c r="FJH387" s="350"/>
      <c r="FJI387" s="350"/>
      <c r="FJJ387" s="350"/>
      <c r="FJK387" s="350"/>
      <c r="FJL387" s="350"/>
      <c r="FJM387" s="350"/>
      <c r="FJN387" s="350"/>
      <c r="FJO387" s="350"/>
      <c r="FJP387" s="350"/>
      <c r="FJQ387" s="350"/>
      <c r="FJR387" s="350"/>
      <c r="FJS387" s="350"/>
      <c r="FJT387" s="350"/>
      <c r="FJU387" s="350"/>
      <c r="FJV387" s="350"/>
      <c r="FJW387" s="350"/>
      <c r="FJX387" s="350"/>
      <c r="FJY387" s="350"/>
      <c r="FJZ387" s="350"/>
      <c r="FKA387" s="350"/>
      <c r="FKB387" s="350"/>
      <c r="FKC387" s="350"/>
      <c r="FKD387" s="350"/>
      <c r="FKE387" s="350"/>
      <c r="FKF387" s="350"/>
      <c r="FKG387" s="350"/>
      <c r="FKH387" s="350"/>
      <c r="FKI387" s="350"/>
      <c r="FKJ387" s="350"/>
      <c r="FKK387" s="350"/>
      <c r="FKL387" s="350"/>
      <c r="FKM387" s="350"/>
      <c r="FKN387" s="350"/>
      <c r="FKO387" s="350"/>
      <c r="FKP387" s="350"/>
      <c r="FKQ387" s="350"/>
      <c r="FKR387" s="350"/>
      <c r="FKS387" s="350"/>
      <c r="FKT387" s="350"/>
      <c r="FKU387" s="350"/>
      <c r="FKV387" s="350"/>
      <c r="FKW387" s="350"/>
      <c r="FKX387" s="350"/>
      <c r="FKY387" s="350"/>
      <c r="FKZ387" s="350"/>
      <c r="FLA387" s="350"/>
      <c r="FLB387" s="350"/>
      <c r="FLC387" s="350"/>
      <c r="FLD387" s="350"/>
      <c r="FLE387" s="350"/>
      <c r="FLF387" s="350"/>
      <c r="FLG387" s="350"/>
      <c r="FLH387" s="350"/>
      <c r="FLI387" s="350"/>
      <c r="FLJ387" s="350"/>
      <c r="FLK387" s="350"/>
      <c r="FLL387" s="350"/>
      <c r="FLM387" s="350"/>
      <c r="FLN387" s="350"/>
      <c r="FLO387" s="350"/>
      <c r="FLP387" s="350"/>
      <c r="FLQ387" s="350"/>
      <c r="FLR387" s="350"/>
      <c r="FLS387" s="350"/>
      <c r="FLT387" s="350"/>
      <c r="FLU387" s="350"/>
      <c r="FLV387" s="350"/>
      <c r="FLW387" s="350"/>
      <c r="FLX387" s="350"/>
      <c r="FLY387" s="350"/>
      <c r="FLZ387" s="350"/>
      <c r="FMA387" s="350"/>
      <c r="FMB387" s="350"/>
      <c r="FMC387" s="350"/>
      <c r="FMD387" s="350"/>
      <c r="FME387" s="350"/>
      <c r="FMF387" s="350"/>
      <c r="FMG387" s="350"/>
      <c r="FMH387" s="350"/>
      <c r="FMI387" s="350"/>
      <c r="FMJ387" s="350"/>
      <c r="FMK387" s="350"/>
      <c r="FML387" s="350"/>
      <c r="FMM387" s="350"/>
      <c r="FMN387" s="350"/>
      <c r="FMO387" s="350"/>
      <c r="FMP387" s="350"/>
      <c r="FMQ387" s="350"/>
      <c r="FMR387" s="350"/>
      <c r="FMS387" s="350"/>
      <c r="FMT387" s="350"/>
      <c r="FMU387" s="350"/>
      <c r="FMV387" s="350"/>
      <c r="FMW387" s="350"/>
      <c r="FMX387" s="350"/>
      <c r="FMY387" s="350"/>
      <c r="FMZ387" s="350"/>
      <c r="FNA387" s="350"/>
      <c r="FNB387" s="350"/>
      <c r="FNC387" s="350"/>
      <c r="FND387" s="350"/>
      <c r="FNE387" s="350"/>
      <c r="FNF387" s="350"/>
      <c r="FNG387" s="350"/>
      <c r="FNH387" s="350"/>
      <c r="FNI387" s="350"/>
      <c r="FNJ387" s="350"/>
      <c r="FNK387" s="350"/>
      <c r="FNL387" s="350"/>
      <c r="FNM387" s="350"/>
      <c r="FNN387" s="350"/>
      <c r="FNO387" s="350"/>
      <c r="FNP387" s="350"/>
      <c r="FNQ387" s="350"/>
      <c r="FNR387" s="350"/>
      <c r="FNS387" s="350"/>
      <c r="FNT387" s="350"/>
      <c r="FNU387" s="350"/>
      <c r="FNV387" s="350"/>
      <c r="FNW387" s="350"/>
      <c r="FNX387" s="350"/>
      <c r="FNY387" s="350"/>
      <c r="FNZ387" s="350"/>
      <c r="FOA387" s="350"/>
      <c r="FOB387" s="350"/>
      <c r="FOC387" s="350"/>
      <c r="FOD387" s="350"/>
      <c r="FOE387" s="350"/>
      <c r="FOF387" s="350"/>
      <c r="FOG387" s="350"/>
      <c r="FOH387" s="350"/>
      <c r="FOI387" s="350"/>
      <c r="FOJ387" s="350"/>
      <c r="FOK387" s="350"/>
      <c r="FOL387" s="350"/>
      <c r="FOM387" s="350"/>
      <c r="FON387" s="350"/>
      <c r="FOO387" s="350"/>
      <c r="FOP387" s="350"/>
      <c r="FOQ387" s="350"/>
      <c r="FOR387" s="350"/>
      <c r="FOS387" s="350"/>
      <c r="FOT387" s="350"/>
      <c r="FOU387" s="350"/>
      <c r="FOV387" s="350"/>
      <c r="FOW387" s="350"/>
      <c r="FOX387" s="350"/>
      <c r="FOY387" s="350"/>
      <c r="FOZ387" s="350"/>
      <c r="FPA387" s="350"/>
      <c r="FPB387" s="350"/>
      <c r="FPC387" s="350"/>
      <c r="FPD387" s="350"/>
      <c r="FPE387" s="350"/>
      <c r="FPF387" s="350"/>
      <c r="FPG387" s="350"/>
      <c r="FPH387" s="350"/>
      <c r="FPI387" s="350"/>
      <c r="FPJ387" s="350"/>
      <c r="FPK387" s="350"/>
      <c r="FPL387" s="350"/>
      <c r="FPM387" s="350"/>
      <c r="FPN387" s="350"/>
      <c r="FPO387" s="350"/>
      <c r="FPP387" s="350"/>
      <c r="FPQ387" s="350"/>
      <c r="FPR387" s="350"/>
      <c r="FPS387" s="350"/>
      <c r="FPT387" s="350"/>
      <c r="FPU387" s="350"/>
      <c r="FPV387" s="350"/>
      <c r="FPW387" s="350"/>
      <c r="FPX387" s="350"/>
      <c r="FPY387" s="350"/>
      <c r="FPZ387" s="350"/>
      <c r="FQA387" s="350"/>
      <c r="FQB387" s="350"/>
      <c r="FQC387" s="350"/>
      <c r="FQD387" s="350"/>
      <c r="FQE387" s="350"/>
      <c r="FQF387" s="350"/>
      <c r="FQG387" s="350"/>
      <c r="FQH387" s="350"/>
      <c r="FQI387" s="350"/>
      <c r="FQJ387" s="350"/>
      <c r="FQK387" s="350"/>
      <c r="FQL387" s="350"/>
      <c r="FQM387" s="350"/>
      <c r="FQN387" s="350"/>
      <c r="FQO387" s="350"/>
      <c r="FQP387" s="350"/>
      <c r="FQQ387" s="350"/>
      <c r="FQR387" s="350"/>
      <c r="FQS387" s="350"/>
      <c r="FQT387" s="350"/>
      <c r="FQU387" s="350"/>
      <c r="FQV387" s="350"/>
      <c r="FQW387" s="350"/>
      <c r="FQX387" s="350"/>
      <c r="FQY387" s="350"/>
      <c r="FQZ387" s="350"/>
      <c r="FRA387" s="350"/>
      <c r="FRB387" s="350"/>
      <c r="FRC387" s="350"/>
      <c r="FRD387" s="350"/>
      <c r="FRE387" s="350"/>
      <c r="FRF387" s="350"/>
      <c r="FRG387" s="350"/>
      <c r="FRH387" s="350"/>
      <c r="FRI387" s="350"/>
      <c r="FRJ387" s="350"/>
      <c r="FRK387" s="350"/>
      <c r="FRL387" s="350"/>
      <c r="FRM387" s="350"/>
      <c r="FRN387" s="350"/>
      <c r="FRO387" s="350"/>
      <c r="FRP387" s="350"/>
      <c r="FRQ387" s="350"/>
      <c r="FRR387" s="350"/>
      <c r="FRS387" s="350"/>
      <c r="FRT387" s="350"/>
      <c r="FRU387" s="350"/>
      <c r="FRV387" s="350"/>
      <c r="FRW387" s="350"/>
      <c r="FRX387" s="350"/>
      <c r="FRY387" s="350"/>
      <c r="FRZ387" s="350"/>
      <c r="FSA387" s="350"/>
      <c r="FSB387" s="350"/>
      <c r="FSC387" s="350"/>
      <c r="FSD387" s="350"/>
      <c r="FSE387" s="350"/>
      <c r="FSF387" s="350"/>
      <c r="FSG387" s="350"/>
      <c r="FSH387" s="350"/>
      <c r="FSI387" s="350"/>
      <c r="FSJ387" s="350"/>
      <c r="FSK387" s="350"/>
      <c r="FSL387" s="350"/>
      <c r="FSM387" s="350"/>
      <c r="FSN387" s="350"/>
      <c r="FSO387" s="350"/>
      <c r="FSP387" s="350"/>
      <c r="FSQ387" s="350"/>
      <c r="FSR387" s="350"/>
      <c r="FSS387" s="350"/>
      <c r="FST387" s="350"/>
      <c r="FSU387" s="350"/>
      <c r="FSV387" s="350"/>
      <c r="FSW387" s="350"/>
      <c r="FSX387" s="350"/>
      <c r="FSY387" s="350"/>
      <c r="FSZ387" s="350"/>
      <c r="FTA387" s="350"/>
      <c r="FTB387" s="350"/>
      <c r="FTC387" s="350"/>
      <c r="FTD387" s="350"/>
      <c r="FTE387" s="350"/>
      <c r="FTF387" s="350"/>
      <c r="FTG387" s="350"/>
      <c r="FTH387" s="350"/>
      <c r="FTI387" s="350"/>
      <c r="FTJ387" s="350"/>
      <c r="FTK387" s="350"/>
      <c r="FTL387" s="350"/>
      <c r="FTM387" s="350"/>
      <c r="FTN387" s="350"/>
      <c r="FTO387" s="350"/>
      <c r="FTP387" s="350"/>
      <c r="FTQ387" s="350"/>
      <c r="FTR387" s="350"/>
      <c r="FTS387" s="350"/>
      <c r="FTT387" s="350"/>
      <c r="FTU387" s="350"/>
      <c r="FTV387" s="350"/>
      <c r="FTW387" s="350"/>
      <c r="FTX387" s="350"/>
      <c r="FTY387" s="350"/>
      <c r="FTZ387" s="350"/>
      <c r="FUA387" s="350"/>
      <c r="FUB387" s="350"/>
      <c r="FUC387" s="350"/>
      <c r="FUD387" s="350"/>
      <c r="FUE387" s="350"/>
      <c r="FUF387" s="350"/>
      <c r="FUG387" s="350"/>
      <c r="FUH387" s="350"/>
      <c r="FUI387" s="350"/>
      <c r="FUJ387" s="350"/>
      <c r="FUK387" s="350"/>
      <c r="FUL387" s="350"/>
      <c r="FUM387" s="350"/>
      <c r="FUN387" s="350"/>
      <c r="FUO387" s="350"/>
      <c r="FUP387" s="350"/>
      <c r="FUQ387" s="350"/>
      <c r="FUR387" s="350"/>
      <c r="FUS387" s="350"/>
      <c r="FUT387" s="350"/>
      <c r="FUU387" s="350"/>
      <c r="FUV387" s="350"/>
      <c r="FUW387" s="350"/>
      <c r="FUX387" s="350"/>
      <c r="FUY387" s="350"/>
      <c r="FUZ387" s="350"/>
      <c r="FVA387" s="350"/>
      <c r="FVB387" s="350"/>
      <c r="FVC387" s="350"/>
      <c r="FVD387" s="350"/>
      <c r="FVE387" s="350"/>
      <c r="FVF387" s="350"/>
      <c r="FVG387" s="350"/>
      <c r="FVH387" s="350"/>
      <c r="FVI387" s="350"/>
      <c r="FVJ387" s="350"/>
      <c r="FVK387" s="350"/>
      <c r="FVL387" s="350"/>
      <c r="FVM387" s="350"/>
      <c r="FVN387" s="350"/>
      <c r="FVO387" s="350"/>
      <c r="FVP387" s="350"/>
      <c r="FVQ387" s="350"/>
      <c r="FVR387" s="350"/>
      <c r="FVS387" s="350"/>
      <c r="FVT387" s="350"/>
      <c r="FVU387" s="350"/>
      <c r="FVV387" s="350"/>
      <c r="FVW387" s="350"/>
      <c r="FVX387" s="350"/>
      <c r="FVY387" s="350"/>
      <c r="FVZ387" s="350"/>
      <c r="FWA387" s="350"/>
      <c r="FWB387" s="350"/>
      <c r="FWC387" s="350"/>
      <c r="FWD387" s="350"/>
      <c r="FWE387" s="350"/>
      <c r="FWF387" s="350"/>
      <c r="FWG387" s="350"/>
      <c r="FWH387" s="350"/>
      <c r="FWI387" s="350"/>
      <c r="FWJ387" s="350"/>
      <c r="FWK387" s="350"/>
      <c r="FWL387" s="350"/>
      <c r="FWM387" s="350"/>
      <c r="FWN387" s="350"/>
      <c r="FWO387" s="350"/>
      <c r="FWP387" s="350"/>
      <c r="FWQ387" s="350"/>
      <c r="FWR387" s="350"/>
      <c r="FWS387" s="350"/>
      <c r="FWT387" s="350"/>
      <c r="FWU387" s="350"/>
      <c r="FWV387" s="350"/>
      <c r="FWW387" s="350"/>
      <c r="FWX387" s="350"/>
      <c r="FWY387" s="350"/>
      <c r="FWZ387" s="350"/>
      <c r="FXA387" s="350"/>
      <c r="FXB387" s="350"/>
      <c r="FXC387" s="350"/>
      <c r="FXD387" s="350"/>
      <c r="FXE387" s="350"/>
      <c r="FXF387" s="350"/>
      <c r="FXG387" s="350"/>
      <c r="FXH387" s="350"/>
      <c r="FXI387" s="350"/>
      <c r="FXJ387" s="350"/>
      <c r="FXK387" s="350"/>
      <c r="FXL387" s="350"/>
      <c r="FXM387" s="350"/>
      <c r="FXN387" s="350"/>
      <c r="FXO387" s="350"/>
      <c r="FXP387" s="350"/>
      <c r="FXQ387" s="350"/>
      <c r="FXR387" s="350"/>
      <c r="FXS387" s="350"/>
      <c r="FXT387" s="350"/>
      <c r="FXU387" s="350"/>
      <c r="FXV387" s="350"/>
      <c r="FXW387" s="350"/>
      <c r="FXX387" s="350"/>
      <c r="FXY387" s="350"/>
      <c r="FXZ387" s="350"/>
      <c r="FYA387" s="350"/>
      <c r="FYB387" s="350"/>
      <c r="FYC387" s="350"/>
      <c r="FYD387" s="350"/>
      <c r="FYE387" s="350"/>
      <c r="FYF387" s="350"/>
      <c r="FYG387" s="350"/>
      <c r="FYH387" s="350"/>
      <c r="FYI387" s="350"/>
      <c r="FYJ387" s="350"/>
      <c r="FYK387" s="350"/>
      <c r="FYL387" s="350"/>
      <c r="FYM387" s="350"/>
      <c r="FYN387" s="350"/>
      <c r="FYO387" s="350"/>
      <c r="FYP387" s="350"/>
      <c r="FYQ387" s="350"/>
      <c r="FYR387" s="350"/>
      <c r="FYS387" s="350"/>
      <c r="FYT387" s="350"/>
      <c r="FYU387" s="350"/>
      <c r="FYV387" s="350"/>
      <c r="FYW387" s="350"/>
      <c r="FYX387" s="350"/>
      <c r="FYY387" s="350"/>
      <c r="FYZ387" s="350"/>
      <c r="FZA387" s="350"/>
      <c r="FZB387" s="350"/>
      <c r="FZC387" s="350"/>
      <c r="FZD387" s="350"/>
      <c r="FZE387" s="350"/>
      <c r="FZF387" s="350"/>
      <c r="FZG387" s="350"/>
      <c r="FZH387" s="350"/>
      <c r="FZI387" s="350"/>
      <c r="FZJ387" s="350"/>
      <c r="FZK387" s="350"/>
      <c r="FZL387" s="350"/>
      <c r="FZM387" s="350"/>
      <c r="FZN387" s="350"/>
      <c r="FZO387" s="350"/>
      <c r="FZP387" s="350"/>
      <c r="FZQ387" s="350"/>
      <c r="FZR387" s="350"/>
      <c r="FZS387" s="350"/>
      <c r="FZT387" s="350"/>
      <c r="FZU387" s="350"/>
      <c r="FZV387" s="350"/>
      <c r="FZW387" s="350"/>
      <c r="FZX387" s="350"/>
      <c r="FZY387" s="350"/>
      <c r="FZZ387" s="350"/>
      <c r="GAA387" s="350"/>
      <c r="GAB387" s="350"/>
      <c r="GAC387" s="350"/>
      <c r="GAD387" s="350"/>
      <c r="GAE387" s="350"/>
      <c r="GAF387" s="350"/>
      <c r="GAG387" s="350"/>
      <c r="GAH387" s="350"/>
      <c r="GAI387" s="350"/>
      <c r="GAJ387" s="350"/>
      <c r="GAK387" s="350"/>
      <c r="GAL387" s="350"/>
      <c r="GAM387" s="350"/>
      <c r="GAN387" s="350"/>
      <c r="GAO387" s="350"/>
      <c r="GAP387" s="350"/>
      <c r="GAQ387" s="350"/>
      <c r="GAR387" s="350"/>
      <c r="GAS387" s="350"/>
      <c r="GAT387" s="350"/>
      <c r="GAU387" s="350"/>
      <c r="GAV387" s="350"/>
      <c r="GAW387" s="350"/>
      <c r="GAX387" s="350"/>
      <c r="GAY387" s="350"/>
      <c r="GAZ387" s="350"/>
      <c r="GBA387" s="350"/>
      <c r="GBB387" s="350"/>
      <c r="GBC387" s="350"/>
      <c r="GBD387" s="350"/>
      <c r="GBE387" s="350"/>
      <c r="GBF387" s="350"/>
      <c r="GBG387" s="350"/>
      <c r="GBH387" s="350"/>
      <c r="GBI387" s="350"/>
      <c r="GBJ387" s="350"/>
      <c r="GBK387" s="350"/>
      <c r="GBL387" s="350"/>
      <c r="GBM387" s="350"/>
      <c r="GBN387" s="350"/>
      <c r="GBO387" s="350"/>
      <c r="GBP387" s="350"/>
      <c r="GBQ387" s="350"/>
      <c r="GBR387" s="350"/>
      <c r="GBS387" s="350"/>
      <c r="GBT387" s="350"/>
      <c r="GBU387" s="350"/>
      <c r="GBV387" s="350"/>
      <c r="GBW387" s="350"/>
      <c r="GBX387" s="350"/>
      <c r="GBY387" s="350"/>
      <c r="GBZ387" s="350"/>
      <c r="GCA387" s="350"/>
      <c r="GCB387" s="350"/>
      <c r="GCC387" s="350"/>
      <c r="GCD387" s="350"/>
      <c r="GCE387" s="350"/>
      <c r="GCF387" s="350"/>
      <c r="GCG387" s="350"/>
      <c r="GCH387" s="350"/>
      <c r="GCI387" s="350"/>
      <c r="GCJ387" s="350"/>
      <c r="GCK387" s="350"/>
      <c r="GCL387" s="350"/>
      <c r="GCM387" s="350"/>
      <c r="GCN387" s="350"/>
      <c r="GCO387" s="350"/>
      <c r="GCP387" s="350"/>
      <c r="GCQ387" s="350"/>
      <c r="GCR387" s="350"/>
      <c r="GCS387" s="350"/>
      <c r="GCT387" s="350"/>
      <c r="GCU387" s="350"/>
      <c r="GCV387" s="350"/>
      <c r="GCW387" s="350"/>
      <c r="GCX387" s="350"/>
      <c r="GCY387" s="350"/>
      <c r="GCZ387" s="350"/>
      <c r="GDA387" s="350"/>
      <c r="GDB387" s="350"/>
      <c r="GDC387" s="350"/>
      <c r="GDD387" s="350"/>
      <c r="GDE387" s="350"/>
      <c r="GDF387" s="350"/>
      <c r="GDG387" s="350"/>
      <c r="GDH387" s="350"/>
      <c r="GDI387" s="350"/>
      <c r="GDJ387" s="350"/>
      <c r="GDK387" s="350"/>
      <c r="GDL387" s="350"/>
      <c r="GDM387" s="350"/>
      <c r="GDN387" s="350"/>
      <c r="GDO387" s="350"/>
      <c r="GDP387" s="350"/>
      <c r="GDQ387" s="350"/>
      <c r="GDR387" s="350"/>
      <c r="GDS387" s="350"/>
      <c r="GDT387" s="350"/>
      <c r="GDU387" s="350"/>
      <c r="GDV387" s="350"/>
      <c r="GDW387" s="350"/>
      <c r="GDX387" s="350"/>
      <c r="GDY387" s="350"/>
      <c r="GDZ387" s="350"/>
      <c r="GEA387" s="350"/>
      <c r="GEB387" s="350"/>
      <c r="GEC387" s="350"/>
      <c r="GED387" s="350"/>
      <c r="GEE387" s="350"/>
      <c r="GEF387" s="350"/>
      <c r="GEG387" s="350"/>
      <c r="GEH387" s="350"/>
      <c r="GEI387" s="350"/>
      <c r="GEJ387" s="350"/>
      <c r="GEK387" s="350"/>
      <c r="GEL387" s="350"/>
      <c r="GEM387" s="350"/>
      <c r="GEN387" s="350"/>
      <c r="GEO387" s="350"/>
      <c r="GEP387" s="350"/>
      <c r="GEQ387" s="350"/>
      <c r="GER387" s="350"/>
      <c r="GES387" s="350"/>
      <c r="GET387" s="350"/>
      <c r="GEU387" s="350"/>
      <c r="GEV387" s="350"/>
      <c r="GEW387" s="350"/>
      <c r="GEX387" s="350"/>
      <c r="GEY387" s="350"/>
      <c r="GEZ387" s="350"/>
      <c r="GFA387" s="350"/>
      <c r="GFB387" s="350"/>
      <c r="GFC387" s="350"/>
      <c r="GFD387" s="350"/>
      <c r="GFE387" s="350"/>
      <c r="GFF387" s="350"/>
      <c r="GFG387" s="350"/>
      <c r="GFH387" s="350"/>
      <c r="GFI387" s="350"/>
      <c r="GFJ387" s="350"/>
      <c r="GFK387" s="350"/>
      <c r="GFL387" s="350"/>
      <c r="GFM387" s="350"/>
      <c r="GFN387" s="350"/>
      <c r="GFO387" s="350"/>
      <c r="GFP387" s="350"/>
      <c r="GFQ387" s="350"/>
      <c r="GFR387" s="350"/>
      <c r="GFS387" s="350"/>
      <c r="GFT387" s="350"/>
      <c r="GFU387" s="350"/>
      <c r="GFV387" s="350"/>
      <c r="GFW387" s="350"/>
      <c r="GFX387" s="350"/>
      <c r="GFY387" s="350"/>
      <c r="GFZ387" s="350"/>
      <c r="GGA387" s="350"/>
      <c r="GGB387" s="350"/>
      <c r="GGC387" s="350"/>
      <c r="GGD387" s="350"/>
      <c r="GGE387" s="350"/>
      <c r="GGF387" s="350"/>
      <c r="GGG387" s="350"/>
      <c r="GGH387" s="350"/>
      <c r="GGI387" s="350"/>
      <c r="GGJ387" s="350"/>
      <c r="GGK387" s="350"/>
      <c r="GGL387" s="350"/>
      <c r="GGM387" s="350"/>
      <c r="GGN387" s="350"/>
      <c r="GGO387" s="350"/>
      <c r="GGP387" s="350"/>
      <c r="GGQ387" s="350"/>
      <c r="GGR387" s="350"/>
      <c r="GGS387" s="350"/>
      <c r="GGT387" s="350"/>
      <c r="GGU387" s="350"/>
      <c r="GGV387" s="350"/>
      <c r="GGW387" s="350"/>
      <c r="GGX387" s="350"/>
      <c r="GGY387" s="350"/>
      <c r="GGZ387" s="350"/>
      <c r="GHA387" s="350"/>
      <c r="GHB387" s="350"/>
      <c r="GHC387" s="350"/>
      <c r="GHD387" s="350"/>
      <c r="GHE387" s="350"/>
      <c r="GHF387" s="350"/>
      <c r="GHG387" s="350"/>
      <c r="GHH387" s="350"/>
      <c r="GHI387" s="350"/>
      <c r="GHJ387" s="350"/>
      <c r="GHK387" s="350"/>
      <c r="GHL387" s="350"/>
      <c r="GHM387" s="350"/>
      <c r="GHN387" s="350"/>
      <c r="GHO387" s="350"/>
      <c r="GHP387" s="350"/>
      <c r="GHQ387" s="350"/>
      <c r="GHR387" s="350"/>
      <c r="GHS387" s="350"/>
      <c r="GHT387" s="350"/>
      <c r="GHU387" s="350"/>
      <c r="GHV387" s="350"/>
      <c r="GHW387" s="350"/>
      <c r="GHX387" s="350"/>
      <c r="GHY387" s="350"/>
      <c r="GHZ387" s="350"/>
      <c r="GIA387" s="350"/>
      <c r="GIB387" s="350"/>
      <c r="GIC387" s="350"/>
      <c r="GID387" s="350"/>
      <c r="GIE387" s="350"/>
      <c r="GIF387" s="350"/>
      <c r="GIG387" s="350"/>
      <c r="GIH387" s="350"/>
      <c r="GII387" s="350"/>
      <c r="GIJ387" s="350"/>
      <c r="GIK387" s="350"/>
      <c r="GIL387" s="350"/>
      <c r="GIM387" s="350"/>
      <c r="GIN387" s="350"/>
      <c r="GIO387" s="350"/>
      <c r="GIP387" s="350"/>
      <c r="GIQ387" s="350"/>
      <c r="GIR387" s="350"/>
      <c r="GIS387" s="350"/>
      <c r="GIT387" s="350"/>
      <c r="GIU387" s="350"/>
      <c r="GIV387" s="350"/>
      <c r="GIW387" s="350"/>
      <c r="GIX387" s="350"/>
      <c r="GIY387" s="350"/>
      <c r="GIZ387" s="350"/>
      <c r="GJA387" s="350"/>
      <c r="GJB387" s="350"/>
      <c r="GJC387" s="350"/>
      <c r="GJD387" s="350"/>
      <c r="GJE387" s="350"/>
      <c r="GJF387" s="350"/>
      <c r="GJG387" s="350"/>
      <c r="GJH387" s="350"/>
      <c r="GJI387" s="350"/>
      <c r="GJJ387" s="350"/>
      <c r="GJK387" s="350"/>
      <c r="GJL387" s="350"/>
      <c r="GJM387" s="350"/>
      <c r="GJN387" s="350"/>
      <c r="GJO387" s="350"/>
      <c r="GJP387" s="350"/>
      <c r="GJQ387" s="350"/>
      <c r="GJR387" s="350"/>
      <c r="GJS387" s="350"/>
      <c r="GJT387" s="350"/>
      <c r="GJU387" s="350"/>
      <c r="GJV387" s="350"/>
      <c r="GJW387" s="350"/>
      <c r="GJX387" s="350"/>
      <c r="GJY387" s="350"/>
      <c r="GJZ387" s="350"/>
      <c r="GKA387" s="350"/>
      <c r="GKB387" s="350"/>
      <c r="GKC387" s="350"/>
      <c r="GKD387" s="350"/>
      <c r="GKE387" s="350"/>
      <c r="GKF387" s="350"/>
      <c r="GKG387" s="350"/>
      <c r="GKH387" s="350"/>
      <c r="GKI387" s="350"/>
      <c r="GKJ387" s="350"/>
      <c r="GKK387" s="350"/>
      <c r="GKL387" s="350"/>
      <c r="GKM387" s="350"/>
      <c r="GKN387" s="350"/>
      <c r="GKO387" s="350"/>
      <c r="GKP387" s="350"/>
      <c r="GKQ387" s="350"/>
      <c r="GKR387" s="350"/>
      <c r="GKS387" s="350"/>
      <c r="GKT387" s="350"/>
      <c r="GKU387" s="350"/>
      <c r="GKV387" s="350"/>
      <c r="GKW387" s="350"/>
      <c r="GKX387" s="350"/>
      <c r="GKY387" s="350"/>
      <c r="GKZ387" s="350"/>
      <c r="GLA387" s="350"/>
      <c r="GLB387" s="350"/>
      <c r="GLC387" s="350"/>
      <c r="GLD387" s="350"/>
      <c r="GLE387" s="350"/>
      <c r="GLF387" s="350"/>
      <c r="GLG387" s="350"/>
      <c r="GLH387" s="350"/>
      <c r="GLI387" s="350"/>
      <c r="GLJ387" s="350"/>
      <c r="GLK387" s="350"/>
      <c r="GLL387" s="350"/>
      <c r="GLM387" s="350"/>
      <c r="GLN387" s="350"/>
      <c r="GLO387" s="350"/>
      <c r="GLP387" s="350"/>
      <c r="GLQ387" s="350"/>
      <c r="GLR387" s="350"/>
      <c r="GLS387" s="350"/>
      <c r="GLT387" s="350"/>
      <c r="GLU387" s="350"/>
      <c r="GLV387" s="350"/>
      <c r="GLW387" s="350"/>
      <c r="GLX387" s="350"/>
      <c r="GLY387" s="350"/>
      <c r="GLZ387" s="350"/>
      <c r="GMA387" s="350"/>
      <c r="GMB387" s="350"/>
      <c r="GMC387" s="350"/>
      <c r="GMD387" s="350"/>
      <c r="GME387" s="350"/>
      <c r="GMF387" s="350"/>
      <c r="GMG387" s="350"/>
      <c r="GMH387" s="350"/>
      <c r="GMI387" s="350"/>
      <c r="GMJ387" s="350"/>
      <c r="GMK387" s="350"/>
      <c r="GML387" s="350"/>
      <c r="GMM387" s="350"/>
      <c r="GMN387" s="350"/>
      <c r="GMO387" s="350"/>
      <c r="GMP387" s="350"/>
      <c r="GMQ387" s="350"/>
      <c r="GMR387" s="350"/>
      <c r="GMS387" s="350"/>
      <c r="GMT387" s="350"/>
      <c r="GMU387" s="350"/>
      <c r="GMV387" s="350"/>
      <c r="GMW387" s="350"/>
      <c r="GMX387" s="350"/>
      <c r="GMY387" s="350"/>
      <c r="GMZ387" s="350"/>
      <c r="GNA387" s="350"/>
      <c r="GNB387" s="350"/>
      <c r="GNC387" s="350"/>
      <c r="GND387" s="350"/>
      <c r="GNE387" s="350"/>
      <c r="GNF387" s="350"/>
      <c r="GNG387" s="350"/>
      <c r="GNH387" s="350"/>
      <c r="GNI387" s="350"/>
      <c r="GNJ387" s="350"/>
      <c r="GNK387" s="350"/>
      <c r="GNL387" s="350"/>
      <c r="GNM387" s="350"/>
      <c r="GNN387" s="350"/>
      <c r="GNO387" s="350"/>
      <c r="GNP387" s="350"/>
      <c r="GNQ387" s="350"/>
      <c r="GNR387" s="350"/>
      <c r="GNS387" s="350"/>
      <c r="GNT387" s="350"/>
      <c r="GNU387" s="350"/>
      <c r="GNV387" s="350"/>
      <c r="GNW387" s="350"/>
      <c r="GNX387" s="350"/>
      <c r="GNY387" s="350"/>
      <c r="GNZ387" s="350"/>
      <c r="GOA387" s="350"/>
      <c r="GOB387" s="350"/>
      <c r="GOC387" s="350"/>
      <c r="GOD387" s="350"/>
      <c r="GOE387" s="350"/>
      <c r="GOF387" s="350"/>
      <c r="GOG387" s="350"/>
      <c r="GOH387" s="350"/>
      <c r="GOI387" s="350"/>
      <c r="GOJ387" s="350"/>
      <c r="GOK387" s="350"/>
      <c r="GOL387" s="350"/>
      <c r="GOM387" s="350"/>
      <c r="GON387" s="350"/>
      <c r="GOO387" s="350"/>
      <c r="GOP387" s="350"/>
      <c r="GOQ387" s="350"/>
      <c r="GOR387" s="350"/>
      <c r="GOS387" s="350"/>
      <c r="GOT387" s="350"/>
      <c r="GOU387" s="350"/>
      <c r="GOV387" s="350"/>
      <c r="GOW387" s="350"/>
      <c r="GOX387" s="350"/>
      <c r="GOY387" s="350"/>
      <c r="GOZ387" s="350"/>
      <c r="GPA387" s="350"/>
      <c r="GPB387" s="350"/>
      <c r="GPC387" s="350"/>
      <c r="GPD387" s="350"/>
      <c r="GPE387" s="350"/>
      <c r="GPF387" s="350"/>
      <c r="GPG387" s="350"/>
      <c r="GPH387" s="350"/>
      <c r="GPI387" s="350"/>
      <c r="GPJ387" s="350"/>
      <c r="GPK387" s="350"/>
      <c r="GPL387" s="350"/>
      <c r="GPM387" s="350"/>
      <c r="GPN387" s="350"/>
      <c r="GPO387" s="350"/>
      <c r="GPP387" s="350"/>
      <c r="GPQ387" s="350"/>
      <c r="GPR387" s="350"/>
      <c r="GPS387" s="350"/>
      <c r="GPT387" s="350"/>
      <c r="GPU387" s="350"/>
      <c r="GPV387" s="350"/>
      <c r="GPW387" s="350"/>
      <c r="GPX387" s="350"/>
      <c r="GPY387" s="350"/>
      <c r="GPZ387" s="350"/>
      <c r="GQA387" s="350"/>
      <c r="GQB387" s="350"/>
      <c r="GQC387" s="350"/>
      <c r="GQD387" s="350"/>
      <c r="GQE387" s="350"/>
      <c r="GQF387" s="350"/>
      <c r="GQG387" s="350"/>
      <c r="GQH387" s="350"/>
      <c r="GQI387" s="350"/>
      <c r="GQJ387" s="350"/>
      <c r="GQK387" s="350"/>
      <c r="GQL387" s="350"/>
      <c r="GQM387" s="350"/>
      <c r="GQN387" s="350"/>
      <c r="GQO387" s="350"/>
      <c r="GQP387" s="350"/>
      <c r="GQQ387" s="350"/>
      <c r="GQR387" s="350"/>
      <c r="GQS387" s="350"/>
      <c r="GQT387" s="350"/>
      <c r="GQU387" s="350"/>
      <c r="GQV387" s="350"/>
      <c r="GQW387" s="350"/>
      <c r="GQX387" s="350"/>
      <c r="GQY387" s="350"/>
      <c r="GQZ387" s="350"/>
      <c r="GRA387" s="350"/>
      <c r="GRB387" s="350"/>
      <c r="GRC387" s="350"/>
      <c r="GRD387" s="350"/>
      <c r="GRE387" s="350"/>
      <c r="GRF387" s="350"/>
      <c r="GRG387" s="350"/>
      <c r="GRH387" s="350"/>
      <c r="GRI387" s="350"/>
      <c r="GRJ387" s="350"/>
      <c r="GRK387" s="350"/>
      <c r="GRL387" s="350"/>
      <c r="GRM387" s="350"/>
      <c r="GRN387" s="350"/>
      <c r="GRO387" s="350"/>
      <c r="GRP387" s="350"/>
      <c r="GRQ387" s="350"/>
      <c r="GRR387" s="350"/>
      <c r="GRS387" s="350"/>
      <c r="GRT387" s="350"/>
      <c r="GRU387" s="350"/>
      <c r="GRV387" s="350"/>
      <c r="GRW387" s="350"/>
      <c r="GRX387" s="350"/>
      <c r="GRY387" s="350"/>
      <c r="GRZ387" s="350"/>
      <c r="GSA387" s="350"/>
      <c r="GSB387" s="350"/>
      <c r="GSC387" s="350"/>
      <c r="GSD387" s="350"/>
      <c r="GSE387" s="350"/>
      <c r="GSF387" s="350"/>
      <c r="GSG387" s="350"/>
      <c r="GSH387" s="350"/>
      <c r="GSI387" s="350"/>
      <c r="GSJ387" s="350"/>
      <c r="GSK387" s="350"/>
      <c r="GSL387" s="350"/>
      <c r="GSM387" s="350"/>
      <c r="GSN387" s="350"/>
      <c r="GSO387" s="350"/>
      <c r="GSP387" s="350"/>
      <c r="GSQ387" s="350"/>
      <c r="GSR387" s="350"/>
      <c r="GSS387" s="350"/>
      <c r="GST387" s="350"/>
      <c r="GSU387" s="350"/>
      <c r="GSV387" s="350"/>
      <c r="GSW387" s="350"/>
      <c r="GSX387" s="350"/>
      <c r="GSY387" s="350"/>
      <c r="GSZ387" s="350"/>
      <c r="GTA387" s="350"/>
      <c r="GTB387" s="350"/>
      <c r="GTC387" s="350"/>
      <c r="GTD387" s="350"/>
      <c r="GTE387" s="350"/>
      <c r="GTF387" s="350"/>
      <c r="GTG387" s="350"/>
      <c r="GTH387" s="350"/>
      <c r="GTI387" s="350"/>
      <c r="GTJ387" s="350"/>
      <c r="GTK387" s="350"/>
      <c r="GTL387" s="350"/>
      <c r="GTM387" s="350"/>
      <c r="GTN387" s="350"/>
      <c r="GTO387" s="350"/>
      <c r="GTP387" s="350"/>
      <c r="GTQ387" s="350"/>
      <c r="GTR387" s="350"/>
      <c r="GTS387" s="350"/>
      <c r="GTT387" s="350"/>
      <c r="GTU387" s="350"/>
      <c r="GTV387" s="350"/>
      <c r="GTW387" s="350"/>
      <c r="GTX387" s="350"/>
      <c r="GTY387" s="350"/>
      <c r="GTZ387" s="350"/>
      <c r="GUA387" s="350"/>
      <c r="GUB387" s="350"/>
      <c r="GUC387" s="350"/>
      <c r="GUD387" s="350"/>
      <c r="GUE387" s="350"/>
      <c r="GUF387" s="350"/>
      <c r="GUG387" s="350"/>
      <c r="GUH387" s="350"/>
      <c r="GUI387" s="350"/>
      <c r="GUJ387" s="350"/>
      <c r="GUK387" s="350"/>
      <c r="GUL387" s="350"/>
      <c r="GUM387" s="350"/>
      <c r="GUN387" s="350"/>
      <c r="GUO387" s="350"/>
      <c r="GUP387" s="350"/>
      <c r="GUQ387" s="350"/>
      <c r="GUR387" s="350"/>
      <c r="GUS387" s="350"/>
      <c r="GUT387" s="350"/>
      <c r="GUU387" s="350"/>
      <c r="GUV387" s="350"/>
      <c r="GUW387" s="350"/>
      <c r="GUX387" s="350"/>
      <c r="GUY387" s="350"/>
      <c r="GUZ387" s="350"/>
      <c r="GVA387" s="350"/>
      <c r="GVB387" s="350"/>
      <c r="GVC387" s="350"/>
      <c r="GVD387" s="350"/>
      <c r="GVE387" s="350"/>
      <c r="GVF387" s="350"/>
      <c r="GVG387" s="350"/>
      <c r="GVH387" s="350"/>
      <c r="GVI387" s="350"/>
      <c r="GVJ387" s="350"/>
      <c r="GVK387" s="350"/>
      <c r="GVL387" s="350"/>
      <c r="GVM387" s="350"/>
      <c r="GVN387" s="350"/>
      <c r="GVO387" s="350"/>
      <c r="GVP387" s="350"/>
      <c r="GVQ387" s="350"/>
      <c r="GVR387" s="350"/>
      <c r="GVS387" s="350"/>
      <c r="GVT387" s="350"/>
      <c r="GVU387" s="350"/>
      <c r="GVV387" s="350"/>
      <c r="GVW387" s="350"/>
      <c r="GVX387" s="350"/>
      <c r="GVY387" s="350"/>
      <c r="GVZ387" s="350"/>
      <c r="GWA387" s="350"/>
      <c r="GWB387" s="350"/>
      <c r="GWC387" s="350"/>
      <c r="GWD387" s="350"/>
      <c r="GWE387" s="350"/>
      <c r="GWF387" s="350"/>
      <c r="GWG387" s="350"/>
      <c r="GWH387" s="350"/>
      <c r="GWI387" s="350"/>
      <c r="GWJ387" s="350"/>
      <c r="GWK387" s="350"/>
      <c r="GWL387" s="350"/>
      <c r="GWM387" s="350"/>
      <c r="GWN387" s="350"/>
      <c r="GWO387" s="350"/>
      <c r="GWP387" s="350"/>
      <c r="GWQ387" s="350"/>
      <c r="GWR387" s="350"/>
      <c r="GWS387" s="350"/>
      <c r="GWT387" s="350"/>
      <c r="GWU387" s="350"/>
      <c r="GWV387" s="350"/>
      <c r="GWW387" s="350"/>
      <c r="GWX387" s="350"/>
      <c r="GWY387" s="350"/>
      <c r="GWZ387" s="350"/>
      <c r="GXA387" s="350"/>
      <c r="GXB387" s="350"/>
      <c r="GXC387" s="350"/>
      <c r="GXD387" s="350"/>
      <c r="GXE387" s="350"/>
      <c r="GXF387" s="350"/>
      <c r="GXG387" s="350"/>
      <c r="GXH387" s="350"/>
      <c r="GXI387" s="350"/>
      <c r="GXJ387" s="350"/>
      <c r="GXK387" s="350"/>
      <c r="GXL387" s="350"/>
      <c r="GXM387" s="350"/>
      <c r="GXN387" s="350"/>
      <c r="GXO387" s="350"/>
      <c r="GXP387" s="350"/>
      <c r="GXQ387" s="350"/>
      <c r="GXR387" s="350"/>
      <c r="GXS387" s="350"/>
      <c r="GXT387" s="350"/>
      <c r="GXU387" s="350"/>
      <c r="GXV387" s="350"/>
      <c r="GXW387" s="350"/>
      <c r="GXX387" s="350"/>
      <c r="GXY387" s="350"/>
      <c r="GXZ387" s="350"/>
      <c r="GYA387" s="350"/>
      <c r="GYB387" s="350"/>
      <c r="GYC387" s="350"/>
      <c r="GYD387" s="350"/>
      <c r="GYE387" s="350"/>
      <c r="GYF387" s="350"/>
      <c r="GYG387" s="350"/>
      <c r="GYH387" s="350"/>
      <c r="GYI387" s="350"/>
      <c r="GYJ387" s="350"/>
      <c r="GYK387" s="350"/>
      <c r="GYL387" s="350"/>
      <c r="GYM387" s="350"/>
      <c r="GYN387" s="350"/>
      <c r="GYO387" s="350"/>
      <c r="GYP387" s="350"/>
      <c r="GYQ387" s="350"/>
      <c r="GYR387" s="350"/>
      <c r="GYS387" s="350"/>
      <c r="GYT387" s="350"/>
      <c r="GYU387" s="350"/>
      <c r="GYV387" s="350"/>
      <c r="GYW387" s="350"/>
      <c r="GYX387" s="350"/>
      <c r="GYY387" s="350"/>
      <c r="GYZ387" s="350"/>
      <c r="GZA387" s="350"/>
      <c r="GZB387" s="350"/>
      <c r="GZC387" s="350"/>
      <c r="GZD387" s="350"/>
      <c r="GZE387" s="350"/>
      <c r="GZF387" s="350"/>
      <c r="GZG387" s="350"/>
      <c r="GZH387" s="350"/>
      <c r="GZI387" s="350"/>
      <c r="GZJ387" s="350"/>
      <c r="GZK387" s="350"/>
      <c r="GZL387" s="350"/>
      <c r="GZM387" s="350"/>
      <c r="GZN387" s="350"/>
      <c r="GZO387" s="350"/>
      <c r="GZP387" s="350"/>
      <c r="GZQ387" s="350"/>
      <c r="GZR387" s="350"/>
      <c r="GZS387" s="350"/>
      <c r="GZT387" s="350"/>
      <c r="GZU387" s="350"/>
      <c r="GZV387" s="350"/>
      <c r="GZW387" s="350"/>
      <c r="GZX387" s="350"/>
      <c r="GZY387" s="350"/>
      <c r="GZZ387" s="350"/>
      <c r="HAA387" s="350"/>
      <c r="HAB387" s="350"/>
      <c r="HAC387" s="350"/>
      <c r="HAD387" s="350"/>
      <c r="HAE387" s="350"/>
      <c r="HAF387" s="350"/>
      <c r="HAG387" s="350"/>
      <c r="HAH387" s="350"/>
      <c r="HAI387" s="350"/>
      <c r="HAJ387" s="350"/>
      <c r="HAK387" s="350"/>
      <c r="HAL387" s="350"/>
      <c r="HAM387" s="350"/>
      <c r="HAN387" s="350"/>
      <c r="HAO387" s="350"/>
      <c r="HAP387" s="350"/>
      <c r="HAQ387" s="350"/>
      <c r="HAR387" s="350"/>
      <c r="HAS387" s="350"/>
      <c r="HAT387" s="350"/>
      <c r="HAU387" s="350"/>
      <c r="HAV387" s="350"/>
      <c r="HAW387" s="350"/>
      <c r="HAX387" s="350"/>
      <c r="HAY387" s="350"/>
      <c r="HAZ387" s="350"/>
      <c r="HBA387" s="350"/>
      <c r="HBB387" s="350"/>
      <c r="HBC387" s="350"/>
      <c r="HBD387" s="350"/>
      <c r="HBE387" s="350"/>
      <c r="HBF387" s="350"/>
      <c r="HBG387" s="350"/>
      <c r="HBH387" s="350"/>
      <c r="HBI387" s="350"/>
      <c r="HBJ387" s="350"/>
      <c r="HBK387" s="350"/>
      <c r="HBL387" s="350"/>
      <c r="HBM387" s="350"/>
      <c r="HBN387" s="350"/>
      <c r="HBO387" s="350"/>
      <c r="HBP387" s="350"/>
      <c r="HBQ387" s="350"/>
      <c r="HBR387" s="350"/>
      <c r="HBS387" s="350"/>
      <c r="HBT387" s="350"/>
      <c r="HBU387" s="350"/>
      <c r="HBV387" s="350"/>
      <c r="HBW387" s="350"/>
      <c r="HBX387" s="350"/>
      <c r="HBY387" s="350"/>
      <c r="HBZ387" s="350"/>
      <c r="HCA387" s="350"/>
      <c r="HCB387" s="350"/>
      <c r="HCC387" s="350"/>
      <c r="HCD387" s="350"/>
      <c r="HCE387" s="350"/>
      <c r="HCF387" s="350"/>
      <c r="HCG387" s="350"/>
      <c r="HCH387" s="350"/>
      <c r="HCI387" s="350"/>
      <c r="HCJ387" s="350"/>
      <c r="HCK387" s="350"/>
      <c r="HCL387" s="350"/>
      <c r="HCM387" s="350"/>
      <c r="HCN387" s="350"/>
      <c r="HCO387" s="350"/>
      <c r="HCP387" s="350"/>
      <c r="HCQ387" s="350"/>
      <c r="HCR387" s="350"/>
      <c r="HCS387" s="350"/>
      <c r="HCT387" s="350"/>
      <c r="HCU387" s="350"/>
      <c r="HCV387" s="350"/>
      <c r="HCW387" s="350"/>
      <c r="HCX387" s="350"/>
      <c r="HCY387" s="350"/>
      <c r="HCZ387" s="350"/>
      <c r="HDA387" s="350"/>
      <c r="HDB387" s="350"/>
      <c r="HDC387" s="350"/>
      <c r="HDD387" s="350"/>
      <c r="HDE387" s="350"/>
      <c r="HDF387" s="350"/>
      <c r="HDG387" s="350"/>
      <c r="HDH387" s="350"/>
      <c r="HDI387" s="350"/>
      <c r="HDJ387" s="350"/>
      <c r="HDK387" s="350"/>
      <c r="HDL387" s="350"/>
      <c r="HDM387" s="350"/>
      <c r="HDN387" s="350"/>
      <c r="HDO387" s="350"/>
      <c r="HDP387" s="350"/>
      <c r="HDQ387" s="350"/>
      <c r="HDR387" s="350"/>
      <c r="HDS387" s="350"/>
      <c r="HDT387" s="350"/>
      <c r="HDU387" s="350"/>
      <c r="HDV387" s="350"/>
      <c r="HDW387" s="350"/>
      <c r="HDX387" s="350"/>
      <c r="HDY387" s="350"/>
      <c r="HDZ387" s="350"/>
      <c r="HEA387" s="350"/>
      <c r="HEB387" s="350"/>
      <c r="HEC387" s="350"/>
      <c r="HED387" s="350"/>
      <c r="HEE387" s="350"/>
      <c r="HEF387" s="350"/>
      <c r="HEG387" s="350"/>
      <c r="HEH387" s="350"/>
      <c r="HEI387" s="350"/>
      <c r="HEJ387" s="350"/>
      <c r="HEK387" s="350"/>
      <c r="HEL387" s="350"/>
      <c r="HEM387" s="350"/>
      <c r="HEN387" s="350"/>
      <c r="HEO387" s="350"/>
      <c r="HEP387" s="350"/>
      <c r="HEQ387" s="350"/>
      <c r="HER387" s="350"/>
      <c r="HES387" s="350"/>
      <c r="HET387" s="350"/>
      <c r="HEU387" s="350"/>
      <c r="HEV387" s="350"/>
      <c r="HEW387" s="350"/>
      <c r="HEX387" s="350"/>
      <c r="HEY387" s="350"/>
      <c r="HEZ387" s="350"/>
      <c r="HFA387" s="350"/>
      <c r="HFB387" s="350"/>
      <c r="HFC387" s="350"/>
      <c r="HFD387" s="350"/>
      <c r="HFE387" s="350"/>
      <c r="HFF387" s="350"/>
      <c r="HFG387" s="350"/>
      <c r="HFH387" s="350"/>
      <c r="HFI387" s="350"/>
      <c r="HFJ387" s="350"/>
      <c r="HFK387" s="350"/>
      <c r="HFL387" s="350"/>
      <c r="HFM387" s="350"/>
      <c r="HFN387" s="350"/>
      <c r="HFO387" s="350"/>
      <c r="HFP387" s="350"/>
      <c r="HFQ387" s="350"/>
      <c r="HFR387" s="350"/>
      <c r="HFS387" s="350"/>
      <c r="HFT387" s="350"/>
      <c r="HFU387" s="350"/>
      <c r="HFV387" s="350"/>
      <c r="HFW387" s="350"/>
      <c r="HFX387" s="350"/>
      <c r="HFY387" s="350"/>
      <c r="HFZ387" s="350"/>
      <c r="HGA387" s="350"/>
      <c r="HGB387" s="350"/>
      <c r="HGC387" s="350"/>
      <c r="HGD387" s="350"/>
      <c r="HGE387" s="350"/>
      <c r="HGF387" s="350"/>
      <c r="HGG387" s="350"/>
      <c r="HGH387" s="350"/>
      <c r="HGI387" s="350"/>
      <c r="HGJ387" s="350"/>
      <c r="HGK387" s="350"/>
      <c r="HGL387" s="350"/>
      <c r="HGM387" s="350"/>
      <c r="HGN387" s="350"/>
      <c r="HGO387" s="350"/>
      <c r="HGP387" s="350"/>
      <c r="HGQ387" s="350"/>
      <c r="HGR387" s="350"/>
      <c r="HGS387" s="350"/>
      <c r="HGT387" s="350"/>
      <c r="HGU387" s="350"/>
      <c r="HGV387" s="350"/>
      <c r="HGW387" s="350"/>
      <c r="HGX387" s="350"/>
      <c r="HGY387" s="350"/>
      <c r="HGZ387" s="350"/>
      <c r="HHA387" s="350"/>
      <c r="HHB387" s="350"/>
      <c r="HHC387" s="350"/>
      <c r="HHD387" s="350"/>
      <c r="HHE387" s="350"/>
      <c r="HHF387" s="350"/>
      <c r="HHG387" s="350"/>
      <c r="HHH387" s="350"/>
      <c r="HHI387" s="350"/>
      <c r="HHJ387" s="350"/>
      <c r="HHK387" s="350"/>
      <c r="HHL387" s="350"/>
      <c r="HHM387" s="350"/>
      <c r="HHN387" s="350"/>
      <c r="HHO387" s="350"/>
      <c r="HHP387" s="350"/>
      <c r="HHQ387" s="350"/>
      <c r="HHR387" s="350"/>
      <c r="HHS387" s="350"/>
      <c r="HHT387" s="350"/>
      <c r="HHU387" s="350"/>
      <c r="HHV387" s="350"/>
      <c r="HHW387" s="350"/>
      <c r="HHX387" s="350"/>
      <c r="HHY387" s="350"/>
      <c r="HHZ387" s="350"/>
      <c r="HIA387" s="350"/>
      <c r="HIB387" s="350"/>
      <c r="HIC387" s="350"/>
      <c r="HID387" s="350"/>
      <c r="HIE387" s="350"/>
      <c r="HIF387" s="350"/>
      <c r="HIG387" s="350"/>
      <c r="HIH387" s="350"/>
      <c r="HII387" s="350"/>
      <c r="HIJ387" s="350"/>
      <c r="HIK387" s="350"/>
      <c r="HIL387" s="350"/>
      <c r="HIM387" s="350"/>
      <c r="HIN387" s="350"/>
      <c r="HIO387" s="350"/>
      <c r="HIP387" s="350"/>
      <c r="HIQ387" s="350"/>
      <c r="HIR387" s="350"/>
      <c r="HIS387" s="350"/>
      <c r="HIT387" s="350"/>
      <c r="HIU387" s="350"/>
      <c r="HIV387" s="350"/>
      <c r="HIW387" s="350"/>
      <c r="HIX387" s="350"/>
      <c r="HIY387" s="350"/>
      <c r="HIZ387" s="350"/>
      <c r="HJA387" s="350"/>
      <c r="HJB387" s="350"/>
      <c r="HJC387" s="350"/>
      <c r="HJD387" s="350"/>
      <c r="HJE387" s="350"/>
      <c r="HJF387" s="350"/>
      <c r="HJG387" s="350"/>
      <c r="HJH387" s="350"/>
      <c r="HJI387" s="350"/>
      <c r="HJJ387" s="350"/>
      <c r="HJK387" s="350"/>
      <c r="HJL387" s="350"/>
      <c r="HJM387" s="350"/>
      <c r="HJN387" s="350"/>
      <c r="HJO387" s="350"/>
      <c r="HJP387" s="350"/>
      <c r="HJQ387" s="350"/>
      <c r="HJR387" s="350"/>
      <c r="HJS387" s="350"/>
      <c r="HJT387" s="350"/>
      <c r="HJU387" s="350"/>
      <c r="HJV387" s="350"/>
      <c r="HJW387" s="350"/>
      <c r="HJX387" s="350"/>
      <c r="HJY387" s="350"/>
      <c r="HJZ387" s="350"/>
      <c r="HKA387" s="350"/>
      <c r="HKB387" s="350"/>
      <c r="HKC387" s="350"/>
      <c r="HKD387" s="350"/>
      <c r="HKE387" s="350"/>
      <c r="HKF387" s="350"/>
      <c r="HKG387" s="350"/>
      <c r="HKH387" s="350"/>
      <c r="HKI387" s="350"/>
      <c r="HKJ387" s="350"/>
      <c r="HKK387" s="350"/>
      <c r="HKL387" s="350"/>
      <c r="HKM387" s="350"/>
      <c r="HKN387" s="350"/>
      <c r="HKO387" s="350"/>
      <c r="HKP387" s="350"/>
      <c r="HKQ387" s="350"/>
      <c r="HKR387" s="350"/>
      <c r="HKS387" s="350"/>
      <c r="HKT387" s="350"/>
      <c r="HKU387" s="350"/>
      <c r="HKV387" s="350"/>
      <c r="HKW387" s="350"/>
      <c r="HKX387" s="350"/>
      <c r="HKY387" s="350"/>
      <c r="HKZ387" s="350"/>
      <c r="HLA387" s="350"/>
      <c r="HLB387" s="350"/>
      <c r="HLC387" s="350"/>
      <c r="HLD387" s="350"/>
      <c r="HLE387" s="350"/>
      <c r="HLF387" s="350"/>
      <c r="HLG387" s="350"/>
      <c r="HLH387" s="350"/>
      <c r="HLI387" s="350"/>
      <c r="HLJ387" s="350"/>
      <c r="HLK387" s="350"/>
      <c r="HLL387" s="350"/>
      <c r="HLM387" s="350"/>
      <c r="HLN387" s="350"/>
      <c r="HLO387" s="350"/>
      <c r="HLP387" s="350"/>
      <c r="HLQ387" s="350"/>
      <c r="HLR387" s="350"/>
      <c r="HLS387" s="350"/>
      <c r="HLT387" s="350"/>
      <c r="HLU387" s="350"/>
      <c r="HLV387" s="350"/>
      <c r="HLW387" s="350"/>
      <c r="HLX387" s="350"/>
      <c r="HLY387" s="350"/>
      <c r="HLZ387" s="350"/>
      <c r="HMA387" s="350"/>
      <c r="HMB387" s="350"/>
      <c r="HMC387" s="350"/>
      <c r="HMD387" s="350"/>
      <c r="HME387" s="350"/>
      <c r="HMF387" s="350"/>
      <c r="HMG387" s="350"/>
      <c r="HMH387" s="350"/>
      <c r="HMI387" s="350"/>
      <c r="HMJ387" s="350"/>
      <c r="HMK387" s="350"/>
      <c r="HML387" s="350"/>
      <c r="HMM387" s="350"/>
      <c r="HMN387" s="350"/>
      <c r="HMO387" s="350"/>
      <c r="HMP387" s="350"/>
      <c r="HMQ387" s="350"/>
      <c r="HMR387" s="350"/>
      <c r="HMS387" s="350"/>
      <c r="HMT387" s="350"/>
      <c r="HMU387" s="350"/>
      <c r="HMV387" s="350"/>
      <c r="HMW387" s="350"/>
      <c r="HMX387" s="350"/>
      <c r="HMY387" s="350"/>
      <c r="HMZ387" s="350"/>
      <c r="HNA387" s="350"/>
      <c r="HNB387" s="350"/>
      <c r="HNC387" s="350"/>
      <c r="HND387" s="350"/>
      <c r="HNE387" s="350"/>
      <c r="HNF387" s="350"/>
      <c r="HNG387" s="350"/>
      <c r="HNH387" s="350"/>
      <c r="HNI387" s="350"/>
      <c r="HNJ387" s="350"/>
      <c r="HNK387" s="350"/>
      <c r="HNL387" s="350"/>
      <c r="HNM387" s="350"/>
      <c r="HNN387" s="350"/>
      <c r="HNO387" s="350"/>
      <c r="HNP387" s="350"/>
      <c r="HNQ387" s="350"/>
      <c r="HNR387" s="350"/>
      <c r="HNS387" s="350"/>
      <c r="HNT387" s="350"/>
      <c r="HNU387" s="350"/>
      <c r="HNV387" s="350"/>
      <c r="HNW387" s="350"/>
      <c r="HNX387" s="350"/>
      <c r="HNY387" s="350"/>
      <c r="HNZ387" s="350"/>
      <c r="HOA387" s="350"/>
      <c r="HOB387" s="350"/>
      <c r="HOC387" s="350"/>
      <c r="HOD387" s="350"/>
      <c r="HOE387" s="350"/>
      <c r="HOF387" s="350"/>
      <c r="HOG387" s="350"/>
      <c r="HOH387" s="350"/>
      <c r="HOI387" s="350"/>
      <c r="HOJ387" s="350"/>
      <c r="HOK387" s="350"/>
      <c r="HOL387" s="350"/>
      <c r="HOM387" s="350"/>
      <c r="HON387" s="350"/>
      <c r="HOO387" s="350"/>
      <c r="HOP387" s="350"/>
      <c r="HOQ387" s="350"/>
      <c r="HOR387" s="350"/>
      <c r="HOS387" s="350"/>
      <c r="HOT387" s="350"/>
      <c r="HOU387" s="350"/>
      <c r="HOV387" s="350"/>
      <c r="HOW387" s="350"/>
      <c r="HOX387" s="350"/>
      <c r="HOY387" s="350"/>
      <c r="HOZ387" s="350"/>
      <c r="HPA387" s="350"/>
      <c r="HPB387" s="350"/>
      <c r="HPC387" s="350"/>
      <c r="HPD387" s="350"/>
      <c r="HPE387" s="350"/>
      <c r="HPF387" s="350"/>
      <c r="HPG387" s="350"/>
      <c r="HPH387" s="350"/>
      <c r="HPI387" s="350"/>
      <c r="HPJ387" s="350"/>
      <c r="HPK387" s="350"/>
      <c r="HPL387" s="350"/>
      <c r="HPM387" s="350"/>
      <c r="HPN387" s="350"/>
      <c r="HPO387" s="350"/>
      <c r="HPP387" s="350"/>
      <c r="HPQ387" s="350"/>
      <c r="HPR387" s="350"/>
      <c r="HPS387" s="350"/>
      <c r="HPT387" s="350"/>
      <c r="HPU387" s="350"/>
      <c r="HPV387" s="350"/>
      <c r="HPW387" s="350"/>
      <c r="HPX387" s="350"/>
      <c r="HPY387" s="350"/>
      <c r="HPZ387" s="350"/>
      <c r="HQA387" s="350"/>
      <c r="HQB387" s="350"/>
      <c r="HQC387" s="350"/>
      <c r="HQD387" s="350"/>
      <c r="HQE387" s="350"/>
      <c r="HQF387" s="350"/>
      <c r="HQG387" s="350"/>
      <c r="HQH387" s="350"/>
      <c r="HQI387" s="350"/>
      <c r="HQJ387" s="350"/>
      <c r="HQK387" s="350"/>
      <c r="HQL387" s="350"/>
      <c r="HQM387" s="350"/>
      <c r="HQN387" s="350"/>
      <c r="HQO387" s="350"/>
      <c r="HQP387" s="350"/>
      <c r="HQQ387" s="350"/>
      <c r="HQR387" s="350"/>
      <c r="HQS387" s="350"/>
      <c r="HQT387" s="350"/>
      <c r="HQU387" s="350"/>
      <c r="HQV387" s="350"/>
      <c r="HQW387" s="350"/>
      <c r="HQX387" s="350"/>
      <c r="HQY387" s="350"/>
      <c r="HQZ387" s="350"/>
      <c r="HRA387" s="350"/>
      <c r="HRB387" s="350"/>
      <c r="HRC387" s="350"/>
      <c r="HRD387" s="350"/>
      <c r="HRE387" s="350"/>
      <c r="HRF387" s="350"/>
      <c r="HRG387" s="350"/>
      <c r="HRH387" s="350"/>
      <c r="HRI387" s="350"/>
      <c r="HRJ387" s="350"/>
      <c r="HRK387" s="350"/>
      <c r="HRL387" s="350"/>
      <c r="HRM387" s="350"/>
      <c r="HRN387" s="350"/>
      <c r="HRO387" s="350"/>
      <c r="HRP387" s="350"/>
      <c r="HRQ387" s="350"/>
      <c r="HRR387" s="350"/>
      <c r="HRS387" s="350"/>
      <c r="HRT387" s="350"/>
      <c r="HRU387" s="350"/>
      <c r="HRV387" s="350"/>
      <c r="HRW387" s="350"/>
      <c r="HRX387" s="350"/>
      <c r="HRY387" s="350"/>
      <c r="HRZ387" s="350"/>
      <c r="HSA387" s="350"/>
      <c r="HSB387" s="350"/>
      <c r="HSC387" s="350"/>
      <c r="HSD387" s="350"/>
      <c r="HSE387" s="350"/>
      <c r="HSF387" s="350"/>
      <c r="HSG387" s="350"/>
      <c r="HSH387" s="350"/>
      <c r="HSI387" s="350"/>
      <c r="HSJ387" s="350"/>
      <c r="HSK387" s="350"/>
      <c r="HSL387" s="350"/>
      <c r="HSM387" s="350"/>
      <c r="HSN387" s="350"/>
      <c r="HSO387" s="350"/>
      <c r="HSP387" s="350"/>
      <c r="HSQ387" s="350"/>
      <c r="HSR387" s="350"/>
      <c r="HSS387" s="350"/>
      <c r="HST387" s="350"/>
      <c r="HSU387" s="350"/>
      <c r="HSV387" s="350"/>
      <c r="HSW387" s="350"/>
      <c r="HSX387" s="350"/>
      <c r="HSY387" s="350"/>
      <c r="HSZ387" s="350"/>
      <c r="HTA387" s="350"/>
      <c r="HTB387" s="350"/>
      <c r="HTC387" s="350"/>
      <c r="HTD387" s="350"/>
      <c r="HTE387" s="350"/>
      <c r="HTF387" s="350"/>
      <c r="HTG387" s="350"/>
      <c r="HTH387" s="350"/>
      <c r="HTI387" s="350"/>
      <c r="HTJ387" s="350"/>
      <c r="HTK387" s="350"/>
      <c r="HTL387" s="350"/>
      <c r="HTM387" s="350"/>
      <c r="HTN387" s="350"/>
      <c r="HTO387" s="350"/>
      <c r="HTP387" s="350"/>
      <c r="HTQ387" s="350"/>
      <c r="HTR387" s="350"/>
      <c r="HTS387" s="350"/>
      <c r="HTT387" s="350"/>
      <c r="HTU387" s="350"/>
      <c r="HTV387" s="350"/>
      <c r="HTW387" s="350"/>
      <c r="HTX387" s="350"/>
      <c r="HTY387" s="350"/>
      <c r="HTZ387" s="350"/>
      <c r="HUA387" s="350"/>
      <c r="HUB387" s="350"/>
      <c r="HUC387" s="350"/>
      <c r="HUD387" s="350"/>
      <c r="HUE387" s="350"/>
      <c r="HUF387" s="350"/>
      <c r="HUG387" s="350"/>
      <c r="HUH387" s="350"/>
      <c r="HUI387" s="350"/>
      <c r="HUJ387" s="350"/>
      <c r="HUK387" s="350"/>
      <c r="HUL387" s="350"/>
      <c r="HUM387" s="350"/>
      <c r="HUN387" s="350"/>
      <c r="HUO387" s="350"/>
      <c r="HUP387" s="350"/>
      <c r="HUQ387" s="350"/>
      <c r="HUR387" s="350"/>
      <c r="HUS387" s="350"/>
      <c r="HUT387" s="350"/>
      <c r="HUU387" s="350"/>
      <c r="HUV387" s="350"/>
      <c r="HUW387" s="350"/>
      <c r="HUX387" s="350"/>
      <c r="HUY387" s="350"/>
      <c r="HUZ387" s="350"/>
      <c r="HVA387" s="350"/>
      <c r="HVB387" s="350"/>
      <c r="HVC387" s="350"/>
      <c r="HVD387" s="350"/>
      <c r="HVE387" s="350"/>
      <c r="HVF387" s="350"/>
      <c r="HVG387" s="350"/>
      <c r="HVH387" s="350"/>
      <c r="HVI387" s="350"/>
      <c r="HVJ387" s="350"/>
      <c r="HVK387" s="350"/>
      <c r="HVL387" s="350"/>
      <c r="HVM387" s="350"/>
      <c r="HVN387" s="350"/>
      <c r="HVO387" s="350"/>
      <c r="HVP387" s="350"/>
      <c r="HVQ387" s="350"/>
      <c r="HVR387" s="350"/>
      <c r="HVS387" s="350"/>
      <c r="HVT387" s="350"/>
      <c r="HVU387" s="350"/>
      <c r="HVV387" s="350"/>
      <c r="HVW387" s="350"/>
      <c r="HVX387" s="350"/>
      <c r="HVY387" s="350"/>
      <c r="HVZ387" s="350"/>
      <c r="HWA387" s="350"/>
      <c r="HWB387" s="350"/>
      <c r="HWC387" s="350"/>
      <c r="HWD387" s="350"/>
      <c r="HWE387" s="350"/>
      <c r="HWF387" s="350"/>
      <c r="HWG387" s="350"/>
      <c r="HWH387" s="350"/>
      <c r="HWI387" s="350"/>
      <c r="HWJ387" s="350"/>
      <c r="HWK387" s="350"/>
      <c r="HWL387" s="350"/>
      <c r="HWM387" s="350"/>
      <c r="HWN387" s="350"/>
      <c r="HWO387" s="350"/>
      <c r="HWP387" s="350"/>
      <c r="HWQ387" s="350"/>
      <c r="HWR387" s="350"/>
      <c r="HWS387" s="350"/>
      <c r="HWT387" s="350"/>
      <c r="HWU387" s="350"/>
      <c r="HWV387" s="350"/>
      <c r="HWW387" s="350"/>
      <c r="HWX387" s="350"/>
      <c r="HWY387" s="350"/>
      <c r="HWZ387" s="350"/>
      <c r="HXA387" s="350"/>
      <c r="HXB387" s="350"/>
      <c r="HXC387" s="350"/>
      <c r="HXD387" s="350"/>
      <c r="HXE387" s="350"/>
      <c r="HXF387" s="350"/>
      <c r="HXG387" s="350"/>
      <c r="HXH387" s="350"/>
      <c r="HXI387" s="350"/>
      <c r="HXJ387" s="350"/>
      <c r="HXK387" s="350"/>
      <c r="HXL387" s="350"/>
      <c r="HXM387" s="350"/>
      <c r="HXN387" s="350"/>
      <c r="HXO387" s="350"/>
      <c r="HXP387" s="350"/>
      <c r="HXQ387" s="350"/>
      <c r="HXR387" s="350"/>
      <c r="HXS387" s="350"/>
      <c r="HXT387" s="350"/>
      <c r="HXU387" s="350"/>
      <c r="HXV387" s="350"/>
      <c r="HXW387" s="350"/>
      <c r="HXX387" s="350"/>
      <c r="HXY387" s="350"/>
      <c r="HXZ387" s="350"/>
      <c r="HYA387" s="350"/>
      <c r="HYB387" s="350"/>
      <c r="HYC387" s="350"/>
      <c r="HYD387" s="350"/>
      <c r="HYE387" s="350"/>
      <c r="HYF387" s="350"/>
      <c r="HYG387" s="350"/>
      <c r="HYH387" s="350"/>
      <c r="HYI387" s="350"/>
      <c r="HYJ387" s="350"/>
      <c r="HYK387" s="350"/>
      <c r="HYL387" s="350"/>
      <c r="HYM387" s="350"/>
      <c r="HYN387" s="350"/>
      <c r="HYO387" s="350"/>
      <c r="HYP387" s="350"/>
      <c r="HYQ387" s="350"/>
      <c r="HYR387" s="350"/>
      <c r="HYS387" s="350"/>
      <c r="HYT387" s="350"/>
      <c r="HYU387" s="350"/>
      <c r="HYV387" s="350"/>
      <c r="HYW387" s="350"/>
      <c r="HYX387" s="350"/>
      <c r="HYY387" s="350"/>
      <c r="HYZ387" s="350"/>
      <c r="HZA387" s="350"/>
      <c r="HZB387" s="350"/>
      <c r="HZC387" s="350"/>
      <c r="HZD387" s="350"/>
      <c r="HZE387" s="350"/>
      <c r="HZF387" s="350"/>
      <c r="HZG387" s="350"/>
      <c r="HZH387" s="350"/>
      <c r="HZI387" s="350"/>
      <c r="HZJ387" s="350"/>
      <c r="HZK387" s="350"/>
      <c r="HZL387" s="350"/>
      <c r="HZM387" s="350"/>
      <c r="HZN387" s="350"/>
      <c r="HZO387" s="350"/>
      <c r="HZP387" s="350"/>
      <c r="HZQ387" s="350"/>
      <c r="HZR387" s="350"/>
      <c r="HZS387" s="350"/>
      <c r="HZT387" s="350"/>
      <c r="HZU387" s="350"/>
      <c r="HZV387" s="350"/>
      <c r="HZW387" s="350"/>
      <c r="HZX387" s="350"/>
      <c r="HZY387" s="350"/>
      <c r="HZZ387" s="350"/>
      <c r="IAA387" s="350"/>
      <c r="IAB387" s="350"/>
      <c r="IAC387" s="350"/>
      <c r="IAD387" s="350"/>
      <c r="IAE387" s="350"/>
      <c r="IAF387" s="350"/>
      <c r="IAG387" s="350"/>
      <c r="IAH387" s="350"/>
      <c r="IAI387" s="350"/>
      <c r="IAJ387" s="350"/>
      <c r="IAK387" s="350"/>
      <c r="IAL387" s="350"/>
      <c r="IAM387" s="350"/>
      <c r="IAN387" s="350"/>
      <c r="IAO387" s="350"/>
      <c r="IAP387" s="350"/>
      <c r="IAQ387" s="350"/>
      <c r="IAR387" s="350"/>
      <c r="IAS387" s="350"/>
      <c r="IAT387" s="350"/>
      <c r="IAU387" s="350"/>
      <c r="IAV387" s="350"/>
      <c r="IAW387" s="350"/>
      <c r="IAX387" s="350"/>
      <c r="IAY387" s="350"/>
      <c r="IAZ387" s="350"/>
      <c r="IBA387" s="350"/>
      <c r="IBB387" s="350"/>
      <c r="IBC387" s="350"/>
      <c r="IBD387" s="350"/>
      <c r="IBE387" s="350"/>
      <c r="IBF387" s="350"/>
      <c r="IBG387" s="350"/>
      <c r="IBH387" s="350"/>
      <c r="IBI387" s="350"/>
      <c r="IBJ387" s="350"/>
      <c r="IBK387" s="350"/>
      <c r="IBL387" s="350"/>
      <c r="IBM387" s="350"/>
      <c r="IBN387" s="350"/>
      <c r="IBO387" s="350"/>
      <c r="IBP387" s="350"/>
      <c r="IBQ387" s="350"/>
      <c r="IBR387" s="350"/>
      <c r="IBS387" s="350"/>
      <c r="IBT387" s="350"/>
      <c r="IBU387" s="350"/>
      <c r="IBV387" s="350"/>
      <c r="IBW387" s="350"/>
      <c r="IBX387" s="350"/>
      <c r="IBY387" s="350"/>
      <c r="IBZ387" s="350"/>
      <c r="ICA387" s="350"/>
      <c r="ICB387" s="350"/>
      <c r="ICC387" s="350"/>
      <c r="ICD387" s="350"/>
      <c r="ICE387" s="350"/>
      <c r="ICF387" s="350"/>
      <c r="ICG387" s="350"/>
      <c r="ICH387" s="350"/>
      <c r="ICI387" s="350"/>
      <c r="ICJ387" s="350"/>
      <c r="ICK387" s="350"/>
      <c r="ICL387" s="350"/>
      <c r="ICM387" s="350"/>
      <c r="ICN387" s="350"/>
      <c r="ICO387" s="350"/>
      <c r="ICP387" s="350"/>
      <c r="ICQ387" s="350"/>
      <c r="ICR387" s="350"/>
      <c r="ICS387" s="350"/>
      <c r="ICT387" s="350"/>
      <c r="ICU387" s="350"/>
      <c r="ICV387" s="350"/>
      <c r="ICW387" s="350"/>
      <c r="ICX387" s="350"/>
      <c r="ICY387" s="350"/>
      <c r="ICZ387" s="350"/>
      <c r="IDA387" s="350"/>
      <c r="IDB387" s="350"/>
      <c r="IDC387" s="350"/>
      <c r="IDD387" s="350"/>
      <c r="IDE387" s="350"/>
      <c r="IDF387" s="350"/>
      <c r="IDG387" s="350"/>
      <c r="IDH387" s="350"/>
      <c r="IDI387" s="350"/>
      <c r="IDJ387" s="350"/>
      <c r="IDK387" s="350"/>
      <c r="IDL387" s="350"/>
      <c r="IDM387" s="350"/>
      <c r="IDN387" s="350"/>
      <c r="IDO387" s="350"/>
      <c r="IDP387" s="350"/>
      <c r="IDQ387" s="350"/>
      <c r="IDR387" s="350"/>
      <c r="IDS387" s="350"/>
      <c r="IDT387" s="350"/>
      <c r="IDU387" s="350"/>
      <c r="IDV387" s="350"/>
      <c r="IDW387" s="350"/>
      <c r="IDX387" s="350"/>
      <c r="IDY387" s="350"/>
      <c r="IDZ387" s="350"/>
      <c r="IEA387" s="350"/>
      <c r="IEB387" s="350"/>
      <c r="IEC387" s="350"/>
      <c r="IED387" s="350"/>
      <c r="IEE387" s="350"/>
      <c r="IEF387" s="350"/>
      <c r="IEG387" s="350"/>
      <c r="IEH387" s="350"/>
      <c r="IEI387" s="350"/>
      <c r="IEJ387" s="350"/>
      <c r="IEK387" s="350"/>
      <c r="IEL387" s="350"/>
      <c r="IEM387" s="350"/>
      <c r="IEN387" s="350"/>
      <c r="IEO387" s="350"/>
      <c r="IEP387" s="350"/>
      <c r="IEQ387" s="350"/>
      <c r="IER387" s="350"/>
      <c r="IES387" s="350"/>
      <c r="IET387" s="350"/>
      <c r="IEU387" s="350"/>
      <c r="IEV387" s="350"/>
      <c r="IEW387" s="350"/>
      <c r="IEX387" s="350"/>
      <c r="IEY387" s="350"/>
      <c r="IEZ387" s="350"/>
      <c r="IFA387" s="350"/>
      <c r="IFB387" s="350"/>
      <c r="IFC387" s="350"/>
      <c r="IFD387" s="350"/>
      <c r="IFE387" s="350"/>
      <c r="IFF387" s="350"/>
      <c r="IFG387" s="350"/>
      <c r="IFH387" s="350"/>
      <c r="IFI387" s="350"/>
      <c r="IFJ387" s="350"/>
      <c r="IFK387" s="350"/>
      <c r="IFL387" s="350"/>
      <c r="IFM387" s="350"/>
      <c r="IFN387" s="350"/>
      <c r="IFO387" s="350"/>
      <c r="IFP387" s="350"/>
      <c r="IFQ387" s="350"/>
      <c r="IFR387" s="350"/>
      <c r="IFS387" s="350"/>
      <c r="IFT387" s="350"/>
      <c r="IFU387" s="350"/>
      <c r="IFV387" s="350"/>
      <c r="IFW387" s="350"/>
      <c r="IFX387" s="350"/>
      <c r="IFY387" s="350"/>
      <c r="IFZ387" s="350"/>
      <c r="IGA387" s="350"/>
      <c r="IGB387" s="350"/>
      <c r="IGC387" s="350"/>
      <c r="IGD387" s="350"/>
      <c r="IGE387" s="350"/>
      <c r="IGF387" s="350"/>
      <c r="IGG387" s="350"/>
      <c r="IGH387" s="350"/>
      <c r="IGI387" s="350"/>
      <c r="IGJ387" s="350"/>
      <c r="IGK387" s="350"/>
      <c r="IGL387" s="350"/>
      <c r="IGM387" s="350"/>
      <c r="IGN387" s="350"/>
      <c r="IGO387" s="350"/>
      <c r="IGP387" s="350"/>
      <c r="IGQ387" s="350"/>
      <c r="IGR387" s="350"/>
      <c r="IGS387" s="350"/>
      <c r="IGT387" s="350"/>
      <c r="IGU387" s="350"/>
      <c r="IGV387" s="350"/>
      <c r="IGW387" s="350"/>
      <c r="IGX387" s="350"/>
      <c r="IGY387" s="350"/>
      <c r="IGZ387" s="350"/>
      <c r="IHA387" s="350"/>
      <c r="IHB387" s="350"/>
      <c r="IHC387" s="350"/>
      <c r="IHD387" s="350"/>
      <c r="IHE387" s="350"/>
      <c r="IHF387" s="350"/>
      <c r="IHG387" s="350"/>
      <c r="IHH387" s="350"/>
      <c r="IHI387" s="350"/>
      <c r="IHJ387" s="350"/>
      <c r="IHK387" s="350"/>
      <c r="IHL387" s="350"/>
      <c r="IHM387" s="350"/>
      <c r="IHN387" s="350"/>
      <c r="IHO387" s="350"/>
      <c r="IHP387" s="350"/>
      <c r="IHQ387" s="350"/>
      <c r="IHR387" s="350"/>
      <c r="IHS387" s="350"/>
      <c r="IHT387" s="350"/>
      <c r="IHU387" s="350"/>
      <c r="IHV387" s="350"/>
      <c r="IHW387" s="350"/>
      <c r="IHX387" s="350"/>
      <c r="IHY387" s="350"/>
      <c r="IHZ387" s="350"/>
      <c r="IIA387" s="350"/>
      <c r="IIB387" s="350"/>
      <c r="IIC387" s="350"/>
      <c r="IID387" s="350"/>
      <c r="IIE387" s="350"/>
      <c r="IIF387" s="350"/>
      <c r="IIG387" s="350"/>
      <c r="IIH387" s="350"/>
      <c r="III387" s="350"/>
      <c r="IIJ387" s="350"/>
      <c r="IIK387" s="350"/>
      <c r="IIL387" s="350"/>
      <c r="IIM387" s="350"/>
      <c r="IIN387" s="350"/>
      <c r="IIO387" s="350"/>
      <c r="IIP387" s="350"/>
      <c r="IIQ387" s="350"/>
      <c r="IIR387" s="350"/>
      <c r="IIS387" s="350"/>
      <c r="IIT387" s="350"/>
      <c r="IIU387" s="350"/>
      <c r="IIV387" s="350"/>
      <c r="IIW387" s="350"/>
      <c r="IIX387" s="350"/>
      <c r="IIY387" s="350"/>
      <c r="IIZ387" s="350"/>
      <c r="IJA387" s="350"/>
      <c r="IJB387" s="350"/>
      <c r="IJC387" s="350"/>
      <c r="IJD387" s="350"/>
      <c r="IJE387" s="350"/>
      <c r="IJF387" s="350"/>
      <c r="IJG387" s="350"/>
      <c r="IJH387" s="350"/>
      <c r="IJI387" s="350"/>
      <c r="IJJ387" s="350"/>
      <c r="IJK387" s="350"/>
      <c r="IJL387" s="350"/>
      <c r="IJM387" s="350"/>
      <c r="IJN387" s="350"/>
      <c r="IJO387" s="350"/>
      <c r="IJP387" s="350"/>
      <c r="IJQ387" s="350"/>
      <c r="IJR387" s="350"/>
      <c r="IJS387" s="350"/>
      <c r="IJT387" s="350"/>
      <c r="IJU387" s="350"/>
      <c r="IJV387" s="350"/>
      <c r="IJW387" s="350"/>
      <c r="IJX387" s="350"/>
      <c r="IJY387" s="350"/>
      <c r="IJZ387" s="350"/>
      <c r="IKA387" s="350"/>
      <c r="IKB387" s="350"/>
      <c r="IKC387" s="350"/>
      <c r="IKD387" s="350"/>
      <c r="IKE387" s="350"/>
      <c r="IKF387" s="350"/>
      <c r="IKG387" s="350"/>
      <c r="IKH387" s="350"/>
      <c r="IKI387" s="350"/>
      <c r="IKJ387" s="350"/>
      <c r="IKK387" s="350"/>
      <c r="IKL387" s="350"/>
      <c r="IKM387" s="350"/>
      <c r="IKN387" s="350"/>
      <c r="IKO387" s="350"/>
      <c r="IKP387" s="350"/>
      <c r="IKQ387" s="350"/>
      <c r="IKR387" s="350"/>
      <c r="IKS387" s="350"/>
      <c r="IKT387" s="350"/>
      <c r="IKU387" s="350"/>
      <c r="IKV387" s="350"/>
      <c r="IKW387" s="350"/>
      <c r="IKX387" s="350"/>
      <c r="IKY387" s="350"/>
      <c r="IKZ387" s="350"/>
      <c r="ILA387" s="350"/>
      <c r="ILB387" s="350"/>
      <c r="ILC387" s="350"/>
      <c r="ILD387" s="350"/>
      <c r="ILE387" s="350"/>
      <c r="ILF387" s="350"/>
      <c r="ILG387" s="350"/>
      <c r="ILH387" s="350"/>
      <c r="ILI387" s="350"/>
      <c r="ILJ387" s="350"/>
      <c r="ILK387" s="350"/>
      <c r="ILL387" s="350"/>
      <c r="ILM387" s="350"/>
      <c r="ILN387" s="350"/>
      <c r="ILO387" s="350"/>
      <c r="ILP387" s="350"/>
      <c r="ILQ387" s="350"/>
      <c r="ILR387" s="350"/>
      <c r="ILS387" s="350"/>
      <c r="ILT387" s="350"/>
      <c r="ILU387" s="350"/>
      <c r="ILV387" s="350"/>
      <c r="ILW387" s="350"/>
      <c r="ILX387" s="350"/>
      <c r="ILY387" s="350"/>
      <c r="ILZ387" s="350"/>
      <c r="IMA387" s="350"/>
      <c r="IMB387" s="350"/>
      <c r="IMC387" s="350"/>
      <c r="IMD387" s="350"/>
      <c r="IME387" s="350"/>
      <c r="IMF387" s="350"/>
      <c r="IMG387" s="350"/>
      <c r="IMH387" s="350"/>
      <c r="IMI387" s="350"/>
      <c r="IMJ387" s="350"/>
      <c r="IMK387" s="350"/>
      <c r="IML387" s="350"/>
      <c r="IMM387" s="350"/>
      <c r="IMN387" s="350"/>
      <c r="IMO387" s="350"/>
      <c r="IMP387" s="350"/>
      <c r="IMQ387" s="350"/>
      <c r="IMR387" s="350"/>
      <c r="IMS387" s="350"/>
      <c r="IMT387" s="350"/>
      <c r="IMU387" s="350"/>
      <c r="IMV387" s="350"/>
      <c r="IMW387" s="350"/>
      <c r="IMX387" s="350"/>
      <c r="IMY387" s="350"/>
      <c r="IMZ387" s="350"/>
      <c r="INA387" s="350"/>
      <c r="INB387" s="350"/>
      <c r="INC387" s="350"/>
      <c r="IND387" s="350"/>
      <c r="INE387" s="350"/>
      <c r="INF387" s="350"/>
      <c r="ING387" s="350"/>
      <c r="INH387" s="350"/>
      <c r="INI387" s="350"/>
      <c r="INJ387" s="350"/>
      <c r="INK387" s="350"/>
      <c r="INL387" s="350"/>
      <c r="INM387" s="350"/>
      <c r="INN387" s="350"/>
      <c r="INO387" s="350"/>
      <c r="INP387" s="350"/>
      <c r="INQ387" s="350"/>
      <c r="INR387" s="350"/>
      <c r="INS387" s="350"/>
      <c r="INT387" s="350"/>
      <c r="INU387" s="350"/>
      <c r="INV387" s="350"/>
      <c r="INW387" s="350"/>
      <c r="INX387" s="350"/>
      <c r="INY387" s="350"/>
      <c r="INZ387" s="350"/>
      <c r="IOA387" s="350"/>
      <c r="IOB387" s="350"/>
      <c r="IOC387" s="350"/>
      <c r="IOD387" s="350"/>
      <c r="IOE387" s="350"/>
      <c r="IOF387" s="350"/>
      <c r="IOG387" s="350"/>
      <c r="IOH387" s="350"/>
      <c r="IOI387" s="350"/>
      <c r="IOJ387" s="350"/>
      <c r="IOK387" s="350"/>
      <c r="IOL387" s="350"/>
      <c r="IOM387" s="350"/>
      <c r="ION387" s="350"/>
      <c r="IOO387" s="350"/>
      <c r="IOP387" s="350"/>
      <c r="IOQ387" s="350"/>
      <c r="IOR387" s="350"/>
      <c r="IOS387" s="350"/>
      <c r="IOT387" s="350"/>
      <c r="IOU387" s="350"/>
      <c r="IOV387" s="350"/>
      <c r="IOW387" s="350"/>
      <c r="IOX387" s="350"/>
      <c r="IOY387" s="350"/>
      <c r="IOZ387" s="350"/>
      <c r="IPA387" s="350"/>
      <c r="IPB387" s="350"/>
      <c r="IPC387" s="350"/>
      <c r="IPD387" s="350"/>
      <c r="IPE387" s="350"/>
      <c r="IPF387" s="350"/>
      <c r="IPG387" s="350"/>
      <c r="IPH387" s="350"/>
      <c r="IPI387" s="350"/>
      <c r="IPJ387" s="350"/>
      <c r="IPK387" s="350"/>
      <c r="IPL387" s="350"/>
      <c r="IPM387" s="350"/>
      <c r="IPN387" s="350"/>
      <c r="IPO387" s="350"/>
      <c r="IPP387" s="350"/>
      <c r="IPQ387" s="350"/>
      <c r="IPR387" s="350"/>
      <c r="IPS387" s="350"/>
      <c r="IPT387" s="350"/>
      <c r="IPU387" s="350"/>
      <c r="IPV387" s="350"/>
      <c r="IPW387" s="350"/>
      <c r="IPX387" s="350"/>
      <c r="IPY387" s="350"/>
      <c r="IPZ387" s="350"/>
      <c r="IQA387" s="350"/>
      <c r="IQB387" s="350"/>
      <c r="IQC387" s="350"/>
      <c r="IQD387" s="350"/>
      <c r="IQE387" s="350"/>
      <c r="IQF387" s="350"/>
      <c r="IQG387" s="350"/>
      <c r="IQH387" s="350"/>
      <c r="IQI387" s="350"/>
      <c r="IQJ387" s="350"/>
      <c r="IQK387" s="350"/>
      <c r="IQL387" s="350"/>
      <c r="IQM387" s="350"/>
      <c r="IQN387" s="350"/>
      <c r="IQO387" s="350"/>
      <c r="IQP387" s="350"/>
      <c r="IQQ387" s="350"/>
      <c r="IQR387" s="350"/>
      <c r="IQS387" s="350"/>
      <c r="IQT387" s="350"/>
      <c r="IQU387" s="350"/>
      <c r="IQV387" s="350"/>
      <c r="IQW387" s="350"/>
      <c r="IQX387" s="350"/>
      <c r="IQY387" s="350"/>
      <c r="IQZ387" s="350"/>
      <c r="IRA387" s="350"/>
      <c r="IRB387" s="350"/>
      <c r="IRC387" s="350"/>
      <c r="IRD387" s="350"/>
      <c r="IRE387" s="350"/>
      <c r="IRF387" s="350"/>
      <c r="IRG387" s="350"/>
      <c r="IRH387" s="350"/>
      <c r="IRI387" s="350"/>
      <c r="IRJ387" s="350"/>
      <c r="IRK387" s="350"/>
      <c r="IRL387" s="350"/>
      <c r="IRM387" s="350"/>
      <c r="IRN387" s="350"/>
      <c r="IRO387" s="350"/>
      <c r="IRP387" s="350"/>
      <c r="IRQ387" s="350"/>
      <c r="IRR387" s="350"/>
      <c r="IRS387" s="350"/>
      <c r="IRT387" s="350"/>
      <c r="IRU387" s="350"/>
      <c r="IRV387" s="350"/>
      <c r="IRW387" s="350"/>
      <c r="IRX387" s="350"/>
      <c r="IRY387" s="350"/>
      <c r="IRZ387" s="350"/>
      <c r="ISA387" s="350"/>
      <c r="ISB387" s="350"/>
      <c r="ISC387" s="350"/>
      <c r="ISD387" s="350"/>
      <c r="ISE387" s="350"/>
      <c r="ISF387" s="350"/>
      <c r="ISG387" s="350"/>
      <c r="ISH387" s="350"/>
      <c r="ISI387" s="350"/>
      <c r="ISJ387" s="350"/>
      <c r="ISK387" s="350"/>
      <c r="ISL387" s="350"/>
      <c r="ISM387" s="350"/>
      <c r="ISN387" s="350"/>
      <c r="ISO387" s="350"/>
      <c r="ISP387" s="350"/>
      <c r="ISQ387" s="350"/>
      <c r="ISR387" s="350"/>
      <c r="ISS387" s="350"/>
      <c r="IST387" s="350"/>
      <c r="ISU387" s="350"/>
      <c r="ISV387" s="350"/>
      <c r="ISW387" s="350"/>
      <c r="ISX387" s="350"/>
      <c r="ISY387" s="350"/>
      <c r="ISZ387" s="350"/>
      <c r="ITA387" s="350"/>
      <c r="ITB387" s="350"/>
      <c r="ITC387" s="350"/>
      <c r="ITD387" s="350"/>
      <c r="ITE387" s="350"/>
      <c r="ITF387" s="350"/>
      <c r="ITG387" s="350"/>
      <c r="ITH387" s="350"/>
      <c r="ITI387" s="350"/>
      <c r="ITJ387" s="350"/>
      <c r="ITK387" s="350"/>
      <c r="ITL387" s="350"/>
      <c r="ITM387" s="350"/>
      <c r="ITN387" s="350"/>
      <c r="ITO387" s="350"/>
      <c r="ITP387" s="350"/>
      <c r="ITQ387" s="350"/>
      <c r="ITR387" s="350"/>
      <c r="ITS387" s="350"/>
      <c r="ITT387" s="350"/>
      <c r="ITU387" s="350"/>
      <c r="ITV387" s="350"/>
      <c r="ITW387" s="350"/>
      <c r="ITX387" s="350"/>
      <c r="ITY387" s="350"/>
      <c r="ITZ387" s="350"/>
      <c r="IUA387" s="350"/>
      <c r="IUB387" s="350"/>
      <c r="IUC387" s="350"/>
      <c r="IUD387" s="350"/>
      <c r="IUE387" s="350"/>
      <c r="IUF387" s="350"/>
      <c r="IUG387" s="350"/>
      <c r="IUH387" s="350"/>
      <c r="IUI387" s="350"/>
      <c r="IUJ387" s="350"/>
      <c r="IUK387" s="350"/>
      <c r="IUL387" s="350"/>
      <c r="IUM387" s="350"/>
      <c r="IUN387" s="350"/>
      <c r="IUO387" s="350"/>
      <c r="IUP387" s="350"/>
      <c r="IUQ387" s="350"/>
      <c r="IUR387" s="350"/>
      <c r="IUS387" s="350"/>
      <c r="IUT387" s="350"/>
      <c r="IUU387" s="350"/>
      <c r="IUV387" s="350"/>
      <c r="IUW387" s="350"/>
      <c r="IUX387" s="350"/>
      <c r="IUY387" s="350"/>
      <c r="IUZ387" s="350"/>
      <c r="IVA387" s="350"/>
      <c r="IVB387" s="350"/>
      <c r="IVC387" s="350"/>
      <c r="IVD387" s="350"/>
      <c r="IVE387" s="350"/>
      <c r="IVF387" s="350"/>
      <c r="IVG387" s="350"/>
      <c r="IVH387" s="350"/>
      <c r="IVI387" s="350"/>
      <c r="IVJ387" s="350"/>
      <c r="IVK387" s="350"/>
      <c r="IVL387" s="350"/>
      <c r="IVM387" s="350"/>
      <c r="IVN387" s="350"/>
      <c r="IVO387" s="350"/>
      <c r="IVP387" s="350"/>
      <c r="IVQ387" s="350"/>
      <c r="IVR387" s="350"/>
      <c r="IVS387" s="350"/>
      <c r="IVT387" s="350"/>
      <c r="IVU387" s="350"/>
      <c r="IVV387" s="350"/>
      <c r="IVW387" s="350"/>
      <c r="IVX387" s="350"/>
      <c r="IVY387" s="350"/>
      <c r="IVZ387" s="350"/>
      <c r="IWA387" s="350"/>
      <c r="IWB387" s="350"/>
      <c r="IWC387" s="350"/>
      <c r="IWD387" s="350"/>
      <c r="IWE387" s="350"/>
      <c r="IWF387" s="350"/>
      <c r="IWG387" s="350"/>
      <c r="IWH387" s="350"/>
      <c r="IWI387" s="350"/>
      <c r="IWJ387" s="350"/>
      <c r="IWK387" s="350"/>
      <c r="IWL387" s="350"/>
      <c r="IWM387" s="350"/>
      <c r="IWN387" s="350"/>
      <c r="IWO387" s="350"/>
      <c r="IWP387" s="350"/>
      <c r="IWQ387" s="350"/>
      <c r="IWR387" s="350"/>
      <c r="IWS387" s="350"/>
      <c r="IWT387" s="350"/>
      <c r="IWU387" s="350"/>
      <c r="IWV387" s="350"/>
      <c r="IWW387" s="350"/>
      <c r="IWX387" s="350"/>
      <c r="IWY387" s="350"/>
      <c r="IWZ387" s="350"/>
      <c r="IXA387" s="350"/>
      <c r="IXB387" s="350"/>
      <c r="IXC387" s="350"/>
      <c r="IXD387" s="350"/>
      <c r="IXE387" s="350"/>
      <c r="IXF387" s="350"/>
      <c r="IXG387" s="350"/>
      <c r="IXH387" s="350"/>
      <c r="IXI387" s="350"/>
      <c r="IXJ387" s="350"/>
      <c r="IXK387" s="350"/>
      <c r="IXL387" s="350"/>
      <c r="IXM387" s="350"/>
      <c r="IXN387" s="350"/>
      <c r="IXO387" s="350"/>
      <c r="IXP387" s="350"/>
      <c r="IXQ387" s="350"/>
      <c r="IXR387" s="350"/>
      <c r="IXS387" s="350"/>
      <c r="IXT387" s="350"/>
      <c r="IXU387" s="350"/>
      <c r="IXV387" s="350"/>
      <c r="IXW387" s="350"/>
      <c r="IXX387" s="350"/>
      <c r="IXY387" s="350"/>
      <c r="IXZ387" s="350"/>
      <c r="IYA387" s="350"/>
      <c r="IYB387" s="350"/>
      <c r="IYC387" s="350"/>
      <c r="IYD387" s="350"/>
      <c r="IYE387" s="350"/>
      <c r="IYF387" s="350"/>
      <c r="IYG387" s="350"/>
      <c r="IYH387" s="350"/>
      <c r="IYI387" s="350"/>
      <c r="IYJ387" s="350"/>
      <c r="IYK387" s="350"/>
      <c r="IYL387" s="350"/>
      <c r="IYM387" s="350"/>
      <c r="IYN387" s="350"/>
      <c r="IYO387" s="350"/>
      <c r="IYP387" s="350"/>
      <c r="IYQ387" s="350"/>
      <c r="IYR387" s="350"/>
      <c r="IYS387" s="350"/>
      <c r="IYT387" s="350"/>
      <c r="IYU387" s="350"/>
      <c r="IYV387" s="350"/>
      <c r="IYW387" s="350"/>
      <c r="IYX387" s="350"/>
      <c r="IYY387" s="350"/>
      <c r="IYZ387" s="350"/>
      <c r="IZA387" s="350"/>
      <c r="IZB387" s="350"/>
      <c r="IZC387" s="350"/>
      <c r="IZD387" s="350"/>
      <c r="IZE387" s="350"/>
      <c r="IZF387" s="350"/>
      <c r="IZG387" s="350"/>
      <c r="IZH387" s="350"/>
      <c r="IZI387" s="350"/>
      <c r="IZJ387" s="350"/>
      <c r="IZK387" s="350"/>
      <c r="IZL387" s="350"/>
      <c r="IZM387" s="350"/>
      <c r="IZN387" s="350"/>
      <c r="IZO387" s="350"/>
      <c r="IZP387" s="350"/>
      <c r="IZQ387" s="350"/>
      <c r="IZR387" s="350"/>
      <c r="IZS387" s="350"/>
      <c r="IZT387" s="350"/>
      <c r="IZU387" s="350"/>
      <c r="IZV387" s="350"/>
      <c r="IZW387" s="350"/>
      <c r="IZX387" s="350"/>
      <c r="IZY387" s="350"/>
      <c r="IZZ387" s="350"/>
      <c r="JAA387" s="350"/>
      <c r="JAB387" s="350"/>
      <c r="JAC387" s="350"/>
      <c r="JAD387" s="350"/>
      <c r="JAE387" s="350"/>
      <c r="JAF387" s="350"/>
      <c r="JAG387" s="350"/>
      <c r="JAH387" s="350"/>
      <c r="JAI387" s="350"/>
      <c r="JAJ387" s="350"/>
      <c r="JAK387" s="350"/>
      <c r="JAL387" s="350"/>
      <c r="JAM387" s="350"/>
      <c r="JAN387" s="350"/>
      <c r="JAO387" s="350"/>
      <c r="JAP387" s="350"/>
      <c r="JAQ387" s="350"/>
      <c r="JAR387" s="350"/>
      <c r="JAS387" s="350"/>
      <c r="JAT387" s="350"/>
      <c r="JAU387" s="350"/>
      <c r="JAV387" s="350"/>
      <c r="JAW387" s="350"/>
      <c r="JAX387" s="350"/>
      <c r="JAY387" s="350"/>
      <c r="JAZ387" s="350"/>
      <c r="JBA387" s="350"/>
      <c r="JBB387" s="350"/>
      <c r="JBC387" s="350"/>
      <c r="JBD387" s="350"/>
      <c r="JBE387" s="350"/>
      <c r="JBF387" s="350"/>
      <c r="JBG387" s="350"/>
      <c r="JBH387" s="350"/>
      <c r="JBI387" s="350"/>
      <c r="JBJ387" s="350"/>
      <c r="JBK387" s="350"/>
      <c r="JBL387" s="350"/>
      <c r="JBM387" s="350"/>
      <c r="JBN387" s="350"/>
      <c r="JBO387" s="350"/>
      <c r="JBP387" s="350"/>
      <c r="JBQ387" s="350"/>
      <c r="JBR387" s="350"/>
      <c r="JBS387" s="350"/>
      <c r="JBT387" s="350"/>
      <c r="JBU387" s="350"/>
      <c r="JBV387" s="350"/>
      <c r="JBW387" s="350"/>
      <c r="JBX387" s="350"/>
      <c r="JBY387" s="350"/>
      <c r="JBZ387" s="350"/>
      <c r="JCA387" s="350"/>
      <c r="JCB387" s="350"/>
      <c r="JCC387" s="350"/>
      <c r="JCD387" s="350"/>
      <c r="JCE387" s="350"/>
      <c r="JCF387" s="350"/>
      <c r="JCG387" s="350"/>
      <c r="JCH387" s="350"/>
      <c r="JCI387" s="350"/>
      <c r="JCJ387" s="350"/>
      <c r="JCK387" s="350"/>
      <c r="JCL387" s="350"/>
      <c r="JCM387" s="350"/>
      <c r="JCN387" s="350"/>
      <c r="JCO387" s="350"/>
      <c r="JCP387" s="350"/>
      <c r="JCQ387" s="350"/>
      <c r="JCR387" s="350"/>
      <c r="JCS387" s="350"/>
      <c r="JCT387" s="350"/>
      <c r="JCU387" s="350"/>
      <c r="JCV387" s="350"/>
      <c r="JCW387" s="350"/>
      <c r="JCX387" s="350"/>
      <c r="JCY387" s="350"/>
      <c r="JCZ387" s="350"/>
      <c r="JDA387" s="350"/>
      <c r="JDB387" s="350"/>
      <c r="JDC387" s="350"/>
      <c r="JDD387" s="350"/>
      <c r="JDE387" s="350"/>
      <c r="JDF387" s="350"/>
      <c r="JDG387" s="350"/>
      <c r="JDH387" s="350"/>
      <c r="JDI387" s="350"/>
      <c r="JDJ387" s="350"/>
      <c r="JDK387" s="350"/>
      <c r="JDL387" s="350"/>
      <c r="JDM387" s="350"/>
      <c r="JDN387" s="350"/>
      <c r="JDO387" s="350"/>
      <c r="JDP387" s="350"/>
      <c r="JDQ387" s="350"/>
      <c r="JDR387" s="350"/>
      <c r="JDS387" s="350"/>
      <c r="JDT387" s="350"/>
      <c r="JDU387" s="350"/>
      <c r="JDV387" s="350"/>
      <c r="JDW387" s="350"/>
      <c r="JDX387" s="350"/>
      <c r="JDY387" s="350"/>
      <c r="JDZ387" s="350"/>
      <c r="JEA387" s="350"/>
      <c r="JEB387" s="350"/>
      <c r="JEC387" s="350"/>
      <c r="JED387" s="350"/>
      <c r="JEE387" s="350"/>
      <c r="JEF387" s="350"/>
      <c r="JEG387" s="350"/>
      <c r="JEH387" s="350"/>
      <c r="JEI387" s="350"/>
      <c r="JEJ387" s="350"/>
      <c r="JEK387" s="350"/>
      <c r="JEL387" s="350"/>
      <c r="JEM387" s="350"/>
      <c r="JEN387" s="350"/>
      <c r="JEO387" s="350"/>
      <c r="JEP387" s="350"/>
      <c r="JEQ387" s="350"/>
      <c r="JER387" s="350"/>
      <c r="JES387" s="350"/>
      <c r="JET387" s="350"/>
      <c r="JEU387" s="350"/>
      <c r="JEV387" s="350"/>
      <c r="JEW387" s="350"/>
      <c r="JEX387" s="350"/>
      <c r="JEY387" s="350"/>
      <c r="JEZ387" s="350"/>
      <c r="JFA387" s="350"/>
      <c r="JFB387" s="350"/>
      <c r="JFC387" s="350"/>
      <c r="JFD387" s="350"/>
      <c r="JFE387" s="350"/>
      <c r="JFF387" s="350"/>
      <c r="JFG387" s="350"/>
      <c r="JFH387" s="350"/>
      <c r="JFI387" s="350"/>
      <c r="JFJ387" s="350"/>
      <c r="JFK387" s="350"/>
      <c r="JFL387" s="350"/>
      <c r="JFM387" s="350"/>
      <c r="JFN387" s="350"/>
      <c r="JFO387" s="350"/>
      <c r="JFP387" s="350"/>
      <c r="JFQ387" s="350"/>
      <c r="JFR387" s="350"/>
      <c r="JFS387" s="350"/>
      <c r="JFT387" s="350"/>
      <c r="JFU387" s="350"/>
      <c r="JFV387" s="350"/>
      <c r="JFW387" s="350"/>
      <c r="JFX387" s="350"/>
      <c r="JFY387" s="350"/>
      <c r="JFZ387" s="350"/>
      <c r="JGA387" s="350"/>
      <c r="JGB387" s="350"/>
      <c r="JGC387" s="350"/>
      <c r="JGD387" s="350"/>
      <c r="JGE387" s="350"/>
      <c r="JGF387" s="350"/>
      <c r="JGG387" s="350"/>
      <c r="JGH387" s="350"/>
      <c r="JGI387" s="350"/>
      <c r="JGJ387" s="350"/>
      <c r="JGK387" s="350"/>
      <c r="JGL387" s="350"/>
      <c r="JGM387" s="350"/>
      <c r="JGN387" s="350"/>
      <c r="JGO387" s="350"/>
      <c r="JGP387" s="350"/>
      <c r="JGQ387" s="350"/>
      <c r="JGR387" s="350"/>
      <c r="JGS387" s="350"/>
      <c r="JGT387" s="350"/>
      <c r="JGU387" s="350"/>
      <c r="JGV387" s="350"/>
      <c r="JGW387" s="350"/>
      <c r="JGX387" s="350"/>
      <c r="JGY387" s="350"/>
      <c r="JGZ387" s="350"/>
      <c r="JHA387" s="350"/>
      <c r="JHB387" s="350"/>
      <c r="JHC387" s="350"/>
      <c r="JHD387" s="350"/>
      <c r="JHE387" s="350"/>
      <c r="JHF387" s="350"/>
      <c r="JHG387" s="350"/>
      <c r="JHH387" s="350"/>
      <c r="JHI387" s="350"/>
      <c r="JHJ387" s="350"/>
      <c r="JHK387" s="350"/>
      <c r="JHL387" s="350"/>
      <c r="JHM387" s="350"/>
      <c r="JHN387" s="350"/>
      <c r="JHO387" s="350"/>
      <c r="JHP387" s="350"/>
      <c r="JHQ387" s="350"/>
      <c r="JHR387" s="350"/>
      <c r="JHS387" s="350"/>
      <c r="JHT387" s="350"/>
      <c r="JHU387" s="350"/>
      <c r="JHV387" s="350"/>
      <c r="JHW387" s="350"/>
      <c r="JHX387" s="350"/>
      <c r="JHY387" s="350"/>
      <c r="JHZ387" s="350"/>
      <c r="JIA387" s="350"/>
      <c r="JIB387" s="350"/>
      <c r="JIC387" s="350"/>
      <c r="JID387" s="350"/>
      <c r="JIE387" s="350"/>
      <c r="JIF387" s="350"/>
      <c r="JIG387" s="350"/>
      <c r="JIH387" s="350"/>
      <c r="JII387" s="350"/>
      <c r="JIJ387" s="350"/>
      <c r="JIK387" s="350"/>
      <c r="JIL387" s="350"/>
      <c r="JIM387" s="350"/>
      <c r="JIN387" s="350"/>
      <c r="JIO387" s="350"/>
      <c r="JIP387" s="350"/>
      <c r="JIQ387" s="350"/>
      <c r="JIR387" s="350"/>
      <c r="JIS387" s="350"/>
      <c r="JIT387" s="350"/>
      <c r="JIU387" s="350"/>
      <c r="JIV387" s="350"/>
      <c r="JIW387" s="350"/>
      <c r="JIX387" s="350"/>
      <c r="JIY387" s="350"/>
      <c r="JIZ387" s="350"/>
      <c r="JJA387" s="350"/>
      <c r="JJB387" s="350"/>
      <c r="JJC387" s="350"/>
      <c r="JJD387" s="350"/>
      <c r="JJE387" s="350"/>
      <c r="JJF387" s="350"/>
      <c r="JJG387" s="350"/>
      <c r="JJH387" s="350"/>
      <c r="JJI387" s="350"/>
      <c r="JJJ387" s="350"/>
      <c r="JJK387" s="350"/>
      <c r="JJL387" s="350"/>
      <c r="JJM387" s="350"/>
      <c r="JJN387" s="350"/>
      <c r="JJO387" s="350"/>
      <c r="JJP387" s="350"/>
      <c r="JJQ387" s="350"/>
      <c r="JJR387" s="350"/>
      <c r="JJS387" s="350"/>
      <c r="JJT387" s="350"/>
      <c r="JJU387" s="350"/>
      <c r="JJV387" s="350"/>
      <c r="JJW387" s="350"/>
      <c r="JJX387" s="350"/>
      <c r="JJY387" s="350"/>
      <c r="JJZ387" s="350"/>
      <c r="JKA387" s="350"/>
      <c r="JKB387" s="350"/>
      <c r="JKC387" s="350"/>
      <c r="JKD387" s="350"/>
      <c r="JKE387" s="350"/>
      <c r="JKF387" s="350"/>
      <c r="JKG387" s="350"/>
      <c r="JKH387" s="350"/>
      <c r="JKI387" s="350"/>
      <c r="JKJ387" s="350"/>
      <c r="JKK387" s="350"/>
      <c r="JKL387" s="350"/>
      <c r="JKM387" s="350"/>
      <c r="JKN387" s="350"/>
      <c r="JKO387" s="350"/>
      <c r="JKP387" s="350"/>
      <c r="JKQ387" s="350"/>
      <c r="JKR387" s="350"/>
      <c r="JKS387" s="350"/>
      <c r="JKT387" s="350"/>
      <c r="JKU387" s="350"/>
      <c r="JKV387" s="350"/>
      <c r="JKW387" s="350"/>
      <c r="JKX387" s="350"/>
      <c r="JKY387" s="350"/>
      <c r="JKZ387" s="350"/>
      <c r="JLA387" s="350"/>
      <c r="JLB387" s="350"/>
      <c r="JLC387" s="350"/>
      <c r="JLD387" s="350"/>
      <c r="JLE387" s="350"/>
      <c r="JLF387" s="350"/>
      <c r="JLG387" s="350"/>
      <c r="JLH387" s="350"/>
      <c r="JLI387" s="350"/>
      <c r="JLJ387" s="350"/>
      <c r="JLK387" s="350"/>
      <c r="JLL387" s="350"/>
      <c r="JLM387" s="350"/>
      <c r="JLN387" s="350"/>
      <c r="JLO387" s="350"/>
      <c r="JLP387" s="350"/>
      <c r="JLQ387" s="350"/>
      <c r="JLR387" s="350"/>
      <c r="JLS387" s="350"/>
      <c r="JLT387" s="350"/>
      <c r="JLU387" s="350"/>
      <c r="JLV387" s="350"/>
      <c r="JLW387" s="350"/>
      <c r="JLX387" s="350"/>
      <c r="JLY387" s="350"/>
      <c r="JLZ387" s="350"/>
      <c r="JMA387" s="350"/>
      <c r="JMB387" s="350"/>
      <c r="JMC387" s="350"/>
      <c r="JMD387" s="350"/>
      <c r="JME387" s="350"/>
      <c r="JMF387" s="350"/>
      <c r="JMG387" s="350"/>
      <c r="JMH387" s="350"/>
      <c r="JMI387" s="350"/>
      <c r="JMJ387" s="350"/>
      <c r="JMK387" s="350"/>
      <c r="JML387" s="350"/>
      <c r="JMM387" s="350"/>
      <c r="JMN387" s="350"/>
      <c r="JMO387" s="350"/>
      <c r="JMP387" s="350"/>
      <c r="JMQ387" s="350"/>
      <c r="JMR387" s="350"/>
      <c r="JMS387" s="350"/>
      <c r="JMT387" s="350"/>
      <c r="JMU387" s="350"/>
      <c r="JMV387" s="350"/>
      <c r="JMW387" s="350"/>
      <c r="JMX387" s="350"/>
      <c r="JMY387" s="350"/>
      <c r="JMZ387" s="350"/>
      <c r="JNA387" s="350"/>
      <c r="JNB387" s="350"/>
      <c r="JNC387" s="350"/>
      <c r="JND387" s="350"/>
      <c r="JNE387" s="350"/>
      <c r="JNF387" s="350"/>
      <c r="JNG387" s="350"/>
      <c r="JNH387" s="350"/>
      <c r="JNI387" s="350"/>
      <c r="JNJ387" s="350"/>
      <c r="JNK387" s="350"/>
      <c r="JNL387" s="350"/>
      <c r="JNM387" s="350"/>
      <c r="JNN387" s="350"/>
      <c r="JNO387" s="350"/>
      <c r="JNP387" s="350"/>
      <c r="JNQ387" s="350"/>
      <c r="JNR387" s="350"/>
      <c r="JNS387" s="350"/>
      <c r="JNT387" s="350"/>
      <c r="JNU387" s="350"/>
      <c r="JNV387" s="350"/>
      <c r="JNW387" s="350"/>
      <c r="JNX387" s="350"/>
      <c r="JNY387" s="350"/>
      <c r="JNZ387" s="350"/>
      <c r="JOA387" s="350"/>
      <c r="JOB387" s="350"/>
      <c r="JOC387" s="350"/>
      <c r="JOD387" s="350"/>
      <c r="JOE387" s="350"/>
      <c r="JOF387" s="350"/>
      <c r="JOG387" s="350"/>
      <c r="JOH387" s="350"/>
      <c r="JOI387" s="350"/>
      <c r="JOJ387" s="350"/>
      <c r="JOK387" s="350"/>
      <c r="JOL387" s="350"/>
      <c r="JOM387" s="350"/>
      <c r="JON387" s="350"/>
      <c r="JOO387" s="350"/>
      <c r="JOP387" s="350"/>
      <c r="JOQ387" s="350"/>
      <c r="JOR387" s="350"/>
      <c r="JOS387" s="350"/>
      <c r="JOT387" s="350"/>
      <c r="JOU387" s="350"/>
      <c r="JOV387" s="350"/>
      <c r="JOW387" s="350"/>
      <c r="JOX387" s="350"/>
      <c r="JOY387" s="350"/>
      <c r="JOZ387" s="350"/>
      <c r="JPA387" s="350"/>
      <c r="JPB387" s="350"/>
      <c r="JPC387" s="350"/>
      <c r="JPD387" s="350"/>
      <c r="JPE387" s="350"/>
      <c r="JPF387" s="350"/>
      <c r="JPG387" s="350"/>
      <c r="JPH387" s="350"/>
      <c r="JPI387" s="350"/>
      <c r="JPJ387" s="350"/>
      <c r="JPK387" s="350"/>
      <c r="JPL387" s="350"/>
      <c r="JPM387" s="350"/>
      <c r="JPN387" s="350"/>
      <c r="JPO387" s="350"/>
      <c r="JPP387" s="350"/>
      <c r="JPQ387" s="350"/>
      <c r="JPR387" s="350"/>
      <c r="JPS387" s="350"/>
      <c r="JPT387" s="350"/>
      <c r="JPU387" s="350"/>
      <c r="JPV387" s="350"/>
      <c r="JPW387" s="350"/>
      <c r="JPX387" s="350"/>
      <c r="JPY387" s="350"/>
      <c r="JPZ387" s="350"/>
      <c r="JQA387" s="350"/>
      <c r="JQB387" s="350"/>
      <c r="JQC387" s="350"/>
      <c r="JQD387" s="350"/>
      <c r="JQE387" s="350"/>
      <c r="JQF387" s="350"/>
      <c r="JQG387" s="350"/>
      <c r="JQH387" s="350"/>
      <c r="JQI387" s="350"/>
      <c r="JQJ387" s="350"/>
      <c r="JQK387" s="350"/>
      <c r="JQL387" s="350"/>
      <c r="JQM387" s="350"/>
      <c r="JQN387" s="350"/>
      <c r="JQO387" s="350"/>
      <c r="JQP387" s="350"/>
      <c r="JQQ387" s="350"/>
      <c r="JQR387" s="350"/>
      <c r="JQS387" s="350"/>
      <c r="JQT387" s="350"/>
      <c r="JQU387" s="350"/>
      <c r="JQV387" s="350"/>
      <c r="JQW387" s="350"/>
      <c r="JQX387" s="350"/>
      <c r="JQY387" s="350"/>
      <c r="JQZ387" s="350"/>
      <c r="JRA387" s="350"/>
      <c r="JRB387" s="350"/>
      <c r="JRC387" s="350"/>
      <c r="JRD387" s="350"/>
      <c r="JRE387" s="350"/>
      <c r="JRF387" s="350"/>
      <c r="JRG387" s="350"/>
      <c r="JRH387" s="350"/>
      <c r="JRI387" s="350"/>
      <c r="JRJ387" s="350"/>
      <c r="JRK387" s="350"/>
      <c r="JRL387" s="350"/>
      <c r="JRM387" s="350"/>
      <c r="JRN387" s="350"/>
      <c r="JRO387" s="350"/>
      <c r="JRP387" s="350"/>
      <c r="JRQ387" s="350"/>
      <c r="JRR387" s="350"/>
      <c r="JRS387" s="350"/>
      <c r="JRT387" s="350"/>
      <c r="JRU387" s="350"/>
      <c r="JRV387" s="350"/>
      <c r="JRW387" s="350"/>
      <c r="JRX387" s="350"/>
      <c r="JRY387" s="350"/>
      <c r="JRZ387" s="350"/>
      <c r="JSA387" s="350"/>
      <c r="JSB387" s="350"/>
      <c r="JSC387" s="350"/>
      <c r="JSD387" s="350"/>
      <c r="JSE387" s="350"/>
      <c r="JSF387" s="350"/>
      <c r="JSG387" s="350"/>
      <c r="JSH387" s="350"/>
      <c r="JSI387" s="350"/>
      <c r="JSJ387" s="350"/>
      <c r="JSK387" s="350"/>
      <c r="JSL387" s="350"/>
      <c r="JSM387" s="350"/>
      <c r="JSN387" s="350"/>
      <c r="JSO387" s="350"/>
      <c r="JSP387" s="350"/>
      <c r="JSQ387" s="350"/>
      <c r="JSR387" s="350"/>
      <c r="JSS387" s="350"/>
      <c r="JST387" s="350"/>
      <c r="JSU387" s="350"/>
      <c r="JSV387" s="350"/>
      <c r="JSW387" s="350"/>
      <c r="JSX387" s="350"/>
      <c r="JSY387" s="350"/>
      <c r="JSZ387" s="350"/>
      <c r="JTA387" s="350"/>
      <c r="JTB387" s="350"/>
      <c r="JTC387" s="350"/>
      <c r="JTD387" s="350"/>
      <c r="JTE387" s="350"/>
      <c r="JTF387" s="350"/>
      <c r="JTG387" s="350"/>
      <c r="JTH387" s="350"/>
      <c r="JTI387" s="350"/>
      <c r="JTJ387" s="350"/>
      <c r="JTK387" s="350"/>
      <c r="JTL387" s="350"/>
      <c r="JTM387" s="350"/>
      <c r="JTN387" s="350"/>
      <c r="JTO387" s="350"/>
      <c r="JTP387" s="350"/>
      <c r="JTQ387" s="350"/>
      <c r="JTR387" s="350"/>
      <c r="JTS387" s="350"/>
      <c r="JTT387" s="350"/>
      <c r="JTU387" s="350"/>
      <c r="JTV387" s="350"/>
      <c r="JTW387" s="350"/>
      <c r="JTX387" s="350"/>
      <c r="JTY387" s="350"/>
      <c r="JTZ387" s="350"/>
      <c r="JUA387" s="350"/>
      <c r="JUB387" s="350"/>
      <c r="JUC387" s="350"/>
      <c r="JUD387" s="350"/>
      <c r="JUE387" s="350"/>
      <c r="JUF387" s="350"/>
      <c r="JUG387" s="350"/>
      <c r="JUH387" s="350"/>
      <c r="JUI387" s="350"/>
      <c r="JUJ387" s="350"/>
      <c r="JUK387" s="350"/>
      <c r="JUL387" s="350"/>
      <c r="JUM387" s="350"/>
      <c r="JUN387" s="350"/>
      <c r="JUO387" s="350"/>
      <c r="JUP387" s="350"/>
      <c r="JUQ387" s="350"/>
      <c r="JUR387" s="350"/>
      <c r="JUS387" s="350"/>
      <c r="JUT387" s="350"/>
      <c r="JUU387" s="350"/>
      <c r="JUV387" s="350"/>
      <c r="JUW387" s="350"/>
      <c r="JUX387" s="350"/>
      <c r="JUY387" s="350"/>
      <c r="JUZ387" s="350"/>
      <c r="JVA387" s="350"/>
      <c r="JVB387" s="350"/>
      <c r="JVC387" s="350"/>
      <c r="JVD387" s="350"/>
      <c r="JVE387" s="350"/>
      <c r="JVF387" s="350"/>
      <c r="JVG387" s="350"/>
      <c r="JVH387" s="350"/>
      <c r="JVI387" s="350"/>
      <c r="JVJ387" s="350"/>
      <c r="JVK387" s="350"/>
      <c r="JVL387" s="350"/>
      <c r="JVM387" s="350"/>
      <c r="JVN387" s="350"/>
      <c r="JVO387" s="350"/>
      <c r="JVP387" s="350"/>
      <c r="JVQ387" s="350"/>
      <c r="JVR387" s="350"/>
      <c r="JVS387" s="350"/>
      <c r="JVT387" s="350"/>
      <c r="JVU387" s="350"/>
      <c r="JVV387" s="350"/>
      <c r="JVW387" s="350"/>
      <c r="JVX387" s="350"/>
      <c r="JVY387" s="350"/>
      <c r="JVZ387" s="350"/>
      <c r="JWA387" s="350"/>
      <c r="JWB387" s="350"/>
      <c r="JWC387" s="350"/>
      <c r="JWD387" s="350"/>
      <c r="JWE387" s="350"/>
      <c r="JWF387" s="350"/>
      <c r="JWG387" s="350"/>
      <c r="JWH387" s="350"/>
      <c r="JWI387" s="350"/>
      <c r="JWJ387" s="350"/>
      <c r="JWK387" s="350"/>
      <c r="JWL387" s="350"/>
      <c r="JWM387" s="350"/>
      <c r="JWN387" s="350"/>
      <c r="JWO387" s="350"/>
      <c r="JWP387" s="350"/>
      <c r="JWQ387" s="350"/>
      <c r="JWR387" s="350"/>
      <c r="JWS387" s="350"/>
      <c r="JWT387" s="350"/>
      <c r="JWU387" s="350"/>
      <c r="JWV387" s="350"/>
      <c r="JWW387" s="350"/>
      <c r="JWX387" s="350"/>
      <c r="JWY387" s="350"/>
      <c r="JWZ387" s="350"/>
      <c r="JXA387" s="350"/>
      <c r="JXB387" s="350"/>
      <c r="JXC387" s="350"/>
      <c r="JXD387" s="350"/>
      <c r="JXE387" s="350"/>
      <c r="JXF387" s="350"/>
      <c r="JXG387" s="350"/>
      <c r="JXH387" s="350"/>
      <c r="JXI387" s="350"/>
      <c r="JXJ387" s="350"/>
      <c r="JXK387" s="350"/>
      <c r="JXL387" s="350"/>
      <c r="JXM387" s="350"/>
      <c r="JXN387" s="350"/>
      <c r="JXO387" s="350"/>
      <c r="JXP387" s="350"/>
      <c r="JXQ387" s="350"/>
      <c r="JXR387" s="350"/>
      <c r="JXS387" s="350"/>
      <c r="JXT387" s="350"/>
      <c r="JXU387" s="350"/>
      <c r="JXV387" s="350"/>
      <c r="JXW387" s="350"/>
      <c r="JXX387" s="350"/>
      <c r="JXY387" s="350"/>
      <c r="JXZ387" s="350"/>
      <c r="JYA387" s="350"/>
      <c r="JYB387" s="350"/>
      <c r="JYC387" s="350"/>
      <c r="JYD387" s="350"/>
      <c r="JYE387" s="350"/>
      <c r="JYF387" s="350"/>
      <c r="JYG387" s="350"/>
      <c r="JYH387" s="350"/>
      <c r="JYI387" s="350"/>
      <c r="JYJ387" s="350"/>
      <c r="JYK387" s="350"/>
      <c r="JYL387" s="350"/>
      <c r="JYM387" s="350"/>
      <c r="JYN387" s="350"/>
      <c r="JYO387" s="350"/>
      <c r="JYP387" s="350"/>
      <c r="JYQ387" s="350"/>
      <c r="JYR387" s="350"/>
      <c r="JYS387" s="350"/>
      <c r="JYT387" s="350"/>
      <c r="JYU387" s="350"/>
      <c r="JYV387" s="350"/>
      <c r="JYW387" s="350"/>
      <c r="JYX387" s="350"/>
      <c r="JYY387" s="350"/>
      <c r="JYZ387" s="350"/>
      <c r="JZA387" s="350"/>
      <c r="JZB387" s="350"/>
      <c r="JZC387" s="350"/>
      <c r="JZD387" s="350"/>
      <c r="JZE387" s="350"/>
      <c r="JZF387" s="350"/>
      <c r="JZG387" s="350"/>
      <c r="JZH387" s="350"/>
      <c r="JZI387" s="350"/>
      <c r="JZJ387" s="350"/>
      <c r="JZK387" s="350"/>
      <c r="JZL387" s="350"/>
      <c r="JZM387" s="350"/>
      <c r="JZN387" s="350"/>
      <c r="JZO387" s="350"/>
      <c r="JZP387" s="350"/>
      <c r="JZQ387" s="350"/>
      <c r="JZR387" s="350"/>
      <c r="JZS387" s="350"/>
      <c r="JZT387" s="350"/>
      <c r="JZU387" s="350"/>
      <c r="JZV387" s="350"/>
      <c r="JZW387" s="350"/>
      <c r="JZX387" s="350"/>
      <c r="JZY387" s="350"/>
      <c r="JZZ387" s="350"/>
      <c r="KAA387" s="350"/>
      <c r="KAB387" s="350"/>
      <c r="KAC387" s="350"/>
      <c r="KAD387" s="350"/>
      <c r="KAE387" s="350"/>
      <c r="KAF387" s="350"/>
      <c r="KAG387" s="350"/>
      <c r="KAH387" s="350"/>
      <c r="KAI387" s="350"/>
      <c r="KAJ387" s="350"/>
      <c r="KAK387" s="350"/>
      <c r="KAL387" s="350"/>
      <c r="KAM387" s="350"/>
      <c r="KAN387" s="350"/>
      <c r="KAO387" s="350"/>
      <c r="KAP387" s="350"/>
      <c r="KAQ387" s="350"/>
      <c r="KAR387" s="350"/>
      <c r="KAS387" s="350"/>
      <c r="KAT387" s="350"/>
      <c r="KAU387" s="350"/>
      <c r="KAV387" s="350"/>
      <c r="KAW387" s="350"/>
      <c r="KAX387" s="350"/>
      <c r="KAY387" s="350"/>
      <c r="KAZ387" s="350"/>
      <c r="KBA387" s="350"/>
      <c r="KBB387" s="350"/>
      <c r="KBC387" s="350"/>
      <c r="KBD387" s="350"/>
      <c r="KBE387" s="350"/>
      <c r="KBF387" s="350"/>
      <c r="KBG387" s="350"/>
      <c r="KBH387" s="350"/>
      <c r="KBI387" s="350"/>
      <c r="KBJ387" s="350"/>
      <c r="KBK387" s="350"/>
      <c r="KBL387" s="350"/>
      <c r="KBM387" s="350"/>
      <c r="KBN387" s="350"/>
      <c r="KBO387" s="350"/>
      <c r="KBP387" s="350"/>
      <c r="KBQ387" s="350"/>
      <c r="KBR387" s="350"/>
      <c r="KBS387" s="350"/>
      <c r="KBT387" s="350"/>
      <c r="KBU387" s="350"/>
      <c r="KBV387" s="350"/>
      <c r="KBW387" s="350"/>
      <c r="KBX387" s="350"/>
      <c r="KBY387" s="350"/>
      <c r="KBZ387" s="350"/>
      <c r="KCA387" s="350"/>
      <c r="KCB387" s="350"/>
      <c r="KCC387" s="350"/>
      <c r="KCD387" s="350"/>
      <c r="KCE387" s="350"/>
      <c r="KCF387" s="350"/>
      <c r="KCG387" s="350"/>
      <c r="KCH387" s="350"/>
      <c r="KCI387" s="350"/>
      <c r="KCJ387" s="350"/>
      <c r="KCK387" s="350"/>
      <c r="KCL387" s="350"/>
      <c r="KCM387" s="350"/>
      <c r="KCN387" s="350"/>
      <c r="KCO387" s="350"/>
      <c r="KCP387" s="350"/>
      <c r="KCQ387" s="350"/>
      <c r="KCR387" s="350"/>
      <c r="KCS387" s="350"/>
      <c r="KCT387" s="350"/>
      <c r="KCU387" s="350"/>
      <c r="KCV387" s="350"/>
      <c r="KCW387" s="350"/>
      <c r="KCX387" s="350"/>
      <c r="KCY387" s="350"/>
      <c r="KCZ387" s="350"/>
      <c r="KDA387" s="350"/>
      <c r="KDB387" s="350"/>
      <c r="KDC387" s="350"/>
      <c r="KDD387" s="350"/>
      <c r="KDE387" s="350"/>
      <c r="KDF387" s="350"/>
      <c r="KDG387" s="350"/>
      <c r="KDH387" s="350"/>
      <c r="KDI387" s="350"/>
      <c r="KDJ387" s="350"/>
      <c r="KDK387" s="350"/>
      <c r="KDL387" s="350"/>
      <c r="KDM387" s="350"/>
      <c r="KDN387" s="350"/>
      <c r="KDO387" s="350"/>
      <c r="KDP387" s="350"/>
      <c r="KDQ387" s="350"/>
      <c r="KDR387" s="350"/>
      <c r="KDS387" s="350"/>
      <c r="KDT387" s="350"/>
      <c r="KDU387" s="350"/>
      <c r="KDV387" s="350"/>
      <c r="KDW387" s="350"/>
      <c r="KDX387" s="350"/>
      <c r="KDY387" s="350"/>
      <c r="KDZ387" s="350"/>
      <c r="KEA387" s="350"/>
      <c r="KEB387" s="350"/>
      <c r="KEC387" s="350"/>
      <c r="KED387" s="350"/>
      <c r="KEE387" s="350"/>
      <c r="KEF387" s="350"/>
      <c r="KEG387" s="350"/>
      <c r="KEH387" s="350"/>
      <c r="KEI387" s="350"/>
      <c r="KEJ387" s="350"/>
      <c r="KEK387" s="350"/>
      <c r="KEL387" s="350"/>
      <c r="KEM387" s="350"/>
      <c r="KEN387" s="350"/>
      <c r="KEO387" s="350"/>
      <c r="KEP387" s="350"/>
      <c r="KEQ387" s="350"/>
      <c r="KER387" s="350"/>
      <c r="KES387" s="350"/>
      <c r="KET387" s="350"/>
      <c r="KEU387" s="350"/>
      <c r="KEV387" s="350"/>
      <c r="KEW387" s="350"/>
      <c r="KEX387" s="350"/>
      <c r="KEY387" s="350"/>
      <c r="KEZ387" s="350"/>
      <c r="KFA387" s="350"/>
      <c r="KFB387" s="350"/>
      <c r="KFC387" s="350"/>
      <c r="KFD387" s="350"/>
      <c r="KFE387" s="350"/>
      <c r="KFF387" s="350"/>
      <c r="KFG387" s="350"/>
      <c r="KFH387" s="350"/>
      <c r="KFI387" s="350"/>
      <c r="KFJ387" s="350"/>
      <c r="KFK387" s="350"/>
      <c r="KFL387" s="350"/>
      <c r="KFM387" s="350"/>
      <c r="KFN387" s="350"/>
      <c r="KFO387" s="350"/>
      <c r="KFP387" s="350"/>
      <c r="KFQ387" s="350"/>
      <c r="KFR387" s="350"/>
      <c r="KFS387" s="350"/>
      <c r="KFT387" s="350"/>
      <c r="KFU387" s="350"/>
      <c r="KFV387" s="350"/>
      <c r="KFW387" s="350"/>
      <c r="KFX387" s="350"/>
      <c r="KFY387" s="350"/>
      <c r="KFZ387" s="350"/>
      <c r="KGA387" s="350"/>
      <c r="KGB387" s="350"/>
      <c r="KGC387" s="350"/>
      <c r="KGD387" s="350"/>
      <c r="KGE387" s="350"/>
      <c r="KGF387" s="350"/>
      <c r="KGG387" s="350"/>
      <c r="KGH387" s="350"/>
      <c r="KGI387" s="350"/>
      <c r="KGJ387" s="350"/>
      <c r="KGK387" s="350"/>
      <c r="KGL387" s="350"/>
      <c r="KGM387" s="350"/>
      <c r="KGN387" s="350"/>
      <c r="KGO387" s="350"/>
      <c r="KGP387" s="350"/>
      <c r="KGQ387" s="350"/>
      <c r="KGR387" s="350"/>
      <c r="KGS387" s="350"/>
      <c r="KGT387" s="350"/>
      <c r="KGU387" s="350"/>
      <c r="KGV387" s="350"/>
      <c r="KGW387" s="350"/>
      <c r="KGX387" s="350"/>
      <c r="KGY387" s="350"/>
      <c r="KGZ387" s="350"/>
      <c r="KHA387" s="350"/>
      <c r="KHB387" s="350"/>
      <c r="KHC387" s="350"/>
      <c r="KHD387" s="350"/>
      <c r="KHE387" s="350"/>
      <c r="KHF387" s="350"/>
      <c r="KHG387" s="350"/>
      <c r="KHH387" s="350"/>
      <c r="KHI387" s="350"/>
      <c r="KHJ387" s="350"/>
      <c r="KHK387" s="350"/>
      <c r="KHL387" s="350"/>
      <c r="KHM387" s="350"/>
      <c r="KHN387" s="350"/>
      <c r="KHO387" s="350"/>
      <c r="KHP387" s="350"/>
      <c r="KHQ387" s="350"/>
      <c r="KHR387" s="350"/>
      <c r="KHS387" s="350"/>
      <c r="KHT387" s="350"/>
      <c r="KHU387" s="350"/>
      <c r="KHV387" s="350"/>
      <c r="KHW387" s="350"/>
      <c r="KHX387" s="350"/>
      <c r="KHY387" s="350"/>
      <c r="KHZ387" s="350"/>
      <c r="KIA387" s="350"/>
      <c r="KIB387" s="350"/>
      <c r="KIC387" s="350"/>
      <c r="KID387" s="350"/>
      <c r="KIE387" s="350"/>
      <c r="KIF387" s="350"/>
      <c r="KIG387" s="350"/>
      <c r="KIH387" s="350"/>
      <c r="KII387" s="350"/>
      <c r="KIJ387" s="350"/>
      <c r="KIK387" s="350"/>
      <c r="KIL387" s="350"/>
      <c r="KIM387" s="350"/>
      <c r="KIN387" s="350"/>
      <c r="KIO387" s="350"/>
      <c r="KIP387" s="350"/>
      <c r="KIQ387" s="350"/>
      <c r="KIR387" s="350"/>
      <c r="KIS387" s="350"/>
      <c r="KIT387" s="350"/>
      <c r="KIU387" s="350"/>
      <c r="KIV387" s="350"/>
      <c r="KIW387" s="350"/>
      <c r="KIX387" s="350"/>
      <c r="KIY387" s="350"/>
      <c r="KIZ387" s="350"/>
      <c r="KJA387" s="350"/>
      <c r="KJB387" s="350"/>
      <c r="KJC387" s="350"/>
      <c r="KJD387" s="350"/>
      <c r="KJE387" s="350"/>
      <c r="KJF387" s="350"/>
      <c r="KJG387" s="350"/>
      <c r="KJH387" s="350"/>
      <c r="KJI387" s="350"/>
      <c r="KJJ387" s="350"/>
      <c r="KJK387" s="350"/>
      <c r="KJL387" s="350"/>
      <c r="KJM387" s="350"/>
      <c r="KJN387" s="350"/>
      <c r="KJO387" s="350"/>
      <c r="KJP387" s="350"/>
      <c r="KJQ387" s="350"/>
      <c r="KJR387" s="350"/>
      <c r="KJS387" s="350"/>
      <c r="KJT387" s="350"/>
      <c r="KJU387" s="350"/>
      <c r="KJV387" s="350"/>
      <c r="KJW387" s="350"/>
      <c r="KJX387" s="350"/>
      <c r="KJY387" s="350"/>
      <c r="KJZ387" s="350"/>
      <c r="KKA387" s="350"/>
      <c r="KKB387" s="350"/>
      <c r="KKC387" s="350"/>
      <c r="KKD387" s="350"/>
      <c r="KKE387" s="350"/>
      <c r="KKF387" s="350"/>
      <c r="KKG387" s="350"/>
      <c r="KKH387" s="350"/>
      <c r="KKI387" s="350"/>
      <c r="KKJ387" s="350"/>
      <c r="KKK387" s="350"/>
      <c r="KKL387" s="350"/>
      <c r="KKM387" s="350"/>
      <c r="KKN387" s="350"/>
      <c r="KKO387" s="350"/>
      <c r="KKP387" s="350"/>
      <c r="KKQ387" s="350"/>
      <c r="KKR387" s="350"/>
      <c r="KKS387" s="350"/>
      <c r="KKT387" s="350"/>
      <c r="KKU387" s="350"/>
      <c r="KKV387" s="350"/>
      <c r="KKW387" s="350"/>
      <c r="KKX387" s="350"/>
      <c r="KKY387" s="350"/>
      <c r="KKZ387" s="350"/>
      <c r="KLA387" s="350"/>
      <c r="KLB387" s="350"/>
      <c r="KLC387" s="350"/>
      <c r="KLD387" s="350"/>
      <c r="KLE387" s="350"/>
      <c r="KLF387" s="350"/>
      <c r="KLG387" s="350"/>
      <c r="KLH387" s="350"/>
      <c r="KLI387" s="350"/>
      <c r="KLJ387" s="350"/>
      <c r="KLK387" s="350"/>
      <c r="KLL387" s="350"/>
      <c r="KLM387" s="350"/>
      <c r="KLN387" s="350"/>
      <c r="KLO387" s="350"/>
      <c r="KLP387" s="350"/>
      <c r="KLQ387" s="350"/>
      <c r="KLR387" s="350"/>
      <c r="KLS387" s="350"/>
      <c r="KLT387" s="350"/>
      <c r="KLU387" s="350"/>
      <c r="KLV387" s="350"/>
      <c r="KLW387" s="350"/>
      <c r="KLX387" s="350"/>
      <c r="KLY387" s="350"/>
      <c r="KLZ387" s="350"/>
      <c r="KMA387" s="350"/>
      <c r="KMB387" s="350"/>
      <c r="KMC387" s="350"/>
      <c r="KMD387" s="350"/>
      <c r="KME387" s="350"/>
      <c r="KMF387" s="350"/>
      <c r="KMG387" s="350"/>
      <c r="KMH387" s="350"/>
      <c r="KMI387" s="350"/>
      <c r="KMJ387" s="350"/>
      <c r="KMK387" s="350"/>
      <c r="KML387" s="350"/>
      <c r="KMM387" s="350"/>
      <c r="KMN387" s="350"/>
      <c r="KMO387" s="350"/>
      <c r="KMP387" s="350"/>
      <c r="KMQ387" s="350"/>
      <c r="KMR387" s="350"/>
      <c r="KMS387" s="350"/>
      <c r="KMT387" s="350"/>
      <c r="KMU387" s="350"/>
      <c r="KMV387" s="350"/>
      <c r="KMW387" s="350"/>
      <c r="KMX387" s="350"/>
      <c r="KMY387" s="350"/>
      <c r="KMZ387" s="350"/>
      <c r="KNA387" s="350"/>
      <c r="KNB387" s="350"/>
      <c r="KNC387" s="350"/>
      <c r="KND387" s="350"/>
      <c r="KNE387" s="350"/>
      <c r="KNF387" s="350"/>
      <c r="KNG387" s="350"/>
      <c r="KNH387" s="350"/>
      <c r="KNI387" s="350"/>
      <c r="KNJ387" s="350"/>
      <c r="KNK387" s="350"/>
      <c r="KNL387" s="350"/>
      <c r="KNM387" s="350"/>
      <c r="KNN387" s="350"/>
      <c r="KNO387" s="350"/>
      <c r="KNP387" s="350"/>
      <c r="KNQ387" s="350"/>
      <c r="KNR387" s="350"/>
      <c r="KNS387" s="350"/>
      <c r="KNT387" s="350"/>
      <c r="KNU387" s="350"/>
      <c r="KNV387" s="350"/>
      <c r="KNW387" s="350"/>
      <c r="KNX387" s="350"/>
      <c r="KNY387" s="350"/>
      <c r="KNZ387" s="350"/>
      <c r="KOA387" s="350"/>
      <c r="KOB387" s="350"/>
      <c r="KOC387" s="350"/>
      <c r="KOD387" s="350"/>
      <c r="KOE387" s="350"/>
      <c r="KOF387" s="350"/>
      <c r="KOG387" s="350"/>
      <c r="KOH387" s="350"/>
      <c r="KOI387" s="350"/>
      <c r="KOJ387" s="350"/>
      <c r="KOK387" s="350"/>
      <c r="KOL387" s="350"/>
      <c r="KOM387" s="350"/>
      <c r="KON387" s="350"/>
      <c r="KOO387" s="350"/>
      <c r="KOP387" s="350"/>
      <c r="KOQ387" s="350"/>
      <c r="KOR387" s="350"/>
      <c r="KOS387" s="350"/>
      <c r="KOT387" s="350"/>
      <c r="KOU387" s="350"/>
      <c r="KOV387" s="350"/>
      <c r="KOW387" s="350"/>
      <c r="KOX387" s="350"/>
      <c r="KOY387" s="350"/>
      <c r="KOZ387" s="350"/>
      <c r="KPA387" s="350"/>
      <c r="KPB387" s="350"/>
      <c r="KPC387" s="350"/>
      <c r="KPD387" s="350"/>
      <c r="KPE387" s="350"/>
      <c r="KPF387" s="350"/>
      <c r="KPG387" s="350"/>
      <c r="KPH387" s="350"/>
      <c r="KPI387" s="350"/>
      <c r="KPJ387" s="350"/>
      <c r="KPK387" s="350"/>
      <c r="KPL387" s="350"/>
      <c r="KPM387" s="350"/>
      <c r="KPN387" s="350"/>
      <c r="KPO387" s="350"/>
      <c r="KPP387" s="350"/>
      <c r="KPQ387" s="350"/>
      <c r="KPR387" s="350"/>
      <c r="KPS387" s="350"/>
      <c r="KPT387" s="350"/>
      <c r="KPU387" s="350"/>
      <c r="KPV387" s="350"/>
      <c r="KPW387" s="350"/>
      <c r="KPX387" s="350"/>
      <c r="KPY387" s="350"/>
      <c r="KPZ387" s="350"/>
      <c r="KQA387" s="350"/>
      <c r="KQB387" s="350"/>
      <c r="KQC387" s="350"/>
      <c r="KQD387" s="350"/>
      <c r="KQE387" s="350"/>
      <c r="KQF387" s="350"/>
      <c r="KQG387" s="350"/>
      <c r="KQH387" s="350"/>
      <c r="KQI387" s="350"/>
      <c r="KQJ387" s="350"/>
      <c r="KQK387" s="350"/>
      <c r="KQL387" s="350"/>
      <c r="KQM387" s="350"/>
      <c r="KQN387" s="350"/>
      <c r="KQO387" s="350"/>
      <c r="KQP387" s="350"/>
      <c r="KQQ387" s="350"/>
      <c r="KQR387" s="350"/>
      <c r="KQS387" s="350"/>
      <c r="KQT387" s="350"/>
      <c r="KQU387" s="350"/>
      <c r="KQV387" s="350"/>
      <c r="KQW387" s="350"/>
      <c r="KQX387" s="350"/>
      <c r="KQY387" s="350"/>
      <c r="KQZ387" s="350"/>
      <c r="KRA387" s="350"/>
      <c r="KRB387" s="350"/>
      <c r="KRC387" s="350"/>
      <c r="KRD387" s="350"/>
      <c r="KRE387" s="350"/>
      <c r="KRF387" s="350"/>
      <c r="KRG387" s="350"/>
      <c r="KRH387" s="350"/>
      <c r="KRI387" s="350"/>
      <c r="KRJ387" s="350"/>
      <c r="KRK387" s="350"/>
      <c r="KRL387" s="350"/>
      <c r="KRM387" s="350"/>
      <c r="KRN387" s="350"/>
      <c r="KRO387" s="350"/>
      <c r="KRP387" s="350"/>
      <c r="KRQ387" s="350"/>
      <c r="KRR387" s="350"/>
      <c r="KRS387" s="350"/>
      <c r="KRT387" s="350"/>
      <c r="KRU387" s="350"/>
      <c r="KRV387" s="350"/>
      <c r="KRW387" s="350"/>
      <c r="KRX387" s="350"/>
      <c r="KRY387" s="350"/>
      <c r="KRZ387" s="350"/>
      <c r="KSA387" s="350"/>
      <c r="KSB387" s="350"/>
      <c r="KSC387" s="350"/>
      <c r="KSD387" s="350"/>
      <c r="KSE387" s="350"/>
      <c r="KSF387" s="350"/>
      <c r="KSG387" s="350"/>
      <c r="KSH387" s="350"/>
      <c r="KSI387" s="350"/>
      <c r="KSJ387" s="350"/>
      <c r="KSK387" s="350"/>
      <c r="KSL387" s="350"/>
      <c r="KSM387" s="350"/>
      <c r="KSN387" s="350"/>
      <c r="KSO387" s="350"/>
      <c r="KSP387" s="350"/>
      <c r="KSQ387" s="350"/>
      <c r="KSR387" s="350"/>
      <c r="KSS387" s="350"/>
      <c r="KST387" s="350"/>
      <c r="KSU387" s="350"/>
      <c r="KSV387" s="350"/>
      <c r="KSW387" s="350"/>
      <c r="KSX387" s="350"/>
      <c r="KSY387" s="350"/>
      <c r="KSZ387" s="350"/>
      <c r="KTA387" s="350"/>
      <c r="KTB387" s="350"/>
      <c r="KTC387" s="350"/>
      <c r="KTD387" s="350"/>
      <c r="KTE387" s="350"/>
      <c r="KTF387" s="350"/>
      <c r="KTG387" s="350"/>
      <c r="KTH387" s="350"/>
      <c r="KTI387" s="350"/>
      <c r="KTJ387" s="350"/>
      <c r="KTK387" s="350"/>
      <c r="KTL387" s="350"/>
      <c r="KTM387" s="350"/>
      <c r="KTN387" s="350"/>
      <c r="KTO387" s="350"/>
      <c r="KTP387" s="350"/>
      <c r="KTQ387" s="350"/>
      <c r="KTR387" s="350"/>
      <c r="KTS387" s="350"/>
      <c r="KTT387" s="350"/>
      <c r="KTU387" s="350"/>
      <c r="KTV387" s="350"/>
      <c r="KTW387" s="350"/>
      <c r="KTX387" s="350"/>
      <c r="KTY387" s="350"/>
      <c r="KTZ387" s="350"/>
      <c r="KUA387" s="350"/>
      <c r="KUB387" s="350"/>
      <c r="KUC387" s="350"/>
      <c r="KUD387" s="350"/>
      <c r="KUE387" s="350"/>
      <c r="KUF387" s="350"/>
      <c r="KUG387" s="350"/>
      <c r="KUH387" s="350"/>
      <c r="KUI387" s="350"/>
      <c r="KUJ387" s="350"/>
      <c r="KUK387" s="350"/>
      <c r="KUL387" s="350"/>
      <c r="KUM387" s="350"/>
      <c r="KUN387" s="350"/>
      <c r="KUO387" s="350"/>
      <c r="KUP387" s="350"/>
      <c r="KUQ387" s="350"/>
      <c r="KUR387" s="350"/>
      <c r="KUS387" s="350"/>
      <c r="KUT387" s="350"/>
      <c r="KUU387" s="350"/>
      <c r="KUV387" s="350"/>
      <c r="KUW387" s="350"/>
      <c r="KUX387" s="350"/>
      <c r="KUY387" s="350"/>
      <c r="KUZ387" s="350"/>
      <c r="KVA387" s="350"/>
      <c r="KVB387" s="350"/>
      <c r="KVC387" s="350"/>
      <c r="KVD387" s="350"/>
      <c r="KVE387" s="350"/>
      <c r="KVF387" s="350"/>
      <c r="KVG387" s="350"/>
      <c r="KVH387" s="350"/>
      <c r="KVI387" s="350"/>
      <c r="KVJ387" s="350"/>
      <c r="KVK387" s="350"/>
      <c r="KVL387" s="350"/>
      <c r="KVM387" s="350"/>
      <c r="KVN387" s="350"/>
      <c r="KVO387" s="350"/>
      <c r="KVP387" s="350"/>
      <c r="KVQ387" s="350"/>
      <c r="KVR387" s="350"/>
      <c r="KVS387" s="350"/>
      <c r="KVT387" s="350"/>
      <c r="KVU387" s="350"/>
      <c r="KVV387" s="350"/>
      <c r="KVW387" s="350"/>
      <c r="KVX387" s="350"/>
      <c r="KVY387" s="350"/>
      <c r="KVZ387" s="350"/>
      <c r="KWA387" s="350"/>
      <c r="KWB387" s="350"/>
      <c r="KWC387" s="350"/>
      <c r="KWD387" s="350"/>
      <c r="KWE387" s="350"/>
      <c r="KWF387" s="350"/>
      <c r="KWG387" s="350"/>
      <c r="KWH387" s="350"/>
      <c r="KWI387" s="350"/>
      <c r="KWJ387" s="350"/>
      <c r="KWK387" s="350"/>
      <c r="KWL387" s="350"/>
      <c r="KWM387" s="350"/>
      <c r="KWN387" s="350"/>
      <c r="KWO387" s="350"/>
      <c r="KWP387" s="350"/>
      <c r="KWQ387" s="350"/>
      <c r="KWR387" s="350"/>
      <c r="KWS387" s="350"/>
      <c r="KWT387" s="350"/>
      <c r="KWU387" s="350"/>
      <c r="KWV387" s="350"/>
      <c r="KWW387" s="350"/>
      <c r="KWX387" s="350"/>
      <c r="KWY387" s="350"/>
      <c r="KWZ387" s="350"/>
      <c r="KXA387" s="350"/>
      <c r="KXB387" s="350"/>
      <c r="KXC387" s="350"/>
      <c r="KXD387" s="350"/>
      <c r="KXE387" s="350"/>
      <c r="KXF387" s="350"/>
      <c r="KXG387" s="350"/>
      <c r="KXH387" s="350"/>
      <c r="KXI387" s="350"/>
      <c r="KXJ387" s="350"/>
      <c r="KXK387" s="350"/>
      <c r="KXL387" s="350"/>
      <c r="KXM387" s="350"/>
      <c r="KXN387" s="350"/>
      <c r="KXO387" s="350"/>
      <c r="KXP387" s="350"/>
      <c r="KXQ387" s="350"/>
      <c r="KXR387" s="350"/>
      <c r="KXS387" s="350"/>
      <c r="KXT387" s="350"/>
      <c r="KXU387" s="350"/>
      <c r="KXV387" s="350"/>
      <c r="KXW387" s="350"/>
      <c r="KXX387" s="350"/>
      <c r="KXY387" s="350"/>
      <c r="KXZ387" s="350"/>
      <c r="KYA387" s="350"/>
      <c r="KYB387" s="350"/>
      <c r="KYC387" s="350"/>
      <c r="KYD387" s="350"/>
      <c r="KYE387" s="350"/>
      <c r="KYF387" s="350"/>
      <c r="KYG387" s="350"/>
      <c r="KYH387" s="350"/>
      <c r="KYI387" s="350"/>
      <c r="KYJ387" s="350"/>
      <c r="KYK387" s="350"/>
      <c r="KYL387" s="350"/>
      <c r="KYM387" s="350"/>
      <c r="KYN387" s="350"/>
      <c r="KYO387" s="350"/>
      <c r="KYP387" s="350"/>
      <c r="KYQ387" s="350"/>
      <c r="KYR387" s="350"/>
      <c r="KYS387" s="350"/>
      <c r="KYT387" s="350"/>
      <c r="KYU387" s="350"/>
      <c r="KYV387" s="350"/>
      <c r="KYW387" s="350"/>
      <c r="KYX387" s="350"/>
      <c r="KYY387" s="350"/>
      <c r="KYZ387" s="350"/>
      <c r="KZA387" s="350"/>
      <c r="KZB387" s="350"/>
      <c r="KZC387" s="350"/>
      <c r="KZD387" s="350"/>
      <c r="KZE387" s="350"/>
      <c r="KZF387" s="350"/>
      <c r="KZG387" s="350"/>
      <c r="KZH387" s="350"/>
      <c r="KZI387" s="350"/>
      <c r="KZJ387" s="350"/>
      <c r="KZK387" s="350"/>
      <c r="KZL387" s="350"/>
      <c r="KZM387" s="350"/>
      <c r="KZN387" s="350"/>
      <c r="KZO387" s="350"/>
      <c r="KZP387" s="350"/>
      <c r="KZQ387" s="350"/>
      <c r="KZR387" s="350"/>
      <c r="KZS387" s="350"/>
      <c r="KZT387" s="350"/>
      <c r="KZU387" s="350"/>
      <c r="KZV387" s="350"/>
      <c r="KZW387" s="350"/>
      <c r="KZX387" s="350"/>
      <c r="KZY387" s="350"/>
      <c r="KZZ387" s="350"/>
      <c r="LAA387" s="350"/>
      <c r="LAB387" s="350"/>
      <c r="LAC387" s="350"/>
      <c r="LAD387" s="350"/>
      <c r="LAE387" s="350"/>
      <c r="LAF387" s="350"/>
      <c r="LAG387" s="350"/>
      <c r="LAH387" s="350"/>
      <c r="LAI387" s="350"/>
      <c r="LAJ387" s="350"/>
      <c r="LAK387" s="350"/>
      <c r="LAL387" s="350"/>
      <c r="LAM387" s="350"/>
      <c r="LAN387" s="350"/>
      <c r="LAO387" s="350"/>
      <c r="LAP387" s="350"/>
      <c r="LAQ387" s="350"/>
      <c r="LAR387" s="350"/>
      <c r="LAS387" s="350"/>
      <c r="LAT387" s="350"/>
      <c r="LAU387" s="350"/>
      <c r="LAV387" s="350"/>
      <c r="LAW387" s="350"/>
      <c r="LAX387" s="350"/>
      <c r="LAY387" s="350"/>
      <c r="LAZ387" s="350"/>
      <c r="LBA387" s="350"/>
      <c r="LBB387" s="350"/>
      <c r="LBC387" s="350"/>
      <c r="LBD387" s="350"/>
      <c r="LBE387" s="350"/>
      <c r="LBF387" s="350"/>
      <c r="LBG387" s="350"/>
      <c r="LBH387" s="350"/>
      <c r="LBI387" s="350"/>
      <c r="LBJ387" s="350"/>
      <c r="LBK387" s="350"/>
      <c r="LBL387" s="350"/>
      <c r="LBM387" s="350"/>
      <c r="LBN387" s="350"/>
      <c r="LBO387" s="350"/>
      <c r="LBP387" s="350"/>
      <c r="LBQ387" s="350"/>
      <c r="LBR387" s="350"/>
      <c r="LBS387" s="350"/>
      <c r="LBT387" s="350"/>
      <c r="LBU387" s="350"/>
      <c r="LBV387" s="350"/>
      <c r="LBW387" s="350"/>
      <c r="LBX387" s="350"/>
      <c r="LBY387" s="350"/>
      <c r="LBZ387" s="350"/>
      <c r="LCA387" s="350"/>
      <c r="LCB387" s="350"/>
      <c r="LCC387" s="350"/>
      <c r="LCD387" s="350"/>
      <c r="LCE387" s="350"/>
      <c r="LCF387" s="350"/>
      <c r="LCG387" s="350"/>
      <c r="LCH387" s="350"/>
      <c r="LCI387" s="350"/>
      <c r="LCJ387" s="350"/>
      <c r="LCK387" s="350"/>
      <c r="LCL387" s="350"/>
      <c r="LCM387" s="350"/>
      <c r="LCN387" s="350"/>
      <c r="LCO387" s="350"/>
      <c r="LCP387" s="350"/>
      <c r="LCQ387" s="350"/>
      <c r="LCR387" s="350"/>
      <c r="LCS387" s="350"/>
      <c r="LCT387" s="350"/>
      <c r="LCU387" s="350"/>
      <c r="LCV387" s="350"/>
      <c r="LCW387" s="350"/>
      <c r="LCX387" s="350"/>
      <c r="LCY387" s="350"/>
      <c r="LCZ387" s="350"/>
      <c r="LDA387" s="350"/>
      <c r="LDB387" s="350"/>
      <c r="LDC387" s="350"/>
      <c r="LDD387" s="350"/>
      <c r="LDE387" s="350"/>
      <c r="LDF387" s="350"/>
      <c r="LDG387" s="350"/>
      <c r="LDH387" s="350"/>
      <c r="LDI387" s="350"/>
      <c r="LDJ387" s="350"/>
      <c r="LDK387" s="350"/>
      <c r="LDL387" s="350"/>
      <c r="LDM387" s="350"/>
      <c r="LDN387" s="350"/>
      <c r="LDO387" s="350"/>
      <c r="LDP387" s="350"/>
      <c r="LDQ387" s="350"/>
      <c r="LDR387" s="350"/>
      <c r="LDS387" s="350"/>
      <c r="LDT387" s="350"/>
      <c r="LDU387" s="350"/>
      <c r="LDV387" s="350"/>
      <c r="LDW387" s="350"/>
      <c r="LDX387" s="350"/>
      <c r="LDY387" s="350"/>
      <c r="LDZ387" s="350"/>
      <c r="LEA387" s="350"/>
      <c r="LEB387" s="350"/>
      <c r="LEC387" s="350"/>
      <c r="LED387" s="350"/>
      <c r="LEE387" s="350"/>
      <c r="LEF387" s="350"/>
      <c r="LEG387" s="350"/>
      <c r="LEH387" s="350"/>
      <c r="LEI387" s="350"/>
      <c r="LEJ387" s="350"/>
      <c r="LEK387" s="350"/>
      <c r="LEL387" s="350"/>
      <c r="LEM387" s="350"/>
      <c r="LEN387" s="350"/>
      <c r="LEO387" s="350"/>
      <c r="LEP387" s="350"/>
      <c r="LEQ387" s="350"/>
      <c r="LER387" s="350"/>
      <c r="LES387" s="350"/>
      <c r="LET387" s="350"/>
      <c r="LEU387" s="350"/>
      <c r="LEV387" s="350"/>
      <c r="LEW387" s="350"/>
      <c r="LEX387" s="350"/>
      <c r="LEY387" s="350"/>
      <c r="LEZ387" s="350"/>
      <c r="LFA387" s="350"/>
      <c r="LFB387" s="350"/>
      <c r="LFC387" s="350"/>
      <c r="LFD387" s="350"/>
      <c r="LFE387" s="350"/>
      <c r="LFF387" s="350"/>
      <c r="LFG387" s="350"/>
      <c r="LFH387" s="350"/>
      <c r="LFI387" s="350"/>
      <c r="LFJ387" s="350"/>
      <c r="LFK387" s="350"/>
      <c r="LFL387" s="350"/>
      <c r="LFM387" s="350"/>
      <c r="LFN387" s="350"/>
      <c r="LFO387" s="350"/>
      <c r="LFP387" s="350"/>
      <c r="LFQ387" s="350"/>
      <c r="LFR387" s="350"/>
      <c r="LFS387" s="350"/>
      <c r="LFT387" s="350"/>
      <c r="LFU387" s="350"/>
      <c r="LFV387" s="350"/>
      <c r="LFW387" s="350"/>
      <c r="LFX387" s="350"/>
      <c r="LFY387" s="350"/>
      <c r="LFZ387" s="350"/>
      <c r="LGA387" s="350"/>
      <c r="LGB387" s="350"/>
      <c r="LGC387" s="350"/>
      <c r="LGD387" s="350"/>
      <c r="LGE387" s="350"/>
      <c r="LGF387" s="350"/>
      <c r="LGG387" s="350"/>
      <c r="LGH387" s="350"/>
      <c r="LGI387" s="350"/>
      <c r="LGJ387" s="350"/>
      <c r="LGK387" s="350"/>
      <c r="LGL387" s="350"/>
      <c r="LGM387" s="350"/>
      <c r="LGN387" s="350"/>
      <c r="LGO387" s="350"/>
      <c r="LGP387" s="350"/>
      <c r="LGQ387" s="350"/>
      <c r="LGR387" s="350"/>
      <c r="LGS387" s="350"/>
      <c r="LGT387" s="350"/>
      <c r="LGU387" s="350"/>
      <c r="LGV387" s="350"/>
      <c r="LGW387" s="350"/>
      <c r="LGX387" s="350"/>
      <c r="LGY387" s="350"/>
      <c r="LGZ387" s="350"/>
      <c r="LHA387" s="350"/>
      <c r="LHB387" s="350"/>
      <c r="LHC387" s="350"/>
      <c r="LHD387" s="350"/>
      <c r="LHE387" s="350"/>
      <c r="LHF387" s="350"/>
      <c r="LHG387" s="350"/>
      <c r="LHH387" s="350"/>
      <c r="LHI387" s="350"/>
      <c r="LHJ387" s="350"/>
      <c r="LHK387" s="350"/>
      <c r="LHL387" s="350"/>
      <c r="LHM387" s="350"/>
      <c r="LHN387" s="350"/>
      <c r="LHO387" s="350"/>
      <c r="LHP387" s="350"/>
      <c r="LHQ387" s="350"/>
      <c r="LHR387" s="350"/>
      <c r="LHS387" s="350"/>
      <c r="LHT387" s="350"/>
      <c r="LHU387" s="350"/>
      <c r="LHV387" s="350"/>
      <c r="LHW387" s="350"/>
      <c r="LHX387" s="350"/>
      <c r="LHY387" s="350"/>
      <c r="LHZ387" s="350"/>
      <c r="LIA387" s="350"/>
      <c r="LIB387" s="350"/>
      <c r="LIC387" s="350"/>
      <c r="LID387" s="350"/>
      <c r="LIE387" s="350"/>
      <c r="LIF387" s="350"/>
      <c r="LIG387" s="350"/>
      <c r="LIH387" s="350"/>
      <c r="LII387" s="350"/>
      <c r="LIJ387" s="350"/>
      <c r="LIK387" s="350"/>
      <c r="LIL387" s="350"/>
      <c r="LIM387" s="350"/>
      <c r="LIN387" s="350"/>
      <c r="LIO387" s="350"/>
      <c r="LIP387" s="350"/>
      <c r="LIQ387" s="350"/>
      <c r="LIR387" s="350"/>
      <c r="LIS387" s="350"/>
      <c r="LIT387" s="350"/>
      <c r="LIU387" s="350"/>
      <c r="LIV387" s="350"/>
      <c r="LIW387" s="350"/>
      <c r="LIX387" s="350"/>
      <c r="LIY387" s="350"/>
      <c r="LIZ387" s="350"/>
      <c r="LJA387" s="350"/>
      <c r="LJB387" s="350"/>
      <c r="LJC387" s="350"/>
      <c r="LJD387" s="350"/>
      <c r="LJE387" s="350"/>
      <c r="LJF387" s="350"/>
      <c r="LJG387" s="350"/>
      <c r="LJH387" s="350"/>
      <c r="LJI387" s="350"/>
      <c r="LJJ387" s="350"/>
      <c r="LJK387" s="350"/>
      <c r="LJL387" s="350"/>
      <c r="LJM387" s="350"/>
      <c r="LJN387" s="350"/>
      <c r="LJO387" s="350"/>
      <c r="LJP387" s="350"/>
      <c r="LJQ387" s="350"/>
      <c r="LJR387" s="350"/>
      <c r="LJS387" s="350"/>
      <c r="LJT387" s="350"/>
      <c r="LJU387" s="350"/>
      <c r="LJV387" s="350"/>
      <c r="LJW387" s="350"/>
      <c r="LJX387" s="350"/>
      <c r="LJY387" s="350"/>
      <c r="LJZ387" s="350"/>
      <c r="LKA387" s="350"/>
      <c r="LKB387" s="350"/>
      <c r="LKC387" s="350"/>
      <c r="LKD387" s="350"/>
      <c r="LKE387" s="350"/>
      <c r="LKF387" s="350"/>
      <c r="LKG387" s="350"/>
      <c r="LKH387" s="350"/>
      <c r="LKI387" s="350"/>
      <c r="LKJ387" s="350"/>
      <c r="LKK387" s="350"/>
      <c r="LKL387" s="350"/>
      <c r="LKM387" s="350"/>
      <c r="LKN387" s="350"/>
      <c r="LKO387" s="350"/>
      <c r="LKP387" s="350"/>
      <c r="LKQ387" s="350"/>
      <c r="LKR387" s="350"/>
      <c r="LKS387" s="350"/>
      <c r="LKT387" s="350"/>
      <c r="LKU387" s="350"/>
      <c r="LKV387" s="350"/>
      <c r="LKW387" s="350"/>
      <c r="LKX387" s="350"/>
      <c r="LKY387" s="350"/>
      <c r="LKZ387" s="350"/>
      <c r="LLA387" s="350"/>
      <c r="LLB387" s="350"/>
      <c r="LLC387" s="350"/>
      <c r="LLD387" s="350"/>
      <c r="LLE387" s="350"/>
      <c r="LLF387" s="350"/>
      <c r="LLG387" s="350"/>
      <c r="LLH387" s="350"/>
      <c r="LLI387" s="350"/>
      <c r="LLJ387" s="350"/>
      <c r="LLK387" s="350"/>
      <c r="LLL387" s="350"/>
      <c r="LLM387" s="350"/>
      <c r="LLN387" s="350"/>
      <c r="LLO387" s="350"/>
      <c r="LLP387" s="350"/>
      <c r="LLQ387" s="350"/>
      <c r="LLR387" s="350"/>
      <c r="LLS387" s="350"/>
      <c r="LLT387" s="350"/>
      <c r="LLU387" s="350"/>
      <c r="LLV387" s="350"/>
      <c r="LLW387" s="350"/>
      <c r="LLX387" s="350"/>
      <c r="LLY387" s="350"/>
      <c r="LLZ387" s="350"/>
      <c r="LMA387" s="350"/>
      <c r="LMB387" s="350"/>
      <c r="LMC387" s="350"/>
      <c r="LMD387" s="350"/>
      <c r="LME387" s="350"/>
      <c r="LMF387" s="350"/>
      <c r="LMG387" s="350"/>
      <c r="LMH387" s="350"/>
      <c r="LMI387" s="350"/>
      <c r="LMJ387" s="350"/>
      <c r="LMK387" s="350"/>
      <c r="LML387" s="350"/>
      <c r="LMM387" s="350"/>
      <c r="LMN387" s="350"/>
      <c r="LMO387" s="350"/>
      <c r="LMP387" s="350"/>
      <c r="LMQ387" s="350"/>
      <c r="LMR387" s="350"/>
      <c r="LMS387" s="350"/>
      <c r="LMT387" s="350"/>
      <c r="LMU387" s="350"/>
      <c r="LMV387" s="350"/>
      <c r="LMW387" s="350"/>
      <c r="LMX387" s="350"/>
      <c r="LMY387" s="350"/>
      <c r="LMZ387" s="350"/>
      <c r="LNA387" s="350"/>
      <c r="LNB387" s="350"/>
      <c r="LNC387" s="350"/>
      <c r="LND387" s="350"/>
      <c r="LNE387" s="350"/>
      <c r="LNF387" s="350"/>
      <c r="LNG387" s="350"/>
      <c r="LNH387" s="350"/>
      <c r="LNI387" s="350"/>
      <c r="LNJ387" s="350"/>
      <c r="LNK387" s="350"/>
      <c r="LNL387" s="350"/>
      <c r="LNM387" s="350"/>
      <c r="LNN387" s="350"/>
      <c r="LNO387" s="350"/>
      <c r="LNP387" s="350"/>
      <c r="LNQ387" s="350"/>
      <c r="LNR387" s="350"/>
      <c r="LNS387" s="350"/>
      <c r="LNT387" s="350"/>
      <c r="LNU387" s="350"/>
      <c r="LNV387" s="350"/>
      <c r="LNW387" s="350"/>
      <c r="LNX387" s="350"/>
      <c r="LNY387" s="350"/>
      <c r="LNZ387" s="350"/>
      <c r="LOA387" s="350"/>
      <c r="LOB387" s="350"/>
      <c r="LOC387" s="350"/>
      <c r="LOD387" s="350"/>
      <c r="LOE387" s="350"/>
      <c r="LOF387" s="350"/>
      <c r="LOG387" s="350"/>
      <c r="LOH387" s="350"/>
      <c r="LOI387" s="350"/>
      <c r="LOJ387" s="350"/>
      <c r="LOK387" s="350"/>
      <c r="LOL387" s="350"/>
      <c r="LOM387" s="350"/>
      <c r="LON387" s="350"/>
      <c r="LOO387" s="350"/>
      <c r="LOP387" s="350"/>
      <c r="LOQ387" s="350"/>
      <c r="LOR387" s="350"/>
      <c r="LOS387" s="350"/>
      <c r="LOT387" s="350"/>
      <c r="LOU387" s="350"/>
      <c r="LOV387" s="350"/>
      <c r="LOW387" s="350"/>
      <c r="LOX387" s="350"/>
      <c r="LOY387" s="350"/>
      <c r="LOZ387" s="350"/>
      <c r="LPA387" s="350"/>
      <c r="LPB387" s="350"/>
      <c r="LPC387" s="350"/>
      <c r="LPD387" s="350"/>
      <c r="LPE387" s="350"/>
      <c r="LPF387" s="350"/>
      <c r="LPG387" s="350"/>
      <c r="LPH387" s="350"/>
      <c r="LPI387" s="350"/>
      <c r="LPJ387" s="350"/>
      <c r="LPK387" s="350"/>
      <c r="LPL387" s="350"/>
      <c r="LPM387" s="350"/>
      <c r="LPN387" s="350"/>
      <c r="LPO387" s="350"/>
      <c r="LPP387" s="350"/>
      <c r="LPQ387" s="350"/>
      <c r="LPR387" s="350"/>
      <c r="LPS387" s="350"/>
      <c r="LPT387" s="350"/>
      <c r="LPU387" s="350"/>
      <c r="LPV387" s="350"/>
      <c r="LPW387" s="350"/>
      <c r="LPX387" s="350"/>
      <c r="LPY387" s="350"/>
      <c r="LPZ387" s="350"/>
      <c r="LQA387" s="350"/>
      <c r="LQB387" s="350"/>
      <c r="LQC387" s="350"/>
      <c r="LQD387" s="350"/>
      <c r="LQE387" s="350"/>
      <c r="LQF387" s="350"/>
      <c r="LQG387" s="350"/>
      <c r="LQH387" s="350"/>
      <c r="LQI387" s="350"/>
      <c r="LQJ387" s="350"/>
      <c r="LQK387" s="350"/>
      <c r="LQL387" s="350"/>
      <c r="LQM387" s="350"/>
      <c r="LQN387" s="350"/>
      <c r="LQO387" s="350"/>
      <c r="LQP387" s="350"/>
      <c r="LQQ387" s="350"/>
      <c r="LQR387" s="350"/>
      <c r="LQS387" s="350"/>
      <c r="LQT387" s="350"/>
      <c r="LQU387" s="350"/>
      <c r="LQV387" s="350"/>
      <c r="LQW387" s="350"/>
      <c r="LQX387" s="350"/>
      <c r="LQY387" s="350"/>
      <c r="LQZ387" s="350"/>
      <c r="LRA387" s="350"/>
      <c r="LRB387" s="350"/>
      <c r="LRC387" s="350"/>
      <c r="LRD387" s="350"/>
      <c r="LRE387" s="350"/>
      <c r="LRF387" s="350"/>
      <c r="LRG387" s="350"/>
      <c r="LRH387" s="350"/>
      <c r="LRI387" s="350"/>
      <c r="LRJ387" s="350"/>
      <c r="LRK387" s="350"/>
      <c r="LRL387" s="350"/>
      <c r="LRM387" s="350"/>
      <c r="LRN387" s="350"/>
      <c r="LRO387" s="350"/>
      <c r="LRP387" s="350"/>
      <c r="LRQ387" s="350"/>
      <c r="LRR387" s="350"/>
      <c r="LRS387" s="350"/>
      <c r="LRT387" s="350"/>
      <c r="LRU387" s="350"/>
      <c r="LRV387" s="350"/>
      <c r="LRW387" s="350"/>
      <c r="LRX387" s="350"/>
      <c r="LRY387" s="350"/>
      <c r="LRZ387" s="350"/>
      <c r="LSA387" s="350"/>
      <c r="LSB387" s="350"/>
      <c r="LSC387" s="350"/>
      <c r="LSD387" s="350"/>
      <c r="LSE387" s="350"/>
      <c r="LSF387" s="350"/>
      <c r="LSG387" s="350"/>
      <c r="LSH387" s="350"/>
      <c r="LSI387" s="350"/>
      <c r="LSJ387" s="350"/>
      <c r="LSK387" s="350"/>
      <c r="LSL387" s="350"/>
      <c r="LSM387" s="350"/>
      <c r="LSN387" s="350"/>
      <c r="LSO387" s="350"/>
      <c r="LSP387" s="350"/>
      <c r="LSQ387" s="350"/>
      <c r="LSR387" s="350"/>
      <c r="LSS387" s="350"/>
      <c r="LST387" s="350"/>
      <c r="LSU387" s="350"/>
      <c r="LSV387" s="350"/>
      <c r="LSW387" s="350"/>
      <c r="LSX387" s="350"/>
      <c r="LSY387" s="350"/>
      <c r="LSZ387" s="350"/>
      <c r="LTA387" s="350"/>
      <c r="LTB387" s="350"/>
      <c r="LTC387" s="350"/>
      <c r="LTD387" s="350"/>
      <c r="LTE387" s="350"/>
      <c r="LTF387" s="350"/>
      <c r="LTG387" s="350"/>
      <c r="LTH387" s="350"/>
      <c r="LTI387" s="350"/>
      <c r="LTJ387" s="350"/>
      <c r="LTK387" s="350"/>
      <c r="LTL387" s="350"/>
      <c r="LTM387" s="350"/>
      <c r="LTN387" s="350"/>
      <c r="LTO387" s="350"/>
      <c r="LTP387" s="350"/>
      <c r="LTQ387" s="350"/>
      <c r="LTR387" s="350"/>
      <c r="LTS387" s="350"/>
      <c r="LTT387" s="350"/>
      <c r="LTU387" s="350"/>
      <c r="LTV387" s="350"/>
      <c r="LTW387" s="350"/>
      <c r="LTX387" s="350"/>
      <c r="LTY387" s="350"/>
      <c r="LTZ387" s="350"/>
      <c r="LUA387" s="350"/>
      <c r="LUB387" s="350"/>
      <c r="LUC387" s="350"/>
      <c r="LUD387" s="350"/>
      <c r="LUE387" s="350"/>
      <c r="LUF387" s="350"/>
      <c r="LUG387" s="350"/>
      <c r="LUH387" s="350"/>
      <c r="LUI387" s="350"/>
      <c r="LUJ387" s="350"/>
      <c r="LUK387" s="350"/>
      <c r="LUL387" s="350"/>
      <c r="LUM387" s="350"/>
      <c r="LUN387" s="350"/>
      <c r="LUO387" s="350"/>
      <c r="LUP387" s="350"/>
      <c r="LUQ387" s="350"/>
      <c r="LUR387" s="350"/>
      <c r="LUS387" s="350"/>
      <c r="LUT387" s="350"/>
      <c r="LUU387" s="350"/>
      <c r="LUV387" s="350"/>
      <c r="LUW387" s="350"/>
      <c r="LUX387" s="350"/>
      <c r="LUY387" s="350"/>
      <c r="LUZ387" s="350"/>
      <c r="LVA387" s="350"/>
      <c r="LVB387" s="350"/>
      <c r="LVC387" s="350"/>
      <c r="LVD387" s="350"/>
      <c r="LVE387" s="350"/>
      <c r="LVF387" s="350"/>
      <c r="LVG387" s="350"/>
      <c r="LVH387" s="350"/>
      <c r="LVI387" s="350"/>
      <c r="LVJ387" s="350"/>
      <c r="LVK387" s="350"/>
      <c r="LVL387" s="350"/>
      <c r="LVM387" s="350"/>
      <c r="LVN387" s="350"/>
      <c r="LVO387" s="350"/>
      <c r="LVP387" s="350"/>
      <c r="LVQ387" s="350"/>
      <c r="LVR387" s="350"/>
      <c r="LVS387" s="350"/>
      <c r="LVT387" s="350"/>
      <c r="LVU387" s="350"/>
      <c r="LVV387" s="350"/>
      <c r="LVW387" s="350"/>
      <c r="LVX387" s="350"/>
      <c r="LVY387" s="350"/>
      <c r="LVZ387" s="350"/>
      <c r="LWA387" s="350"/>
      <c r="LWB387" s="350"/>
      <c r="LWC387" s="350"/>
      <c r="LWD387" s="350"/>
      <c r="LWE387" s="350"/>
      <c r="LWF387" s="350"/>
      <c r="LWG387" s="350"/>
      <c r="LWH387" s="350"/>
      <c r="LWI387" s="350"/>
      <c r="LWJ387" s="350"/>
      <c r="LWK387" s="350"/>
      <c r="LWL387" s="350"/>
      <c r="LWM387" s="350"/>
      <c r="LWN387" s="350"/>
      <c r="LWO387" s="350"/>
      <c r="LWP387" s="350"/>
      <c r="LWQ387" s="350"/>
      <c r="LWR387" s="350"/>
      <c r="LWS387" s="350"/>
      <c r="LWT387" s="350"/>
      <c r="LWU387" s="350"/>
      <c r="LWV387" s="350"/>
      <c r="LWW387" s="350"/>
      <c r="LWX387" s="350"/>
      <c r="LWY387" s="350"/>
      <c r="LWZ387" s="350"/>
      <c r="LXA387" s="350"/>
      <c r="LXB387" s="350"/>
      <c r="LXC387" s="350"/>
      <c r="LXD387" s="350"/>
      <c r="LXE387" s="350"/>
      <c r="LXF387" s="350"/>
      <c r="LXG387" s="350"/>
      <c r="LXH387" s="350"/>
      <c r="LXI387" s="350"/>
      <c r="LXJ387" s="350"/>
      <c r="LXK387" s="350"/>
      <c r="LXL387" s="350"/>
      <c r="LXM387" s="350"/>
      <c r="LXN387" s="350"/>
      <c r="LXO387" s="350"/>
      <c r="LXP387" s="350"/>
      <c r="LXQ387" s="350"/>
      <c r="LXR387" s="350"/>
      <c r="LXS387" s="350"/>
      <c r="LXT387" s="350"/>
      <c r="LXU387" s="350"/>
      <c r="LXV387" s="350"/>
      <c r="LXW387" s="350"/>
      <c r="LXX387" s="350"/>
      <c r="LXY387" s="350"/>
      <c r="LXZ387" s="350"/>
      <c r="LYA387" s="350"/>
      <c r="LYB387" s="350"/>
      <c r="LYC387" s="350"/>
      <c r="LYD387" s="350"/>
      <c r="LYE387" s="350"/>
      <c r="LYF387" s="350"/>
      <c r="LYG387" s="350"/>
      <c r="LYH387" s="350"/>
      <c r="LYI387" s="350"/>
      <c r="LYJ387" s="350"/>
      <c r="LYK387" s="350"/>
      <c r="LYL387" s="350"/>
      <c r="LYM387" s="350"/>
      <c r="LYN387" s="350"/>
      <c r="LYO387" s="350"/>
      <c r="LYP387" s="350"/>
      <c r="LYQ387" s="350"/>
      <c r="LYR387" s="350"/>
      <c r="LYS387" s="350"/>
      <c r="LYT387" s="350"/>
      <c r="LYU387" s="350"/>
      <c r="LYV387" s="350"/>
      <c r="LYW387" s="350"/>
      <c r="LYX387" s="350"/>
      <c r="LYY387" s="350"/>
      <c r="LYZ387" s="350"/>
      <c r="LZA387" s="350"/>
      <c r="LZB387" s="350"/>
      <c r="LZC387" s="350"/>
      <c r="LZD387" s="350"/>
      <c r="LZE387" s="350"/>
      <c r="LZF387" s="350"/>
      <c r="LZG387" s="350"/>
      <c r="LZH387" s="350"/>
      <c r="LZI387" s="350"/>
      <c r="LZJ387" s="350"/>
      <c r="LZK387" s="350"/>
      <c r="LZL387" s="350"/>
      <c r="LZM387" s="350"/>
      <c r="LZN387" s="350"/>
      <c r="LZO387" s="350"/>
      <c r="LZP387" s="350"/>
      <c r="LZQ387" s="350"/>
      <c r="LZR387" s="350"/>
      <c r="LZS387" s="350"/>
      <c r="LZT387" s="350"/>
      <c r="LZU387" s="350"/>
      <c r="LZV387" s="350"/>
      <c r="LZW387" s="350"/>
      <c r="LZX387" s="350"/>
      <c r="LZY387" s="350"/>
      <c r="LZZ387" s="350"/>
      <c r="MAA387" s="350"/>
      <c r="MAB387" s="350"/>
      <c r="MAC387" s="350"/>
      <c r="MAD387" s="350"/>
      <c r="MAE387" s="350"/>
      <c r="MAF387" s="350"/>
      <c r="MAG387" s="350"/>
      <c r="MAH387" s="350"/>
      <c r="MAI387" s="350"/>
      <c r="MAJ387" s="350"/>
      <c r="MAK387" s="350"/>
      <c r="MAL387" s="350"/>
      <c r="MAM387" s="350"/>
      <c r="MAN387" s="350"/>
      <c r="MAO387" s="350"/>
      <c r="MAP387" s="350"/>
      <c r="MAQ387" s="350"/>
      <c r="MAR387" s="350"/>
      <c r="MAS387" s="350"/>
      <c r="MAT387" s="350"/>
      <c r="MAU387" s="350"/>
      <c r="MAV387" s="350"/>
      <c r="MAW387" s="350"/>
      <c r="MAX387" s="350"/>
      <c r="MAY387" s="350"/>
      <c r="MAZ387" s="350"/>
      <c r="MBA387" s="350"/>
      <c r="MBB387" s="350"/>
      <c r="MBC387" s="350"/>
      <c r="MBD387" s="350"/>
      <c r="MBE387" s="350"/>
      <c r="MBF387" s="350"/>
      <c r="MBG387" s="350"/>
      <c r="MBH387" s="350"/>
      <c r="MBI387" s="350"/>
      <c r="MBJ387" s="350"/>
      <c r="MBK387" s="350"/>
      <c r="MBL387" s="350"/>
      <c r="MBM387" s="350"/>
      <c r="MBN387" s="350"/>
      <c r="MBO387" s="350"/>
      <c r="MBP387" s="350"/>
      <c r="MBQ387" s="350"/>
      <c r="MBR387" s="350"/>
      <c r="MBS387" s="350"/>
      <c r="MBT387" s="350"/>
      <c r="MBU387" s="350"/>
      <c r="MBV387" s="350"/>
      <c r="MBW387" s="350"/>
      <c r="MBX387" s="350"/>
      <c r="MBY387" s="350"/>
      <c r="MBZ387" s="350"/>
      <c r="MCA387" s="350"/>
      <c r="MCB387" s="350"/>
      <c r="MCC387" s="350"/>
      <c r="MCD387" s="350"/>
      <c r="MCE387" s="350"/>
      <c r="MCF387" s="350"/>
      <c r="MCG387" s="350"/>
      <c r="MCH387" s="350"/>
      <c r="MCI387" s="350"/>
      <c r="MCJ387" s="350"/>
      <c r="MCK387" s="350"/>
      <c r="MCL387" s="350"/>
      <c r="MCM387" s="350"/>
      <c r="MCN387" s="350"/>
      <c r="MCO387" s="350"/>
      <c r="MCP387" s="350"/>
      <c r="MCQ387" s="350"/>
      <c r="MCR387" s="350"/>
      <c r="MCS387" s="350"/>
      <c r="MCT387" s="350"/>
      <c r="MCU387" s="350"/>
      <c r="MCV387" s="350"/>
      <c r="MCW387" s="350"/>
      <c r="MCX387" s="350"/>
      <c r="MCY387" s="350"/>
      <c r="MCZ387" s="350"/>
      <c r="MDA387" s="350"/>
      <c r="MDB387" s="350"/>
      <c r="MDC387" s="350"/>
      <c r="MDD387" s="350"/>
      <c r="MDE387" s="350"/>
      <c r="MDF387" s="350"/>
      <c r="MDG387" s="350"/>
      <c r="MDH387" s="350"/>
      <c r="MDI387" s="350"/>
      <c r="MDJ387" s="350"/>
      <c r="MDK387" s="350"/>
      <c r="MDL387" s="350"/>
      <c r="MDM387" s="350"/>
      <c r="MDN387" s="350"/>
      <c r="MDO387" s="350"/>
      <c r="MDP387" s="350"/>
      <c r="MDQ387" s="350"/>
      <c r="MDR387" s="350"/>
      <c r="MDS387" s="350"/>
      <c r="MDT387" s="350"/>
      <c r="MDU387" s="350"/>
      <c r="MDV387" s="350"/>
      <c r="MDW387" s="350"/>
      <c r="MDX387" s="350"/>
      <c r="MDY387" s="350"/>
      <c r="MDZ387" s="350"/>
      <c r="MEA387" s="350"/>
      <c r="MEB387" s="350"/>
      <c r="MEC387" s="350"/>
      <c r="MED387" s="350"/>
      <c r="MEE387" s="350"/>
      <c r="MEF387" s="350"/>
      <c r="MEG387" s="350"/>
      <c r="MEH387" s="350"/>
      <c r="MEI387" s="350"/>
      <c r="MEJ387" s="350"/>
      <c r="MEK387" s="350"/>
      <c r="MEL387" s="350"/>
      <c r="MEM387" s="350"/>
      <c r="MEN387" s="350"/>
      <c r="MEO387" s="350"/>
      <c r="MEP387" s="350"/>
      <c r="MEQ387" s="350"/>
      <c r="MER387" s="350"/>
      <c r="MES387" s="350"/>
      <c r="MET387" s="350"/>
      <c r="MEU387" s="350"/>
      <c r="MEV387" s="350"/>
      <c r="MEW387" s="350"/>
      <c r="MEX387" s="350"/>
      <c r="MEY387" s="350"/>
      <c r="MEZ387" s="350"/>
      <c r="MFA387" s="350"/>
      <c r="MFB387" s="350"/>
      <c r="MFC387" s="350"/>
      <c r="MFD387" s="350"/>
      <c r="MFE387" s="350"/>
      <c r="MFF387" s="350"/>
      <c r="MFG387" s="350"/>
      <c r="MFH387" s="350"/>
      <c r="MFI387" s="350"/>
      <c r="MFJ387" s="350"/>
      <c r="MFK387" s="350"/>
      <c r="MFL387" s="350"/>
      <c r="MFM387" s="350"/>
      <c r="MFN387" s="350"/>
      <c r="MFO387" s="350"/>
      <c r="MFP387" s="350"/>
      <c r="MFQ387" s="350"/>
      <c r="MFR387" s="350"/>
      <c r="MFS387" s="350"/>
      <c r="MFT387" s="350"/>
      <c r="MFU387" s="350"/>
      <c r="MFV387" s="350"/>
      <c r="MFW387" s="350"/>
      <c r="MFX387" s="350"/>
      <c r="MFY387" s="350"/>
      <c r="MFZ387" s="350"/>
      <c r="MGA387" s="350"/>
      <c r="MGB387" s="350"/>
      <c r="MGC387" s="350"/>
      <c r="MGD387" s="350"/>
      <c r="MGE387" s="350"/>
      <c r="MGF387" s="350"/>
      <c r="MGG387" s="350"/>
      <c r="MGH387" s="350"/>
      <c r="MGI387" s="350"/>
      <c r="MGJ387" s="350"/>
      <c r="MGK387" s="350"/>
      <c r="MGL387" s="350"/>
      <c r="MGM387" s="350"/>
      <c r="MGN387" s="350"/>
      <c r="MGO387" s="350"/>
      <c r="MGP387" s="350"/>
      <c r="MGQ387" s="350"/>
      <c r="MGR387" s="350"/>
      <c r="MGS387" s="350"/>
      <c r="MGT387" s="350"/>
      <c r="MGU387" s="350"/>
      <c r="MGV387" s="350"/>
      <c r="MGW387" s="350"/>
      <c r="MGX387" s="350"/>
      <c r="MGY387" s="350"/>
      <c r="MGZ387" s="350"/>
      <c r="MHA387" s="350"/>
      <c r="MHB387" s="350"/>
      <c r="MHC387" s="350"/>
      <c r="MHD387" s="350"/>
      <c r="MHE387" s="350"/>
      <c r="MHF387" s="350"/>
      <c r="MHG387" s="350"/>
      <c r="MHH387" s="350"/>
      <c r="MHI387" s="350"/>
      <c r="MHJ387" s="350"/>
      <c r="MHK387" s="350"/>
      <c r="MHL387" s="350"/>
      <c r="MHM387" s="350"/>
      <c r="MHN387" s="350"/>
      <c r="MHO387" s="350"/>
      <c r="MHP387" s="350"/>
      <c r="MHQ387" s="350"/>
      <c r="MHR387" s="350"/>
      <c r="MHS387" s="350"/>
      <c r="MHT387" s="350"/>
      <c r="MHU387" s="350"/>
      <c r="MHV387" s="350"/>
      <c r="MHW387" s="350"/>
      <c r="MHX387" s="350"/>
      <c r="MHY387" s="350"/>
      <c r="MHZ387" s="350"/>
      <c r="MIA387" s="350"/>
      <c r="MIB387" s="350"/>
      <c r="MIC387" s="350"/>
      <c r="MID387" s="350"/>
      <c r="MIE387" s="350"/>
      <c r="MIF387" s="350"/>
      <c r="MIG387" s="350"/>
      <c r="MIH387" s="350"/>
      <c r="MII387" s="350"/>
      <c r="MIJ387" s="350"/>
      <c r="MIK387" s="350"/>
      <c r="MIL387" s="350"/>
      <c r="MIM387" s="350"/>
      <c r="MIN387" s="350"/>
      <c r="MIO387" s="350"/>
      <c r="MIP387" s="350"/>
      <c r="MIQ387" s="350"/>
      <c r="MIR387" s="350"/>
      <c r="MIS387" s="350"/>
      <c r="MIT387" s="350"/>
      <c r="MIU387" s="350"/>
      <c r="MIV387" s="350"/>
      <c r="MIW387" s="350"/>
      <c r="MIX387" s="350"/>
      <c r="MIY387" s="350"/>
      <c r="MIZ387" s="350"/>
      <c r="MJA387" s="350"/>
      <c r="MJB387" s="350"/>
      <c r="MJC387" s="350"/>
      <c r="MJD387" s="350"/>
      <c r="MJE387" s="350"/>
      <c r="MJF387" s="350"/>
      <c r="MJG387" s="350"/>
      <c r="MJH387" s="350"/>
      <c r="MJI387" s="350"/>
      <c r="MJJ387" s="350"/>
      <c r="MJK387" s="350"/>
      <c r="MJL387" s="350"/>
      <c r="MJM387" s="350"/>
      <c r="MJN387" s="350"/>
      <c r="MJO387" s="350"/>
      <c r="MJP387" s="350"/>
      <c r="MJQ387" s="350"/>
      <c r="MJR387" s="350"/>
      <c r="MJS387" s="350"/>
      <c r="MJT387" s="350"/>
      <c r="MJU387" s="350"/>
      <c r="MJV387" s="350"/>
      <c r="MJW387" s="350"/>
      <c r="MJX387" s="350"/>
      <c r="MJY387" s="350"/>
      <c r="MJZ387" s="350"/>
      <c r="MKA387" s="350"/>
      <c r="MKB387" s="350"/>
      <c r="MKC387" s="350"/>
      <c r="MKD387" s="350"/>
      <c r="MKE387" s="350"/>
      <c r="MKF387" s="350"/>
      <c r="MKG387" s="350"/>
      <c r="MKH387" s="350"/>
      <c r="MKI387" s="350"/>
      <c r="MKJ387" s="350"/>
      <c r="MKK387" s="350"/>
      <c r="MKL387" s="350"/>
      <c r="MKM387" s="350"/>
      <c r="MKN387" s="350"/>
      <c r="MKO387" s="350"/>
      <c r="MKP387" s="350"/>
      <c r="MKQ387" s="350"/>
      <c r="MKR387" s="350"/>
      <c r="MKS387" s="350"/>
      <c r="MKT387" s="350"/>
      <c r="MKU387" s="350"/>
      <c r="MKV387" s="350"/>
      <c r="MKW387" s="350"/>
      <c r="MKX387" s="350"/>
      <c r="MKY387" s="350"/>
      <c r="MKZ387" s="350"/>
      <c r="MLA387" s="350"/>
      <c r="MLB387" s="350"/>
      <c r="MLC387" s="350"/>
      <c r="MLD387" s="350"/>
      <c r="MLE387" s="350"/>
      <c r="MLF387" s="350"/>
      <c r="MLG387" s="350"/>
      <c r="MLH387" s="350"/>
      <c r="MLI387" s="350"/>
      <c r="MLJ387" s="350"/>
      <c r="MLK387" s="350"/>
      <c r="MLL387" s="350"/>
      <c r="MLM387" s="350"/>
      <c r="MLN387" s="350"/>
      <c r="MLO387" s="350"/>
      <c r="MLP387" s="350"/>
      <c r="MLQ387" s="350"/>
      <c r="MLR387" s="350"/>
      <c r="MLS387" s="350"/>
      <c r="MLT387" s="350"/>
      <c r="MLU387" s="350"/>
      <c r="MLV387" s="350"/>
      <c r="MLW387" s="350"/>
      <c r="MLX387" s="350"/>
      <c r="MLY387" s="350"/>
      <c r="MLZ387" s="350"/>
      <c r="MMA387" s="350"/>
      <c r="MMB387" s="350"/>
      <c r="MMC387" s="350"/>
      <c r="MMD387" s="350"/>
      <c r="MME387" s="350"/>
      <c r="MMF387" s="350"/>
      <c r="MMG387" s="350"/>
      <c r="MMH387" s="350"/>
      <c r="MMI387" s="350"/>
      <c r="MMJ387" s="350"/>
      <c r="MMK387" s="350"/>
      <c r="MML387" s="350"/>
      <c r="MMM387" s="350"/>
      <c r="MMN387" s="350"/>
      <c r="MMO387" s="350"/>
      <c r="MMP387" s="350"/>
      <c r="MMQ387" s="350"/>
      <c r="MMR387" s="350"/>
      <c r="MMS387" s="350"/>
      <c r="MMT387" s="350"/>
      <c r="MMU387" s="350"/>
      <c r="MMV387" s="350"/>
      <c r="MMW387" s="350"/>
      <c r="MMX387" s="350"/>
      <c r="MMY387" s="350"/>
      <c r="MMZ387" s="350"/>
      <c r="MNA387" s="350"/>
      <c r="MNB387" s="350"/>
      <c r="MNC387" s="350"/>
      <c r="MND387" s="350"/>
      <c r="MNE387" s="350"/>
      <c r="MNF387" s="350"/>
      <c r="MNG387" s="350"/>
      <c r="MNH387" s="350"/>
      <c r="MNI387" s="350"/>
      <c r="MNJ387" s="350"/>
      <c r="MNK387" s="350"/>
      <c r="MNL387" s="350"/>
      <c r="MNM387" s="350"/>
      <c r="MNN387" s="350"/>
      <c r="MNO387" s="350"/>
      <c r="MNP387" s="350"/>
      <c r="MNQ387" s="350"/>
      <c r="MNR387" s="350"/>
      <c r="MNS387" s="350"/>
      <c r="MNT387" s="350"/>
      <c r="MNU387" s="350"/>
      <c r="MNV387" s="350"/>
      <c r="MNW387" s="350"/>
      <c r="MNX387" s="350"/>
      <c r="MNY387" s="350"/>
      <c r="MNZ387" s="350"/>
      <c r="MOA387" s="350"/>
      <c r="MOB387" s="350"/>
      <c r="MOC387" s="350"/>
      <c r="MOD387" s="350"/>
      <c r="MOE387" s="350"/>
      <c r="MOF387" s="350"/>
      <c r="MOG387" s="350"/>
      <c r="MOH387" s="350"/>
      <c r="MOI387" s="350"/>
      <c r="MOJ387" s="350"/>
      <c r="MOK387" s="350"/>
      <c r="MOL387" s="350"/>
      <c r="MOM387" s="350"/>
      <c r="MON387" s="350"/>
      <c r="MOO387" s="350"/>
      <c r="MOP387" s="350"/>
      <c r="MOQ387" s="350"/>
      <c r="MOR387" s="350"/>
      <c r="MOS387" s="350"/>
      <c r="MOT387" s="350"/>
      <c r="MOU387" s="350"/>
      <c r="MOV387" s="350"/>
      <c r="MOW387" s="350"/>
      <c r="MOX387" s="350"/>
      <c r="MOY387" s="350"/>
      <c r="MOZ387" s="350"/>
      <c r="MPA387" s="350"/>
      <c r="MPB387" s="350"/>
      <c r="MPC387" s="350"/>
      <c r="MPD387" s="350"/>
      <c r="MPE387" s="350"/>
      <c r="MPF387" s="350"/>
      <c r="MPG387" s="350"/>
      <c r="MPH387" s="350"/>
      <c r="MPI387" s="350"/>
      <c r="MPJ387" s="350"/>
      <c r="MPK387" s="350"/>
      <c r="MPL387" s="350"/>
      <c r="MPM387" s="350"/>
      <c r="MPN387" s="350"/>
      <c r="MPO387" s="350"/>
      <c r="MPP387" s="350"/>
      <c r="MPQ387" s="350"/>
      <c r="MPR387" s="350"/>
      <c r="MPS387" s="350"/>
      <c r="MPT387" s="350"/>
      <c r="MPU387" s="350"/>
      <c r="MPV387" s="350"/>
      <c r="MPW387" s="350"/>
      <c r="MPX387" s="350"/>
      <c r="MPY387" s="350"/>
      <c r="MPZ387" s="350"/>
      <c r="MQA387" s="350"/>
      <c r="MQB387" s="350"/>
      <c r="MQC387" s="350"/>
      <c r="MQD387" s="350"/>
      <c r="MQE387" s="350"/>
      <c r="MQF387" s="350"/>
      <c r="MQG387" s="350"/>
      <c r="MQH387" s="350"/>
      <c r="MQI387" s="350"/>
      <c r="MQJ387" s="350"/>
      <c r="MQK387" s="350"/>
      <c r="MQL387" s="350"/>
      <c r="MQM387" s="350"/>
      <c r="MQN387" s="350"/>
      <c r="MQO387" s="350"/>
      <c r="MQP387" s="350"/>
      <c r="MQQ387" s="350"/>
      <c r="MQR387" s="350"/>
      <c r="MQS387" s="350"/>
      <c r="MQT387" s="350"/>
      <c r="MQU387" s="350"/>
      <c r="MQV387" s="350"/>
      <c r="MQW387" s="350"/>
      <c r="MQX387" s="350"/>
      <c r="MQY387" s="350"/>
      <c r="MQZ387" s="350"/>
      <c r="MRA387" s="350"/>
      <c r="MRB387" s="350"/>
      <c r="MRC387" s="350"/>
      <c r="MRD387" s="350"/>
      <c r="MRE387" s="350"/>
      <c r="MRF387" s="350"/>
      <c r="MRG387" s="350"/>
      <c r="MRH387" s="350"/>
      <c r="MRI387" s="350"/>
      <c r="MRJ387" s="350"/>
      <c r="MRK387" s="350"/>
      <c r="MRL387" s="350"/>
      <c r="MRM387" s="350"/>
      <c r="MRN387" s="350"/>
      <c r="MRO387" s="350"/>
      <c r="MRP387" s="350"/>
      <c r="MRQ387" s="350"/>
      <c r="MRR387" s="350"/>
      <c r="MRS387" s="350"/>
      <c r="MRT387" s="350"/>
      <c r="MRU387" s="350"/>
      <c r="MRV387" s="350"/>
      <c r="MRW387" s="350"/>
      <c r="MRX387" s="350"/>
      <c r="MRY387" s="350"/>
      <c r="MRZ387" s="350"/>
      <c r="MSA387" s="350"/>
      <c r="MSB387" s="350"/>
      <c r="MSC387" s="350"/>
      <c r="MSD387" s="350"/>
      <c r="MSE387" s="350"/>
      <c r="MSF387" s="350"/>
      <c r="MSG387" s="350"/>
      <c r="MSH387" s="350"/>
      <c r="MSI387" s="350"/>
      <c r="MSJ387" s="350"/>
      <c r="MSK387" s="350"/>
      <c r="MSL387" s="350"/>
      <c r="MSM387" s="350"/>
      <c r="MSN387" s="350"/>
      <c r="MSO387" s="350"/>
      <c r="MSP387" s="350"/>
      <c r="MSQ387" s="350"/>
      <c r="MSR387" s="350"/>
      <c r="MSS387" s="350"/>
      <c r="MST387" s="350"/>
      <c r="MSU387" s="350"/>
      <c r="MSV387" s="350"/>
      <c r="MSW387" s="350"/>
      <c r="MSX387" s="350"/>
      <c r="MSY387" s="350"/>
      <c r="MSZ387" s="350"/>
      <c r="MTA387" s="350"/>
      <c r="MTB387" s="350"/>
      <c r="MTC387" s="350"/>
      <c r="MTD387" s="350"/>
      <c r="MTE387" s="350"/>
      <c r="MTF387" s="350"/>
      <c r="MTG387" s="350"/>
      <c r="MTH387" s="350"/>
      <c r="MTI387" s="350"/>
      <c r="MTJ387" s="350"/>
      <c r="MTK387" s="350"/>
      <c r="MTL387" s="350"/>
      <c r="MTM387" s="350"/>
      <c r="MTN387" s="350"/>
      <c r="MTO387" s="350"/>
      <c r="MTP387" s="350"/>
      <c r="MTQ387" s="350"/>
      <c r="MTR387" s="350"/>
      <c r="MTS387" s="350"/>
      <c r="MTT387" s="350"/>
      <c r="MTU387" s="350"/>
      <c r="MTV387" s="350"/>
      <c r="MTW387" s="350"/>
      <c r="MTX387" s="350"/>
      <c r="MTY387" s="350"/>
      <c r="MTZ387" s="350"/>
      <c r="MUA387" s="350"/>
      <c r="MUB387" s="350"/>
      <c r="MUC387" s="350"/>
      <c r="MUD387" s="350"/>
      <c r="MUE387" s="350"/>
      <c r="MUF387" s="350"/>
      <c r="MUG387" s="350"/>
      <c r="MUH387" s="350"/>
      <c r="MUI387" s="350"/>
      <c r="MUJ387" s="350"/>
      <c r="MUK387" s="350"/>
      <c r="MUL387" s="350"/>
      <c r="MUM387" s="350"/>
      <c r="MUN387" s="350"/>
      <c r="MUO387" s="350"/>
      <c r="MUP387" s="350"/>
      <c r="MUQ387" s="350"/>
      <c r="MUR387" s="350"/>
      <c r="MUS387" s="350"/>
      <c r="MUT387" s="350"/>
      <c r="MUU387" s="350"/>
      <c r="MUV387" s="350"/>
      <c r="MUW387" s="350"/>
      <c r="MUX387" s="350"/>
      <c r="MUY387" s="350"/>
      <c r="MUZ387" s="350"/>
      <c r="MVA387" s="350"/>
      <c r="MVB387" s="350"/>
      <c r="MVC387" s="350"/>
      <c r="MVD387" s="350"/>
      <c r="MVE387" s="350"/>
      <c r="MVF387" s="350"/>
      <c r="MVG387" s="350"/>
      <c r="MVH387" s="350"/>
      <c r="MVI387" s="350"/>
      <c r="MVJ387" s="350"/>
      <c r="MVK387" s="350"/>
      <c r="MVL387" s="350"/>
      <c r="MVM387" s="350"/>
      <c r="MVN387" s="350"/>
      <c r="MVO387" s="350"/>
      <c r="MVP387" s="350"/>
      <c r="MVQ387" s="350"/>
      <c r="MVR387" s="350"/>
      <c r="MVS387" s="350"/>
      <c r="MVT387" s="350"/>
      <c r="MVU387" s="350"/>
      <c r="MVV387" s="350"/>
      <c r="MVW387" s="350"/>
      <c r="MVX387" s="350"/>
      <c r="MVY387" s="350"/>
      <c r="MVZ387" s="350"/>
      <c r="MWA387" s="350"/>
      <c r="MWB387" s="350"/>
      <c r="MWC387" s="350"/>
      <c r="MWD387" s="350"/>
      <c r="MWE387" s="350"/>
      <c r="MWF387" s="350"/>
      <c r="MWG387" s="350"/>
      <c r="MWH387" s="350"/>
      <c r="MWI387" s="350"/>
      <c r="MWJ387" s="350"/>
      <c r="MWK387" s="350"/>
      <c r="MWL387" s="350"/>
      <c r="MWM387" s="350"/>
      <c r="MWN387" s="350"/>
      <c r="MWO387" s="350"/>
      <c r="MWP387" s="350"/>
      <c r="MWQ387" s="350"/>
      <c r="MWR387" s="350"/>
      <c r="MWS387" s="350"/>
      <c r="MWT387" s="350"/>
      <c r="MWU387" s="350"/>
      <c r="MWV387" s="350"/>
      <c r="MWW387" s="350"/>
      <c r="MWX387" s="350"/>
      <c r="MWY387" s="350"/>
      <c r="MWZ387" s="350"/>
      <c r="MXA387" s="350"/>
      <c r="MXB387" s="350"/>
      <c r="MXC387" s="350"/>
      <c r="MXD387" s="350"/>
      <c r="MXE387" s="350"/>
      <c r="MXF387" s="350"/>
      <c r="MXG387" s="350"/>
      <c r="MXH387" s="350"/>
      <c r="MXI387" s="350"/>
      <c r="MXJ387" s="350"/>
      <c r="MXK387" s="350"/>
      <c r="MXL387" s="350"/>
      <c r="MXM387" s="350"/>
      <c r="MXN387" s="350"/>
      <c r="MXO387" s="350"/>
      <c r="MXP387" s="350"/>
      <c r="MXQ387" s="350"/>
      <c r="MXR387" s="350"/>
      <c r="MXS387" s="350"/>
      <c r="MXT387" s="350"/>
      <c r="MXU387" s="350"/>
      <c r="MXV387" s="350"/>
      <c r="MXW387" s="350"/>
      <c r="MXX387" s="350"/>
      <c r="MXY387" s="350"/>
      <c r="MXZ387" s="350"/>
      <c r="MYA387" s="350"/>
      <c r="MYB387" s="350"/>
      <c r="MYC387" s="350"/>
      <c r="MYD387" s="350"/>
      <c r="MYE387" s="350"/>
      <c r="MYF387" s="350"/>
      <c r="MYG387" s="350"/>
      <c r="MYH387" s="350"/>
      <c r="MYI387" s="350"/>
      <c r="MYJ387" s="350"/>
      <c r="MYK387" s="350"/>
      <c r="MYL387" s="350"/>
      <c r="MYM387" s="350"/>
      <c r="MYN387" s="350"/>
      <c r="MYO387" s="350"/>
      <c r="MYP387" s="350"/>
      <c r="MYQ387" s="350"/>
      <c r="MYR387" s="350"/>
      <c r="MYS387" s="350"/>
      <c r="MYT387" s="350"/>
      <c r="MYU387" s="350"/>
      <c r="MYV387" s="350"/>
      <c r="MYW387" s="350"/>
      <c r="MYX387" s="350"/>
      <c r="MYY387" s="350"/>
      <c r="MYZ387" s="350"/>
      <c r="MZA387" s="350"/>
      <c r="MZB387" s="350"/>
      <c r="MZC387" s="350"/>
      <c r="MZD387" s="350"/>
      <c r="MZE387" s="350"/>
      <c r="MZF387" s="350"/>
      <c r="MZG387" s="350"/>
      <c r="MZH387" s="350"/>
      <c r="MZI387" s="350"/>
      <c r="MZJ387" s="350"/>
      <c r="MZK387" s="350"/>
      <c r="MZL387" s="350"/>
      <c r="MZM387" s="350"/>
      <c r="MZN387" s="350"/>
      <c r="MZO387" s="350"/>
      <c r="MZP387" s="350"/>
      <c r="MZQ387" s="350"/>
      <c r="MZR387" s="350"/>
      <c r="MZS387" s="350"/>
      <c r="MZT387" s="350"/>
      <c r="MZU387" s="350"/>
      <c r="MZV387" s="350"/>
      <c r="MZW387" s="350"/>
      <c r="MZX387" s="350"/>
      <c r="MZY387" s="350"/>
      <c r="MZZ387" s="350"/>
      <c r="NAA387" s="350"/>
      <c r="NAB387" s="350"/>
      <c r="NAC387" s="350"/>
      <c r="NAD387" s="350"/>
      <c r="NAE387" s="350"/>
      <c r="NAF387" s="350"/>
      <c r="NAG387" s="350"/>
      <c r="NAH387" s="350"/>
      <c r="NAI387" s="350"/>
      <c r="NAJ387" s="350"/>
      <c r="NAK387" s="350"/>
      <c r="NAL387" s="350"/>
      <c r="NAM387" s="350"/>
      <c r="NAN387" s="350"/>
      <c r="NAO387" s="350"/>
      <c r="NAP387" s="350"/>
      <c r="NAQ387" s="350"/>
      <c r="NAR387" s="350"/>
      <c r="NAS387" s="350"/>
      <c r="NAT387" s="350"/>
      <c r="NAU387" s="350"/>
      <c r="NAV387" s="350"/>
      <c r="NAW387" s="350"/>
      <c r="NAX387" s="350"/>
      <c r="NAY387" s="350"/>
      <c r="NAZ387" s="350"/>
      <c r="NBA387" s="350"/>
      <c r="NBB387" s="350"/>
      <c r="NBC387" s="350"/>
      <c r="NBD387" s="350"/>
      <c r="NBE387" s="350"/>
      <c r="NBF387" s="350"/>
      <c r="NBG387" s="350"/>
      <c r="NBH387" s="350"/>
      <c r="NBI387" s="350"/>
      <c r="NBJ387" s="350"/>
      <c r="NBK387" s="350"/>
      <c r="NBL387" s="350"/>
      <c r="NBM387" s="350"/>
      <c r="NBN387" s="350"/>
      <c r="NBO387" s="350"/>
      <c r="NBP387" s="350"/>
      <c r="NBQ387" s="350"/>
      <c r="NBR387" s="350"/>
      <c r="NBS387" s="350"/>
      <c r="NBT387" s="350"/>
      <c r="NBU387" s="350"/>
      <c r="NBV387" s="350"/>
      <c r="NBW387" s="350"/>
      <c r="NBX387" s="350"/>
      <c r="NBY387" s="350"/>
      <c r="NBZ387" s="350"/>
      <c r="NCA387" s="350"/>
      <c r="NCB387" s="350"/>
      <c r="NCC387" s="350"/>
      <c r="NCD387" s="350"/>
      <c r="NCE387" s="350"/>
      <c r="NCF387" s="350"/>
      <c r="NCG387" s="350"/>
      <c r="NCH387" s="350"/>
      <c r="NCI387" s="350"/>
      <c r="NCJ387" s="350"/>
      <c r="NCK387" s="350"/>
      <c r="NCL387" s="350"/>
      <c r="NCM387" s="350"/>
      <c r="NCN387" s="350"/>
      <c r="NCO387" s="350"/>
      <c r="NCP387" s="350"/>
      <c r="NCQ387" s="350"/>
      <c r="NCR387" s="350"/>
      <c r="NCS387" s="350"/>
      <c r="NCT387" s="350"/>
      <c r="NCU387" s="350"/>
      <c r="NCV387" s="350"/>
      <c r="NCW387" s="350"/>
      <c r="NCX387" s="350"/>
      <c r="NCY387" s="350"/>
      <c r="NCZ387" s="350"/>
      <c r="NDA387" s="350"/>
      <c r="NDB387" s="350"/>
      <c r="NDC387" s="350"/>
      <c r="NDD387" s="350"/>
      <c r="NDE387" s="350"/>
      <c r="NDF387" s="350"/>
      <c r="NDG387" s="350"/>
      <c r="NDH387" s="350"/>
      <c r="NDI387" s="350"/>
      <c r="NDJ387" s="350"/>
      <c r="NDK387" s="350"/>
      <c r="NDL387" s="350"/>
      <c r="NDM387" s="350"/>
      <c r="NDN387" s="350"/>
      <c r="NDO387" s="350"/>
      <c r="NDP387" s="350"/>
      <c r="NDQ387" s="350"/>
      <c r="NDR387" s="350"/>
      <c r="NDS387" s="350"/>
      <c r="NDT387" s="350"/>
      <c r="NDU387" s="350"/>
      <c r="NDV387" s="350"/>
      <c r="NDW387" s="350"/>
      <c r="NDX387" s="350"/>
      <c r="NDY387" s="350"/>
      <c r="NDZ387" s="350"/>
      <c r="NEA387" s="350"/>
      <c r="NEB387" s="350"/>
      <c r="NEC387" s="350"/>
      <c r="NED387" s="350"/>
      <c r="NEE387" s="350"/>
      <c r="NEF387" s="350"/>
      <c r="NEG387" s="350"/>
      <c r="NEH387" s="350"/>
      <c r="NEI387" s="350"/>
      <c r="NEJ387" s="350"/>
      <c r="NEK387" s="350"/>
      <c r="NEL387" s="350"/>
      <c r="NEM387" s="350"/>
      <c r="NEN387" s="350"/>
      <c r="NEO387" s="350"/>
      <c r="NEP387" s="350"/>
      <c r="NEQ387" s="350"/>
      <c r="NER387" s="350"/>
      <c r="NES387" s="350"/>
      <c r="NET387" s="350"/>
      <c r="NEU387" s="350"/>
      <c r="NEV387" s="350"/>
      <c r="NEW387" s="350"/>
      <c r="NEX387" s="350"/>
      <c r="NEY387" s="350"/>
      <c r="NEZ387" s="350"/>
      <c r="NFA387" s="350"/>
      <c r="NFB387" s="350"/>
      <c r="NFC387" s="350"/>
      <c r="NFD387" s="350"/>
      <c r="NFE387" s="350"/>
      <c r="NFF387" s="350"/>
      <c r="NFG387" s="350"/>
      <c r="NFH387" s="350"/>
      <c r="NFI387" s="350"/>
      <c r="NFJ387" s="350"/>
      <c r="NFK387" s="350"/>
      <c r="NFL387" s="350"/>
      <c r="NFM387" s="350"/>
      <c r="NFN387" s="350"/>
      <c r="NFO387" s="350"/>
      <c r="NFP387" s="350"/>
      <c r="NFQ387" s="350"/>
      <c r="NFR387" s="350"/>
      <c r="NFS387" s="350"/>
      <c r="NFT387" s="350"/>
      <c r="NFU387" s="350"/>
      <c r="NFV387" s="350"/>
      <c r="NFW387" s="350"/>
      <c r="NFX387" s="350"/>
      <c r="NFY387" s="350"/>
      <c r="NFZ387" s="350"/>
      <c r="NGA387" s="350"/>
      <c r="NGB387" s="350"/>
      <c r="NGC387" s="350"/>
      <c r="NGD387" s="350"/>
      <c r="NGE387" s="350"/>
      <c r="NGF387" s="350"/>
      <c r="NGG387" s="350"/>
      <c r="NGH387" s="350"/>
      <c r="NGI387" s="350"/>
      <c r="NGJ387" s="350"/>
      <c r="NGK387" s="350"/>
      <c r="NGL387" s="350"/>
      <c r="NGM387" s="350"/>
      <c r="NGN387" s="350"/>
      <c r="NGO387" s="350"/>
      <c r="NGP387" s="350"/>
      <c r="NGQ387" s="350"/>
      <c r="NGR387" s="350"/>
      <c r="NGS387" s="350"/>
      <c r="NGT387" s="350"/>
      <c r="NGU387" s="350"/>
      <c r="NGV387" s="350"/>
      <c r="NGW387" s="350"/>
      <c r="NGX387" s="350"/>
      <c r="NGY387" s="350"/>
      <c r="NGZ387" s="350"/>
      <c r="NHA387" s="350"/>
      <c r="NHB387" s="350"/>
      <c r="NHC387" s="350"/>
      <c r="NHD387" s="350"/>
      <c r="NHE387" s="350"/>
      <c r="NHF387" s="350"/>
      <c r="NHG387" s="350"/>
      <c r="NHH387" s="350"/>
      <c r="NHI387" s="350"/>
      <c r="NHJ387" s="350"/>
      <c r="NHK387" s="350"/>
      <c r="NHL387" s="350"/>
      <c r="NHM387" s="350"/>
      <c r="NHN387" s="350"/>
      <c r="NHO387" s="350"/>
      <c r="NHP387" s="350"/>
      <c r="NHQ387" s="350"/>
      <c r="NHR387" s="350"/>
      <c r="NHS387" s="350"/>
      <c r="NHT387" s="350"/>
      <c r="NHU387" s="350"/>
      <c r="NHV387" s="350"/>
      <c r="NHW387" s="350"/>
      <c r="NHX387" s="350"/>
      <c r="NHY387" s="350"/>
      <c r="NHZ387" s="350"/>
      <c r="NIA387" s="350"/>
      <c r="NIB387" s="350"/>
      <c r="NIC387" s="350"/>
      <c r="NID387" s="350"/>
      <c r="NIE387" s="350"/>
      <c r="NIF387" s="350"/>
      <c r="NIG387" s="350"/>
      <c r="NIH387" s="350"/>
      <c r="NII387" s="350"/>
      <c r="NIJ387" s="350"/>
      <c r="NIK387" s="350"/>
      <c r="NIL387" s="350"/>
      <c r="NIM387" s="350"/>
      <c r="NIN387" s="350"/>
      <c r="NIO387" s="350"/>
      <c r="NIP387" s="350"/>
      <c r="NIQ387" s="350"/>
      <c r="NIR387" s="350"/>
      <c r="NIS387" s="350"/>
      <c r="NIT387" s="350"/>
      <c r="NIU387" s="350"/>
      <c r="NIV387" s="350"/>
      <c r="NIW387" s="350"/>
      <c r="NIX387" s="350"/>
      <c r="NIY387" s="350"/>
      <c r="NIZ387" s="350"/>
      <c r="NJA387" s="350"/>
      <c r="NJB387" s="350"/>
      <c r="NJC387" s="350"/>
      <c r="NJD387" s="350"/>
      <c r="NJE387" s="350"/>
      <c r="NJF387" s="350"/>
      <c r="NJG387" s="350"/>
      <c r="NJH387" s="350"/>
      <c r="NJI387" s="350"/>
      <c r="NJJ387" s="350"/>
      <c r="NJK387" s="350"/>
      <c r="NJL387" s="350"/>
      <c r="NJM387" s="350"/>
      <c r="NJN387" s="350"/>
      <c r="NJO387" s="350"/>
      <c r="NJP387" s="350"/>
      <c r="NJQ387" s="350"/>
      <c r="NJR387" s="350"/>
      <c r="NJS387" s="350"/>
      <c r="NJT387" s="350"/>
      <c r="NJU387" s="350"/>
      <c r="NJV387" s="350"/>
      <c r="NJW387" s="350"/>
      <c r="NJX387" s="350"/>
      <c r="NJY387" s="350"/>
      <c r="NJZ387" s="350"/>
      <c r="NKA387" s="350"/>
      <c r="NKB387" s="350"/>
      <c r="NKC387" s="350"/>
      <c r="NKD387" s="350"/>
      <c r="NKE387" s="350"/>
      <c r="NKF387" s="350"/>
      <c r="NKG387" s="350"/>
      <c r="NKH387" s="350"/>
      <c r="NKI387" s="350"/>
      <c r="NKJ387" s="350"/>
      <c r="NKK387" s="350"/>
      <c r="NKL387" s="350"/>
      <c r="NKM387" s="350"/>
      <c r="NKN387" s="350"/>
      <c r="NKO387" s="350"/>
      <c r="NKP387" s="350"/>
      <c r="NKQ387" s="350"/>
      <c r="NKR387" s="350"/>
      <c r="NKS387" s="350"/>
      <c r="NKT387" s="350"/>
      <c r="NKU387" s="350"/>
      <c r="NKV387" s="350"/>
      <c r="NKW387" s="350"/>
      <c r="NKX387" s="350"/>
      <c r="NKY387" s="350"/>
      <c r="NKZ387" s="350"/>
      <c r="NLA387" s="350"/>
      <c r="NLB387" s="350"/>
      <c r="NLC387" s="350"/>
      <c r="NLD387" s="350"/>
      <c r="NLE387" s="350"/>
      <c r="NLF387" s="350"/>
      <c r="NLG387" s="350"/>
      <c r="NLH387" s="350"/>
      <c r="NLI387" s="350"/>
      <c r="NLJ387" s="350"/>
      <c r="NLK387" s="350"/>
      <c r="NLL387" s="350"/>
      <c r="NLM387" s="350"/>
      <c r="NLN387" s="350"/>
      <c r="NLO387" s="350"/>
      <c r="NLP387" s="350"/>
      <c r="NLQ387" s="350"/>
      <c r="NLR387" s="350"/>
      <c r="NLS387" s="350"/>
      <c r="NLT387" s="350"/>
      <c r="NLU387" s="350"/>
      <c r="NLV387" s="350"/>
      <c r="NLW387" s="350"/>
      <c r="NLX387" s="350"/>
      <c r="NLY387" s="350"/>
      <c r="NLZ387" s="350"/>
      <c r="NMA387" s="350"/>
      <c r="NMB387" s="350"/>
      <c r="NMC387" s="350"/>
      <c r="NMD387" s="350"/>
      <c r="NME387" s="350"/>
      <c r="NMF387" s="350"/>
      <c r="NMG387" s="350"/>
      <c r="NMH387" s="350"/>
      <c r="NMI387" s="350"/>
      <c r="NMJ387" s="350"/>
      <c r="NMK387" s="350"/>
      <c r="NML387" s="350"/>
      <c r="NMM387" s="350"/>
      <c r="NMN387" s="350"/>
      <c r="NMO387" s="350"/>
      <c r="NMP387" s="350"/>
      <c r="NMQ387" s="350"/>
      <c r="NMR387" s="350"/>
      <c r="NMS387" s="350"/>
      <c r="NMT387" s="350"/>
      <c r="NMU387" s="350"/>
      <c r="NMV387" s="350"/>
      <c r="NMW387" s="350"/>
      <c r="NMX387" s="350"/>
      <c r="NMY387" s="350"/>
      <c r="NMZ387" s="350"/>
      <c r="NNA387" s="350"/>
      <c r="NNB387" s="350"/>
      <c r="NNC387" s="350"/>
      <c r="NND387" s="350"/>
      <c r="NNE387" s="350"/>
      <c r="NNF387" s="350"/>
      <c r="NNG387" s="350"/>
      <c r="NNH387" s="350"/>
      <c r="NNI387" s="350"/>
      <c r="NNJ387" s="350"/>
      <c r="NNK387" s="350"/>
      <c r="NNL387" s="350"/>
      <c r="NNM387" s="350"/>
      <c r="NNN387" s="350"/>
      <c r="NNO387" s="350"/>
      <c r="NNP387" s="350"/>
      <c r="NNQ387" s="350"/>
      <c r="NNR387" s="350"/>
      <c r="NNS387" s="350"/>
      <c r="NNT387" s="350"/>
      <c r="NNU387" s="350"/>
      <c r="NNV387" s="350"/>
      <c r="NNW387" s="350"/>
      <c r="NNX387" s="350"/>
      <c r="NNY387" s="350"/>
      <c r="NNZ387" s="350"/>
      <c r="NOA387" s="350"/>
      <c r="NOB387" s="350"/>
      <c r="NOC387" s="350"/>
      <c r="NOD387" s="350"/>
      <c r="NOE387" s="350"/>
      <c r="NOF387" s="350"/>
      <c r="NOG387" s="350"/>
      <c r="NOH387" s="350"/>
      <c r="NOI387" s="350"/>
      <c r="NOJ387" s="350"/>
      <c r="NOK387" s="350"/>
      <c r="NOL387" s="350"/>
      <c r="NOM387" s="350"/>
      <c r="NON387" s="350"/>
      <c r="NOO387" s="350"/>
      <c r="NOP387" s="350"/>
      <c r="NOQ387" s="350"/>
      <c r="NOR387" s="350"/>
      <c r="NOS387" s="350"/>
      <c r="NOT387" s="350"/>
      <c r="NOU387" s="350"/>
      <c r="NOV387" s="350"/>
      <c r="NOW387" s="350"/>
      <c r="NOX387" s="350"/>
      <c r="NOY387" s="350"/>
      <c r="NOZ387" s="350"/>
      <c r="NPA387" s="350"/>
      <c r="NPB387" s="350"/>
      <c r="NPC387" s="350"/>
      <c r="NPD387" s="350"/>
      <c r="NPE387" s="350"/>
      <c r="NPF387" s="350"/>
      <c r="NPG387" s="350"/>
      <c r="NPH387" s="350"/>
      <c r="NPI387" s="350"/>
      <c r="NPJ387" s="350"/>
      <c r="NPK387" s="350"/>
      <c r="NPL387" s="350"/>
      <c r="NPM387" s="350"/>
      <c r="NPN387" s="350"/>
      <c r="NPO387" s="350"/>
      <c r="NPP387" s="350"/>
      <c r="NPQ387" s="350"/>
      <c r="NPR387" s="350"/>
      <c r="NPS387" s="350"/>
      <c r="NPT387" s="350"/>
      <c r="NPU387" s="350"/>
      <c r="NPV387" s="350"/>
      <c r="NPW387" s="350"/>
      <c r="NPX387" s="350"/>
      <c r="NPY387" s="350"/>
      <c r="NPZ387" s="350"/>
      <c r="NQA387" s="350"/>
      <c r="NQB387" s="350"/>
      <c r="NQC387" s="350"/>
      <c r="NQD387" s="350"/>
      <c r="NQE387" s="350"/>
      <c r="NQF387" s="350"/>
      <c r="NQG387" s="350"/>
      <c r="NQH387" s="350"/>
      <c r="NQI387" s="350"/>
      <c r="NQJ387" s="350"/>
      <c r="NQK387" s="350"/>
      <c r="NQL387" s="350"/>
      <c r="NQM387" s="350"/>
      <c r="NQN387" s="350"/>
      <c r="NQO387" s="350"/>
      <c r="NQP387" s="350"/>
      <c r="NQQ387" s="350"/>
      <c r="NQR387" s="350"/>
      <c r="NQS387" s="350"/>
      <c r="NQT387" s="350"/>
      <c r="NQU387" s="350"/>
      <c r="NQV387" s="350"/>
      <c r="NQW387" s="350"/>
      <c r="NQX387" s="350"/>
      <c r="NQY387" s="350"/>
      <c r="NQZ387" s="350"/>
      <c r="NRA387" s="350"/>
      <c r="NRB387" s="350"/>
      <c r="NRC387" s="350"/>
      <c r="NRD387" s="350"/>
      <c r="NRE387" s="350"/>
      <c r="NRF387" s="350"/>
      <c r="NRG387" s="350"/>
      <c r="NRH387" s="350"/>
      <c r="NRI387" s="350"/>
      <c r="NRJ387" s="350"/>
      <c r="NRK387" s="350"/>
      <c r="NRL387" s="350"/>
      <c r="NRM387" s="350"/>
      <c r="NRN387" s="350"/>
      <c r="NRO387" s="350"/>
      <c r="NRP387" s="350"/>
      <c r="NRQ387" s="350"/>
      <c r="NRR387" s="350"/>
      <c r="NRS387" s="350"/>
      <c r="NRT387" s="350"/>
      <c r="NRU387" s="350"/>
      <c r="NRV387" s="350"/>
      <c r="NRW387" s="350"/>
      <c r="NRX387" s="350"/>
      <c r="NRY387" s="350"/>
      <c r="NRZ387" s="350"/>
      <c r="NSA387" s="350"/>
      <c r="NSB387" s="350"/>
      <c r="NSC387" s="350"/>
      <c r="NSD387" s="350"/>
      <c r="NSE387" s="350"/>
      <c r="NSF387" s="350"/>
      <c r="NSG387" s="350"/>
      <c r="NSH387" s="350"/>
      <c r="NSI387" s="350"/>
      <c r="NSJ387" s="350"/>
      <c r="NSK387" s="350"/>
      <c r="NSL387" s="350"/>
      <c r="NSM387" s="350"/>
      <c r="NSN387" s="350"/>
      <c r="NSO387" s="350"/>
      <c r="NSP387" s="350"/>
      <c r="NSQ387" s="350"/>
      <c r="NSR387" s="350"/>
      <c r="NSS387" s="350"/>
      <c r="NST387" s="350"/>
      <c r="NSU387" s="350"/>
      <c r="NSV387" s="350"/>
      <c r="NSW387" s="350"/>
      <c r="NSX387" s="350"/>
      <c r="NSY387" s="350"/>
      <c r="NSZ387" s="350"/>
      <c r="NTA387" s="350"/>
      <c r="NTB387" s="350"/>
      <c r="NTC387" s="350"/>
      <c r="NTD387" s="350"/>
      <c r="NTE387" s="350"/>
      <c r="NTF387" s="350"/>
      <c r="NTG387" s="350"/>
      <c r="NTH387" s="350"/>
      <c r="NTI387" s="350"/>
      <c r="NTJ387" s="350"/>
      <c r="NTK387" s="350"/>
      <c r="NTL387" s="350"/>
      <c r="NTM387" s="350"/>
      <c r="NTN387" s="350"/>
      <c r="NTO387" s="350"/>
      <c r="NTP387" s="350"/>
      <c r="NTQ387" s="350"/>
      <c r="NTR387" s="350"/>
      <c r="NTS387" s="350"/>
      <c r="NTT387" s="350"/>
      <c r="NTU387" s="350"/>
      <c r="NTV387" s="350"/>
      <c r="NTW387" s="350"/>
      <c r="NTX387" s="350"/>
      <c r="NTY387" s="350"/>
      <c r="NTZ387" s="350"/>
      <c r="NUA387" s="350"/>
      <c r="NUB387" s="350"/>
      <c r="NUC387" s="350"/>
      <c r="NUD387" s="350"/>
      <c r="NUE387" s="350"/>
      <c r="NUF387" s="350"/>
      <c r="NUG387" s="350"/>
      <c r="NUH387" s="350"/>
      <c r="NUI387" s="350"/>
      <c r="NUJ387" s="350"/>
      <c r="NUK387" s="350"/>
      <c r="NUL387" s="350"/>
      <c r="NUM387" s="350"/>
      <c r="NUN387" s="350"/>
      <c r="NUO387" s="350"/>
      <c r="NUP387" s="350"/>
      <c r="NUQ387" s="350"/>
      <c r="NUR387" s="350"/>
      <c r="NUS387" s="350"/>
      <c r="NUT387" s="350"/>
      <c r="NUU387" s="350"/>
      <c r="NUV387" s="350"/>
      <c r="NUW387" s="350"/>
      <c r="NUX387" s="350"/>
      <c r="NUY387" s="350"/>
      <c r="NUZ387" s="350"/>
      <c r="NVA387" s="350"/>
      <c r="NVB387" s="350"/>
      <c r="NVC387" s="350"/>
      <c r="NVD387" s="350"/>
      <c r="NVE387" s="350"/>
      <c r="NVF387" s="350"/>
      <c r="NVG387" s="350"/>
      <c r="NVH387" s="350"/>
      <c r="NVI387" s="350"/>
      <c r="NVJ387" s="350"/>
      <c r="NVK387" s="350"/>
      <c r="NVL387" s="350"/>
      <c r="NVM387" s="350"/>
      <c r="NVN387" s="350"/>
      <c r="NVO387" s="350"/>
      <c r="NVP387" s="350"/>
      <c r="NVQ387" s="350"/>
      <c r="NVR387" s="350"/>
      <c r="NVS387" s="350"/>
      <c r="NVT387" s="350"/>
      <c r="NVU387" s="350"/>
      <c r="NVV387" s="350"/>
      <c r="NVW387" s="350"/>
      <c r="NVX387" s="350"/>
      <c r="NVY387" s="350"/>
      <c r="NVZ387" s="350"/>
      <c r="NWA387" s="350"/>
      <c r="NWB387" s="350"/>
      <c r="NWC387" s="350"/>
      <c r="NWD387" s="350"/>
      <c r="NWE387" s="350"/>
      <c r="NWF387" s="350"/>
      <c r="NWG387" s="350"/>
      <c r="NWH387" s="350"/>
      <c r="NWI387" s="350"/>
      <c r="NWJ387" s="350"/>
      <c r="NWK387" s="350"/>
      <c r="NWL387" s="350"/>
      <c r="NWM387" s="350"/>
      <c r="NWN387" s="350"/>
      <c r="NWO387" s="350"/>
      <c r="NWP387" s="350"/>
      <c r="NWQ387" s="350"/>
      <c r="NWR387" s="350"/>
      <c r="NWS387" s="350"/>
      <c r="NWT387" s="350"/>
      <c r="NWU387" s="350"/>
      <c r="NWV387" s="350"/>
      <c r="NWW387" s="350"/>
      <c r="NWX387" s="350"/>
      <c r="NWY387" s="350"/>
      <c r="NWZ387" s="350"/>
      <c r="NXA387" s="350"/>
      <c r="NXB387" s="350"/>
      <c r="NXC387" s="350"/>
      <c r="NXD387" s="350"/>
      <c r="NXE387" s="350"/>
      <c r="NXF387" s="350"/>
      <c r="NXG387" s="350"/>
      <c r="NXH387" s="350"/>
      <c r="NXI387" s="350"/>
      <c r="NXJ387" s="350"/>
      <c r="NXK387" s="350"/>
      <c r="NXL387" s="350"/>
      <c r="NXM387" s="350"/>
      <c r="NXN387" s="350"/>
      <c r="NXO387" s="350"/>
      <c r="NXP387" s="350"/>
      <c r="NXQ387" s="350"/>
      <c r="NXR387" s="350"/>
      <c r="NXS387" s="350"/>
      <c r="NXT387" s="350"/>
      <c r="NXU387" s="350"/>
      <c r="NXV387" s="350"/>
      <c r="NXW387" s="350"/>
      <c r="NXX387" s="350"/>
      <c r="NXY387" s="350"/>
      <c r="NXZ387" s="350"/>
      <c r="NYA387" s="350"/>
      <c r="NYB387" s="350"/>
      <c r="NYC387" s="350"/>
      <c r="NYD387" s="350"/>
      <c r="NYE387" s="350"/>
      <c r="NYF387" s="350"/>
      <c r="NYG387" s="350"/>
      <c r="NYH387" s="350"/>
      <c r="NYI387" s="350"/>
      <c r="NYJ387" s="350"/>
      <c r="NYK387" s="350"/>
      <c r="NYL387" s="350"/>
      <c r="NYM387" s="350"/>
      <c r="NYN387" s="350"/>
      <c r="NYO387" s="350"/>
      <c r="NYP387" s="350"/>
      <c r="NYQ387" s="350"/>
      <c r="NYR387" s="350"/>
      <c r="NYS387" s="350"/>
      <c r="NYT387" s="350"/>
      <c r="NYU387" s="350"/>
      <c r="NYV387" s="350"/>
      <c r="NYW387" s="350"/>
      <c r="NYX387" s="350"/>
      <c r="NYY387" s="350"/>
      <c r="NYZ387" s="350"/>
      <c r="NZA387" s="350"/>
      <c r="NZB387" s="350"/>
      <c r="NZC387" s="350"/>
      <c r="NZD387" s="350"/>
      <c r="NZE387" s="350"/>
      <c r="NZF387" s="350"/>
      <c r="NZG387" s="350"/>
      <c r="NZH387" s="350"/>
      <c r="NZI387" s="350"/>
      <c r="NZJ387" s="350"/>
      <c r="NZK387" s="350"/>
      <c r="NZL387" s="350"/>
      <c r="NZM387" s="350"/>
      <c r="NZN387" s="350"/>
      <c r="NZO387" s="350"/>
      <c r="NZP387" s="350"/>
      <c r="NZQ387" s="350"/>
      <c r="NZR387" s="350"/>
      <c r="NZS387" s="350"/>
      <c r="NZT387" s="350"/>
      <c r="NZU387" s="350"/>
      <c r="NZV387" s="350"/>
      <c r="NZW387" s="350"/>
      <c r="NZX387" s="350"/>
      <c r="NZY387" s="350"/>
      <c r="NZZ387" s="350"/>
      <c r="OAA387" s="350"/>
      <c r="OAB387" s="350"/>
      <c r="OAC387" s="350"/>
      <c r="OAD387" s="350"/>
      <c r="OAE387" s="350"/>
      <c r="OAF387" s="350"/>
      <c r="OAG387" s="350"/>
      <c r="OAH387" s="350"/>
      <c r="OAI387" s="350"/>
      <c r="OAJ387" s="350"/>
      <c r="OAK387" s="350"/>
      <c r="OAL387" s="350"/>
      <c r="OAM387" s="350"/>
      <c r="OAN387" s="350"/>
      <c r="OAO387" s="350"/>
      <c r="OAP387" s="350"/>
      <c r="OAQ387" s="350"/>
      <c r="OAR387" s="350"/>
      <c r="OAS387" s="350"/>
      <c r="OAT387" s="350"/>
      <c r="OAU387" s="350"/>
      <c r="OAV387" s="350"/>
      <c r="OAW387" s="350"/>
      <c r="OAX387" s="350"/>
      <c r="OAY387" s="350"/>
      <c r="OAZ387" s="350"/>
      <c r="OBA387" s="350"/>
      <c r="OBB387" s="350"/>
      <c r="OBC387" s="350"/>
      <c r="OBD387" s="350"/>
      <c r="OBE387" s="350"/>
      <c r="OBF387" s="350"/>
      <c r="OBG387" s="350"/>
      <c r="OBH387" s="350"/>
      <c r="OBI387" s="350"/>
      <c r="OBJ387" s="350"/>
      <c r="OBK387" s="350"/>
      <c r="OBL387" s="350"/>
      <c r="OBM387" s="350"/>
      <c r="OBN387" s="350"/>
      <c r="OBO387" s="350"/>
      <c r="OBP387" s="350"/>
      <c r="OBQ387" s="350"/>
      <c r="OBR387" s="350"/>
      <c r="OBS387" s="350"/>
      <c r="OBT387" s="350"/>
      <c r="OBU387" s="350"/>
      <c r="OBV387" s="350"/>
      <c r="OBW387" s="350"/>
      <c r="OBX387" s="350"/>
      <c r="OBY387" s="350"/>
      <c r="OBZ387" s="350"/>
      <c r="OCA387" s="350"/>
      <c r="OCB387" s="350"/>
      <c r="OCC387" s="350"/>
      <c r="OCD387" s="350"/>
      <c r="OCE387" s="350"/>
      <c r="OCF387" s="350"/>
      <c r="OCG387" s="350"/>
      <c r="OCH387" s="350"/>
      <c r="OCI387" s="350"/>
      <c r="OCJ387" s="350"/>
      <c r="OCK387" s="350"/>
      <c r="OCL387" s="350"/>
      <c r="OCM387" s="350"/>
      <c r="OCN387" s="350"/>
      <c r="OCO387" s="350"/>
      <c r="OCP387" s="350"/>
      <c r="OCQ387" s="350"/>
      <c r="OCR387" s="350"/>
      <c r="OCS387" s="350"/>
      <c r="OCT387" s="350"/>
      <c r="OCU387" s="350"/>
      <c r="OCV387" s="350"/>
      <c r="OCW387" s="350"/>
      <c r="OCX387" s="350"/>
      <c r="OCY387" s="350"/>
      <c r="OCZ387" s="350"/>
      <c r="ODA387" s="350"/>
      <c r="ODB387" s="350"/>
      <c r="ODC387" s="350"/>
      <c r="ODD387" s="350"/>
      <c r="ODE387" s="350"/>
      <c r="ODF387" s="350"/>
      <c r="ODG387" s="350"/>
      <c r="ODH387" s="350"/>
      <c r="ODI387" s="350"/>
      <c r="ODJ387" s="350"/>
      <c r="ODK387" s="350"/>
      <c r="ODL387" s="350"/>
      <c r="ODM387" s="350"/>
      <c r="ODN387" s="350"/>
      <c r="ODO387" s="350"/>
      <c r="ODP387" s="350"/>
      <c r="ODQ387" s="350"/>
      <c r="ODR387" s="350"/>
      <c r="ODS387" s="350"/>
      <c r="ODT387" s="350"/>
      <c r="ODU387" s="350"/>
      <c r="ODV387" s="350"/>
      <c r="ODW387" s="350"/>
      <c r="ODX387" s="350"/>
      <c r="ODY387" s="350"/>
      <c r="ODZ387" s="350"/>
      <c r="OEA387" s="350"/>
      <c r="OEB387" s="350"/>
      <c r="OEC387" s="350"/>
      <c r="OED387" s="350"/>
      <c r="OEE387" s="350"/>
      <c r="OEF387" s="350"/>
      <c r="OEG387" s="350"/>
      <c r="OEH387" s="350"/>
      <c r="OEI387" s="350"/>
      <c r="OEJ387" s="350"/>
      <c r="OEK387" s="350"/>
      <c r="OEL387" s="350"/>
      <c r="OEM387" s="350"/>
      <c r="OEN387" s="350"/>
      <c r="OEO387" s="350"/>
      <c r="OEP387" s="350"/>
      <c r="OEQ387" s="350"/>
      <c r="OER387" s="350"/>
      <c r="OES387" s="350"/>
      <c r="OET387" s="350"/>
      <c r="OEU387" s="350"/>
      <c r="OEV387" s="350"/>
      <c r="OEW387" s="350"/>
      <c r="OEX387" s="350"/>
      <c r="OEY387" s="350"/>
      <c r="OEZ387" s="350"/>
      <c r="OFA387" s="350"/>
      <c r="OFB387" s="350"/>
      <c r="OFC387" s="350"/>
      <c r="OFD387" s="350"/>
      <c r="OFE387" s="350"/>
      <c r="OFF387" s="350"/>
      <c r="OFG387" s="350"/>
      <c r="OFH387" s="350"/>
      <c r="OFI387" s="350"/>
      <c r="OFJ387" s="350"/>
      <c r="OFK387" s="350"/>
      <c r="OFL387" s="350"/>
      <c r="OFM387" s="350"/>
      <c r="OFN387" s="350"/>
      <c r="OFO387" s="350"/>
      <c r="OFP387" s="350"/>
      <c r="OFQ387" s="350"/>
      <c r="OFR387" s="350"/>
      <c r="OFS387" s="350"/>
      <c r="OFT387" s="350"/>
      <c r="OFU387" s="350"/>
      <c r="OFV387" s="350"/>
      <c r="OFW387" s="350"/>
      <c r="OFX387" s="350"/>
      <c r="OFY387" s="350"/>
      <c r="OFZ387" s="350"/>
      <c r="OGA387" s="350"/>
      <c r="OGB387" s="350"/>
      <c r="OGC387" s="350"/>
      <c r="OGD387" s="350"/>
      <c r="OGE387" s="350"/>
      <c r="OGF387" s="350"/>
      <c r="OGG387" s="350"/>
      <c r="OGH387" s="350"/>
      <c r="OGI387" s="350"/>
      <c r="OGJ387" s="350"/>
      <c r="OGK387" s="350"/>
      <c r="OGL387" s="350"/>
      <c r="OGM387" s="350"/>
      <c r="OGN387" s="350"/>
      <c r="OGO387" s="350"/>
      <c r="OGP387" s="350"/>
      <c r="OGQ387" s="350"/>
      <c r="OGR387" s="350"/>
      <c r="OGS387" s="350"/>
      <c r="OGT387" s="350"/>
      <c r="OGU387" s="350"/>
      <c r="OGV387" s="350"/>
      <c r="OGW387" s="350"/>
      <c r="OGX387" s="350"/>
      <c r="OGY387" s="350"/>
      <c r="OGZ387" s="350"/>
      <c r="OHA387" s="350"/>
      <c r="OHB387" s="350"/>
      <c r="OHC387" s="350"/>
      <c r="OHD387" s="350"/>
      <c r="OHE387" s="350"/>
      <c r="OHF387" s="350"/>
      <c r="OHG387" s="350"/>
      <c r="OHH387" s="350"/>
      <c r="OHI387" s="350"/>
      <c r="OHJ387" s="350"/>
      <c r="OHK387" s="350"/>
      <c r="OHL387" s="350"/>
      <c r="OHM387" s="350"/>
      <c r="OHN387" s="350"/>
      <c r="OHO387" s="350"/>
      <c r="OHP387" s="350"/>
      <c r="OHQ387" s="350"/>
      <c r="OHR387" s="350"/>
      <c r="OHS387" s="350"/>
      <c r="OHT387" s="350"/>
      <c r="OHU387" s="350"/>
      <c r="OHV387" s="350"/>
      <c r="OHW387" s="350"/>
      <c r="OHX387" s="350"/>
      <c r="OHY387" s="350"/>
      <c r="OHZ387" s="350"/>
      <c r="OIA387" s="350"/>
      <c r="OIB387" s="350"/>
      <c r="OIC387" s="350"/>
      <c r="OID387" s="350"/>
      <c r="OIE387" s="350"/>
      <c r="OIF387" s="350"/>
      <c r="OIG387" s="350"/>
      <c r="OIH387" s="350"/>
      <c r="OII387" s="350"/>
      <c r="OIJ387" s="350"/>
      <c r="OIK387" s="350"/>
      <c r="OIL387" s="350"/>
      <c r="OIM387" s="350"/>
      <c r="OIN387" s="350"/>
      <c r="OIO387" s="350"/>
      <c r="OIP387" s="350"/>
      <c r="OIQ387" s="350"/>
      <c r="OIR387" s="350"/>
      <c r="OIS387" s="350"/>
      <c r="OIT387" s="350"/>
      <c r="OIU387" s="350"/>
      <c r="OIV387" s="350"/>
      <c r="OIW387" s="350"/>
      <c r="OIX387" s="350"/>
      <c r="OIY387" s="350"/>
      <c r="OIZ387" s="350"/>
      <c r="OJA387" s="350"/>
      <c r="OJB387" s="350"/>
      <c r="OJC387" s="350"/>
      <c r="OJD387" s="350"/>
      <c r="OJE387" s="350"/>
      <c r="OJF387" s="350"/>
      <c r="OJG387" s="350"/>
      <c r="OJH387" s="350"/>
      <c r="OJI387" s="350"/>
      <c r="OJJ387" s="350"/>
      <c r="OJK387" s="350"/>
      <c r="OJL387" s="350"/>
      <c r="OJM387" s="350"/>
      <c r="OJN387" s="350"/>
      <c r="OJO387" s="350"/>
      <c r="OJP387" s="350"/>
      <c r="OJQ387" s="350"/>
      <c r="OJR387" s="350"/>
      <c r="OJS387" s="350"/>
      <c r="OJT387" s="350"/>
      <c r="OJU387" s="350"/>
      <c r="OJV387" s="350"/>
      <c r="OJW387" s="350"/>
      <c r="OJX387" s="350"/>
      <c r="OJY387" s="350"/>
      <c r="OJZ387" s="350"/>
      <c r="OKA387" s="350"/>
      <c r="OKB387" s="350"/>
      <c r="OKC387" s="350"/>
      <c r="OKD387" s="350"/>
      <c r="OKE387" s="350"/>
      <c r="OKF387" s="350"/>
      <c r="OKG387" s="350"/>
      <c r="OKH387" s="350"/>
      <c r="OKI387" s="350"/>
      <c r="OKJ387" s="350"/>
      <c r="OKK387" s="350"/>
      <c r="OKL387" s="350"/>
      <c r="OKM387" s="350"/>
      <c r="OKN387" s="350"/>
      <c r="OKO387" s="350"/>
      <c r="OKP387" s="350"/>
      <c r="OKQ387" s="350"/>
      <c r="OKR387" s="350"/>
      <c r="OKS387" s="350"/>
      <c r="OKT387" s="350"/>
      <c r="OKU387" s="350"/>
      <c r="OKV387" s="350"/>
      <c r="OKW387" s="350"/>
      <c r="OKX387" s="350"/>
      <c r="OKY387" s="350"/>
      <c r="OKZ387" s="350"/>
      <c r="OLA387" s="350"/>
      <c r="OLB387" s="350"/>
      <c r="OLC387" s="350"/>
      <c r="OLD387" s="350"/>
      <c r="OLE387" s="350"/>
      <c r="OLF387" s="350"/>
      <c r="OLG387" s="350"/>
      <c r="OLH387" s="350"/>
      <c r="OLI387" s="350"/>
      <c r="OLJ387" s="350"/>
      <c r="OLK387" s="350"/>
      <c r="OLL387" s="350"/>
      <c r="OLM387" s="350"/>
      <c r="OLN387" s="350"/>
      <c r="OLO387" s="350"/>
      <c r="OLP387" s="350"/>
      <c r="OLQ387" s="350"/>
      <c r="OLR387" s="350"/>
      <c r="OLS387" s="350"/>
      <c r="OLT387" s="350"/>
      <c r="OLU387" s="350"/>
      <c r="OLV387" s="350"/>
      <c r="OLW387" s="350"/>
      <c r="OLX387" s="350"/>
      <c r="OLY387" s="350"/>
      <c r="OLZ387" s="350"/>
      <c r="OMA387" s="350"/>
      <c r="OMB387" s="350"/>
      <c r="OMC387" s="350"/>
      <c r="OMD387" s="350"/>
      <c r="OME387" s="350"/>
      <c r="OMF387" s="350"/>
      <c r="OMG387" s="350"/>
      <c r="OMH387" s="350"/>
      <c r="OMI387" s="350"/>
      <c r="OMJ387" s="350"/>
      <c r="OMK387" s="350"/>
      <c r="OML387" s="350"/>
      <c r="OMM387" s="350"/>
      <c r="OMN387" s="350"/>
      <c r="OMO387" s="350"/>
      <c r="OMP387" s="350"/>
      <c r="OMQ387" s="350"/>
      <c r="OMR387" s="350"/>
      <c r="OMS387" s="350"/>
      <c r="OMT387" s="350"/>
      <c r="OMU387" s="350"/>
      <c r="OMV387" s="350"/>
      <c r="OMW387" s="350"/>
      <c r="OMX387" s="350"/>
      <c r="OMY387" s="350"/>
      <c r="OMZ387" s="350"/>
      <c r="ONA387" s="350"/>
      <c r="ONB387" s="350"/>
      <c r="ONC387" s="350"/>
      <c r="OND387" s="350"/>
      <c r="ONE387" s="350"/>
      <c r="ONF387" s="350"/>
      <c r="ONG387" s="350"/>
      <c r="ONH387" s="350"/>
      <c r="ONI387" s="350"/>
      <c r="ONJ387" s="350"/>
      <c r="ONK387" s="350"/>
      <c r="ONL387" s="350"/>
      <c r="ONM387" s="350"/>
      <c r="ONN387" s="350"/>
      <c r="ONO387" s="350"/>
      <c r="ONP387" s="350"/>
      <c r="ONQ387" s="350"/>
      <c r="ONR387" s="350"/>
      <c r="ONS387" s="350"/>
      <c r="ONT387" s="350"/>
      <c r="ONU387" s="350"/>
      <c r="ONV387" s="350"/>
      <c r="ONW387" s="350"/>
      <c r="ONX387" s="350"/>
      <c r="ONY387" s="350"/>
      <c r="ONZ387" s="350"/>
      <c r="OOA387" s="350"/>
      <c r="OOB387" s="350"/>
      <c r="OOC387" s="350"/>
      <c r="OOD387" s="350"/>
      <c r="OOE387" s="350"/>
      <c r="OOF387" s="350"/>
      <c r="OOG387" s="350"/>
      <c r="OOH387" s="350"/>
      <c r="OOI387" s="350"/>
      <c r="OOJ387" s="350"/>
      <c r="OOK387" s="350"/>
      <c r="OOL387" s="350"/>
      <c r="OOM387" s="350"/>
      <c r="OON387" s="350"/>
      <c r="OOO387" s="350"/>
      <c r="OOP387" s="350"/>
      <c r="OOQ387" s="350"/>
      <c r="OOR387" s="350"/>
      <c r="OOS387" s="350"/>
      <c r="OOT387" s="350"/>
      <c r="OOU387" s="350"/>
      <c r="OOV387" s="350"/>
      <c r="OOW387" s="350"/>
      <c r="OOX387" s="350"/>
      <c r="OOY387" s="350"/>
      <c r="OOZ387" s="350"/>
      <c r="OPA387" s="350"/>
      <c r="OPB387" s="350"/>
      <c r="OPC387" s="350"/>
      <c r="OPD387" s="350"/>
      <c r="OPE387" s="350"/>
      <c r="OPF387" s="350"/>
      <c r="OPG387" s="350"/>
      <c r="OPH387" s="350"/>
      <c r="OPI387" s="350"/>
      <c r="OPJ387" s="350"/>
      <c r="OPK387" s="350"/>
      <c r="OPL387" s="350"/>
      <c r="OPM387" s="350"/>
      <c r="OPN387" s="350"/>
      <c r="OPO387" s="350"/>
      <c r="OPP387" s="350"/>
      <c r="OPQ387" s="350"/>
      <c r="OPR387" s="350"/>
      <c r="OPS387" s="350"/>
      <c r="OPT387" s="350"/>
      <c r="OPU387" s="350"/>
      <c r="OPV387" s="350"/>
      <c r="OPW387" s="350"/>
      <c r="OPX387" s="350"/>
      <c r="OPY387" s="350"/>
      <c r="OPZ387" s="350"/>
      <c r="OQA387" s="350"/>
      <c r="OQB387" s="350"/>
      <c r="OQC387" s="350"/>
      <c r="OQD387" s="350"/>
      <c r="OQE387" s="350"/>
      <c r="OQF387" s="350"/>
      <c r="OQG387" s="350"/>
      <c r="OQH387" s="350"/>
      <c r="OQI387" s="350"/>
      <c r="OQJ387" s="350"/>
      <c r="OQK387" s="350"/>
      <c r="OQL387" s="350"/>
      <c r="OQM387" s="350"/>
      <c r="OQN387" s="350"/>
      <c r="OQO387" s="350"/>
      <c r="OQP387" s="350"/>
      <c r="OQQ387" s="350"/>
      <c r="OQR387" s="350"/>
      <c r="OQS387" s="350"/>
      <c r="OQT387" s="350"/>
      <c r="OQU387" s="350"/>
      <c r="OQV387" s="350"/>
      <c r="OQW387" s="350"/>
      <c r="OQX387" s="350"/>
      <c r="OQY387" s="350"/>
      <c r="OQZ387" s="350"/>
      <c r="ORA387" s="350"/>
      <c r="ORB387" s="350"/>
      <c r="ORC387" s="350"/>
      <c r="ORD387" s="350"/>
      <c r="ORE387" s="350"/>
      <c r="ORF387" s="350"/>
      <c r="ORG387" s="350"/>
      <c r="ORH387" s="350"/>
      <c r="ORI387" s="350"/>
      <c r="ORJ387" s="350"/>
      <c r="ORK387" s="350"/>
      <c r="ORL387" s="350"/>
      <c r="ORM387" s="350"/>
      <c r="ORN387" s="350"/>
      <c r="ORO387" s="350"/>
      <c r="ORP387" s="350"/>
      <c r="ORQ387" s="350"/>
      <c r="ORR387" s="350"/>
      <c r="ORS387" s="350"/>
      <c r="ORT387" s="350"/>
      <c r="ORU387" s="350"/>
      <c r="ORV387" s="350"/>
      <c r="ORW387" s="350"/>
      <c r="ORX387" s="350"/>
      <c r="ORY387" s="350"/>
      <c r="ORZ387" s="350"/>
      <c r="OSA387" s="350"/>
      <c r="OSB387" s="350"/>
      <c r="OSC387" s="350"/>
      <c r="OSD387" s="350"/>
      <c r="OSE387" s="350"/>
      <c r="OSF387" s="350"/>
      <c r="OSG387" s="350"/>
      <c r="OSH387" s="350"/>
      <c r="OSI387" s="350"/>
      <c r="OSJ387" s="350"/>
      <c r="OSK387" s="350"/>
      <c r="OSL387" s="350"/>
      <c r="OSM387" s="350"/>
      <c r="OSN387" s="350"/>
      <c r="OSO387" s="350"/>
      <c r="OSP387" s="350"/>
      <c r="OSQ387" s="350"/>
      <c r="OSR387" s="350"/>
      <c r="OSS387" s="350"/>
      <c r="OST387" s="350"/>
      <c r="OSU387" s="350"/>
      <c r="OSV387" s="350"/>
      <c r="OSW387" s="350"/>
      <c r="OSX387" s="350"/>
      <c r="OSY387" s="350"/>
      <c r="OSZ387" s="350"/>
      <c r="OTA387" s="350"/>
      <c r="OTB387" s="350"/>
      <c r="OTC387" s="350"/>
      <c r="OTD387" s="350"/>
      <c r="OTE387" s="350"/>
      <c r="OTF387" s="350"/>
      <c r="OTG387" s="350"/>
      <c r="OTH387" s="350"/>
      <c r="OTI387" s="350"/>
      <c r="OTJ387" s="350"/>
      <c r="OTK387" s="350"/>
      <c r="OTL387" s="350"/>
      <c r="OTM387" s="350"/>
      <c r="OTN387" s="350"/>
      <c r="OTO387" s="350"/>
      <c r="OTP387" s="350"/>
      <c r="OTQ387" s="350"/>
      <c r="OTR387" s="350"/>
      <c r="OTS387" s="350"/>
      <c r="OTT387" s="350"/>
      <c r="OTU387" s="350"/>
      <c r="OTV387" s="350"/>
      <c r="OTW387" s="350"/>
      <c r="OTX387" s="350"/>
      <c r="OTY387" s="350"/>
      <c r="OTZ387" s="350"/>
      <c r="OUA387" s="350"/>
      <c r="OUB387" s="350"/>
      <c r="OUC387" s="350"/>
      <c r="OUD387" s="350"/>
      <c r="OUE387" s="350"/>
      <c r="OUF387" s="350"/>
      <c r="OUG387" s="350"/>
      <c r="OUH387" s="350"/>
      <c r="OUI387" s="350"/>
      <c r="OUJ387" s="350"/>
      <c r="OUK387" s="350"/>
      <c r="OUL387" s="350"/>
      <c r="OUM387" s="350"/>
      <c r="OUN387" s="350"/>
      <c r="OUO387" s="350"/>
      <c r="OUP387" s="350"/>
      <c r="OUQ387" s="350"/>
      <c r="OUR387" s="350"/>
      <c r="OUS387" s="350"/>
      <c r="OUT387" s="350"/>
      <c r="OUU387" s="350"/>
      <c r="OUV387" s="350"/>
      <c r="OUW387" s="350"/>
      <c r="OUX387" s="350"/>
      <c r="OUY387" s="350"/>
      <c r="OUZ387" s="350"/>
      <c r="OVA387" s="350"/>
      <c r="OVB387" s="350"/>
      <c r="OVC387" s="350"/>
      <c r="OVD387" s="350"/>
      <c r="OVE387" s="350"/>
      <c r="OVF387" s="350"/>
      <c r="OVG387" s="350"/>
      <c r="OVH387" s="350"/>
      <c r="OVI387" s="350"/>
      <c r="OVJ387" s="350"/>
      <c r="OVK387" s="350"/>
      <c r="OVL387" s="350"/>
      <c r="OVM387" s="350"/>
      <c r="OVN387" s="350"/>
      <c r="OVO387" s="350"/>
      <c r="OVP387" s="350"/>
      <c r="OVQ387" s="350"/>
      <c r="OVR387" s="350"/>
      <c r="OVS387" s="350"/>
      <c r="OVT387" s="350"/>
      <c r="OVU387" s="350"/>
      <c r="OVV387" s="350"/>
      <c r="OVW387" s="350"/>
      <c r="OVX387" s="350"/>
      <c r="OVY387" s="350"/>
      <c r="OVZ387" s="350"/>
      <c r="OWA387" s="350"/>
      <c r="OWB387" s="350"/>
      <c r="OWC387" s="350"/>
      <c r="OWD387" s="350"/>
      <c r="OWE387" s="350"/>
      <c r="OWF387" s="350"/>
      <c r="OWG387" s="350"/>
      <c r="OWH387" s="350"/>
      <c r="OWI387" s="350"/>
      <c r="OWJ387" s="350"/>
      <c r="OWK387" s="350"/>
      <c r="OWL387" s="350"/>
      <c r="OWM387" s="350"/>
      <c r="OWN387" s="350"/>
      <c r="OWO387" s="350"/>
      <c r="OWP387" s="350"/>
      <c r="OWQ387" s="350"/>
      <c r="OWR387" s="350"/>
      <c r="OWS387" s="350"/>
      <c r="OWT387" s="350"/>
      <c r="OWU387" s="350"/>
      <c r="OWV387" s="350"/>
      <c r="OWW387" s="350"/>
      <c r="OWX387" s="350"/>
      <c r="OWY387" s="350"/>
      <c r="OWZ387" s="350"/>
      <c r="OXA387" s="350"/>
      <c r="OXB387" s="350"/>
      <c r="OXC387" s="350"/>
      <c r="OXD387" s="350"/>
      <c r="OXE387" s="350"/>
      <c r="OXF387" s="350"/>
      <c r="OXG387" s="350"/>
      <c r="OXH387" s="350"/>
      <c r="OXI387" s="350"/>
      <c r="OXJ387" s="350"/>
      <c r="OXK387" s="350"/>
      <c r="OXL387" s="350"/>
      <c r="OXM387" s="350"/>
      <c r="OXN387" s="350"/>
      <c r="OXO387" s="350"/>
      <c r="OXP387" s="350"/>
      <c r="OXQ387" s="350"/>
      <c r="OXR387" s="350"/>
      <c r="OXS387" s="350"/>
      <c r="OXT387" s="350"/>
      <c r="OXU387" s="350"/>
      <c r="OXV387" s="350"/>
      <c r="OXW387" s="350"/>
      <c r="OXX387" s="350"/>
      <c r="OXY387" s="350"/>
      <c r="OXZ387" s="350"/>
      <c r="OYA387" s="350"/>
      <c r="OYB387" s="350"/>
      <c r="OYC387" s="350"/>
      <c r="OYD387" s="350"/>
      <c r="OYE387" s="350"/>
      <c r="OYF387" s="350"/>
      <c r="OYG387" s="350"/>
      <c r="OYH387" s="350"/>
      <c r="OYI387" s="350"/>
      <c r="OYJ387" s="350"/>
      <c r="OYK387" s="350"/>
      <c r="OYL387" s="350"/>
      <c r="OYM387" s="350"/>
      <c r="OYN387" s="350"/>
      <c r="OYO387" s="350"/>
      <c r="OYP387" s="350"/>
      <c r="OYQ387" s="350"/>
      <c r="OYR387" s="350"/>
      <c r="OYS387" s="350"/>
      <c r="OYT387" s="350"/>
      <c r="OYU387" s="350"/>
      <c r="OYV387" s="350"/>
      <c r="OYW387" s="350"/>
      <c r="OYX387" s="350"/>
      <c r="OYY387" s="350"/>
      <c r="OYZ387" s="350"/>
      <c r="OZA387" s="350"/>
      <c r="OZB387" s="350"/>
      <c r="OZC387" s="350"/>
      <c r="OZD387" s="350"/>
      <c r="OZE387" s="350"/>
      <c r="OZF387" s="350"/>
      <c r="OZG387" s="350"/>
      <c r="OZH387" s="350"/>
      <c r="OZI387" s="350"/>
      <c r="OZJ387" s="350"/>
      <c r="OZK387" s="350"/>
      <c r="OZL387" s="350"/>
      <c r="OZM387" s="350"/>
      <c r="OZN387" s="350"/>
      <c r="OZO387" s="350"/>
      <c r="OZP387" s="350"/>
      <c r="OZQ387" s="350"/>
      <c r="OZR387" s="350"/>
      <c r="OZS387" s="350"/>
      <c r="OZT387" s="350"/>
      <c r="OZU387" s="350"/>
      <c r="OZV387" s="350"/>
      <c r="OZW387" s="350"/>
      <c r="OZX387" s="350"/>
      <c r="OZY387" s="350"/>
      <c r="OZZ387" s="350"/>
      <c r="PAA387" s="350"/>
      <c r="PAB387" s="350"/>
      <c r="PAC387" s="350"/>
      <c r="PAD387" s="350"/>
      <c r="PAE387" s="350"/>
      <c r="PAF387" s="350"/>
      <c r="PAG387" s="350"/>
      <c r="PAH387" s="350"/>
      <c r="PAI387" s="350"/>
      <c r="PAJ387" s="350"/>
      <c r="PAK387" s="350"/>
      <c r="PAL387" s="350"/>
      <c r="PAM387" s="350"/>
      <c r="PAN387" s="350"/>
      <c r="PAO387" s="350"/>
      <c r="PAP387" s="350"/>
      <c r="PAQ387" s="350"/>
      <c r="PAR387" s="350"/>
      <c r="PAS387" s="350"/>
      <c r="PAT387" s="350"/>
      <c r="PAU387" s="350"/>
      <c r="PAV387" s="350"/>
      <c r="PAW387" s="350"/>
      <c r="PAX387" s="350"/>
      <c r="PAY387" s="350"/>
      <c r="PAZ387" s="350"/>
      <c r="PBA387" s="350"/>
      <c r="PBB387" s="350"/>
      <c r="PBC387" s="350"/>
      <c r="PBD387" s="350"/>
      <c r="PBE387" s="350"/>
      <c r="PBF387" s="350"/>
      <c r="PBG387" s="350"/>
      <c r="PBH387" s="350"/>
      <c r="PBI387" s="350"/>
      <c r="PBJ387" s="350"/>
      <c r="PBK387" s="350"/>
      <c r="PBL387" s="350"/>
      <c r="PBM387" s="350"/>
      <c r="PBN387" s="350"/>
      <c r="PBO387" s="350"/>
      <c r="PBP387" s="350"/>
      <c r="PBQ387" s="350"/>
      <c r="PBR387" s="350"/>
      <c r="PBS387" s="350"/>
      <c r="PBT387" s="350"/>
      <c r="PBU387" s="350"/>
      <c r="PBV387" s="350"/>
      <c r="PBW387" s="350"/>
      <c r="PBX387" s="350"/>
      <c r="PBY387" s="350"/>
      <c r="PBZ387" s="350"/>
      <c r="PCA387" s="350"/>
      <c r="PCB387" s="350"/>
      <c r="PCC387" s="350"/>
      <c r="PCD387" s="350"/>
      <c r="PCE387" s="350"/>
      <c r="PCF387" s="350"/>
      <c r="PCG387" s="350"/>
      <c r="PCH387" s="350"/>
      <c r="PCI387" s="350"/>
      <c r="PCJ387" s="350"/>
      <c r="PCK387" s="350"/>
      <c r="PCL387" s="350"/>
      <c r="PCM387" s="350"/>
      <c r="PCN387" s="350"/>
      <c r="PCO387" s="350"/>
      <c r="PCP387" s="350"/>
      <c r="PCQ387" s="350"/>
      <c r="PCR387" s="350"/>
      <c r="PCS387" s="350"/>
      <c r="PCT387" s="350"/>
      <c r="PCU387" s="350"/>
      <c r="PCV387" s="350"/>
      <c r="PCW387" s="350"/>
      <c r="PCX387" s="350"/>
      <c r="PCY387" s="350"/>
      <c r="PCZ387" s="350"/>
      <c r="PDA387" s="350"/>
      <c r="PDB387" s="350"/>
      <c r="PDC387" s="350"/>
      <c r="PDD387" s="350"/>
      <c r="PDE387" s="350"/>
      <c r="PDF387" s="350"/>
      <c r="PDG387" s="350"/>
      <c r="PDH387" s="350"/>
      <c r="PDI387" s="350"/>
      <c r="PDJ387" s="350"/>
      <c r="PDK387" s="350"/>
      <c r="PDL387" s="350"/>
      <c r="PDM387" s="350"/>
      <c r="PDN387" s="350"/>
      <c r="PDO387" s="350"/>
      <c r="PDP387" s="350"/>
      <c r="PDQ387" s="350"/>
      <c r="PDR387" s="350"/>
      <c r="PDS387" s="350"/>
      <c r="PDT387" s="350"/>
      <c r="PDU387" s="350"/>
      <c r="PDV387" s="350"/>
      <c r="PDW387" s="350"/>
      <c r="PDX387" s="350"/>
      <c r="PDY387" s="350"/>
      <c r="PDZ387" s="350"/>
      <c r="PEA387" s="350"/>
      <c r="PEB387" s="350"/>
      <c r="PEC387" s="350"/>
      <c r="PED387" s="350"/>
      <c r="PEE387" s="350"/>
      <c r="PEF387" s="350"/>
      <c r="PEG387" s="350"/>
      <c r="PEH387" s="350"/>
      <c r="PEI387" s="350"/>
      <c r="PEJ387" s="350"/>
      <c r="PEK387" s="350"/>
      <c r="PEL387" s="350"/>
      <c r="PEM387" s="350"/>
      <c r="PEN387" s="350"/>
      <c r="PEO387" s="350"/>
      <c r="PEP387" s="350"/>
      <c r="PEQ387" s="350"/>
      <c r="PER387" s="350"/>
      <c r="PES387" s="350"/>
      <c r="PET387" s="350"/>
      <c r="PEU387" s="350"/>
      <c r="PEV387" s="350"/>
      <c r="PEW387" s="350"/>
      <c r="PEX387" s="350"/>
      <c r="PEY387" s="350"/>
      <c r="PEZ387" s="350"/>
      <c r="PFA387" s="350"/>
      <c r="PFB387" s="350"/>
      <c r="PFC387" s="350"/>
      <c r="PFD387" s="350"/>
      <c r="PFE387" s="350"/>
      <c r="PFF387" s="350"/>
      <c r="PFG387" s="350"/>
      <c r="PFH387" s="350"/>
      <c r="PFI387" s="350"/>
      <c r="PFJ387" s="350"/>
      <c r="PFK387" s="350"/>
      <c r="PFL387" s="350"/>
      <c r="PFM387" s="350"/>
      <c r="PFN387" s="350"/>
      <c r="PFO387" s="350"/>
      <c r="PFP387" s="350"/>
      <c r="PFQ387" s="350"/>
      <c r="PFR387" s="350"/>
      <c r="PFS387" s="350"/>
      <c r="PFT387" s="350"/>
      <c r="PFU387" s="350"/>
      <c r="PFV387" s="350"/>
      <c r="PFW387" s="350"/>
      <c r="PFX387" s="350"/>
      <c r="PFY387" s="350"/>
      <c r="PFZ387" s="350"/>
      <c r="PGA387" s="350"/>
      <c r="PGB387" s="350"/>
      <c r="PGC387" s="350"/>
      <c r="PGD387" s="350"/>
      <c r="PGE387" s="350"/>
      <c r="PGF387" s="350"/>
      <c r="PGG387" s="350"/>
      <c r="PGH387" s="350"/>
      <c r="PGI387" s="350"/>
      <c r="PGJ387" s="350"/>
      <c r="PGK387" s="350"/>
      <c r="PGL387" s="350"/>
      <c r="PGM387" s="350"/>
      <c r="PGN387" s="350"/>
      <c r="PGO387" s="350"/>
      <c r="PGP387" s="350"/>
      <c r="PGQ387" s="350"/>
      <c r="PGR387" s="350"/>
      <c r="PGS387" s="350"/>
      <c r="PGT387" s="350"/>
      <c r="PGU387" s="350"/>
      <c r="PGV387" s="350"/>
      <c r="PGW387" s="350"/>
      <c r="PGX387" s="350"/>
      <c r="PGY387" s="350"/>
      <c r="PGZ387" s="350"/>
      <c r="PHA387" s="350"/>
      <c r="PHB387" s="350"/>
      <c r="PHC387" s="350"/>
      <c r="PHD387" s="350"/>
      <c r="PHE387" s="350"/>
      <c r="PHF387" s="350"/>
      <c r="PHG387" s="350"/>
      <c r="PHH387" s="350"/>
      <c r="PHI387" s="350"/>
      <c r="PHJ387" s="350"/>
      <c r="PHK387" s="350"/>
      <c r="PHL387" s="350"/>
      <c r="PHM387" s="350"/>
      <c r="PHN387" s="350"/>
      <c r="PHO387" s="350"/>
      <c r="PHP387" s="350"/>
      <c r="PHQ387" s="350"/>
      <c r="PHR387" s="350"/>
      <c r="PHS387" s="350"/>
      <c r="PHT387" s="350"/>
      <c r="PHU387" s="350"/>
      <c r="PHV387" s="350"/>
      <c r="PHW387" s="350"/>
      <c r="PHX387" s="350"/>
      <c r="PHY387" s="350"/>
      <c r="PHZ387" s="350"/>
      <c r="PIA387" s="350"/>
      <c r="PIB387" s="350"/>
      <c r="PIC387" s="350"/>
      <c r="PID387" s="350"/>
      <c r="PIE387" s="350"/>
      <c r="PIF387" s="350"/>
      <c r="PIG387" s="350"/>
      <c r="PIH387" s="350"/>
      <c r="PII387" s="350"/>
      <c r="PIJ387" s="350"/>
      <c r="PIK387" s="350"/>
      <c r="PIL387" s="350"/>
      <c r="PIM387" s="350"/>
      <c r="PIN387" s="350"/>
      <c r="PIO387" s="350"/>
      <c r="PIP387" s="350"/>
      <c r="PIQ387" s="350"/>
      <c r="PIR387" s="350"/>
      <c r="PIS387" s="350"/>
      <c r="PIT387" s="350"/>
      <c r="PIU387" s="350"/>
      <c r="PIV387" s="350"/>
      <c r="PIW387" s="350"/>
      <c r="PIX387" s="350"/>
      <c r="PIY387" s="350"/>
      <c r="PIZ387" s="350"/>
      <c r="PJA387" s="350"/>
      <c r="PJB387" s="350"/>
      <c r="PJC387" s="350"/>
      <c r="PJD387" s="350"/>
      <c r="PJE387" s="350"/>
      <c r="PJF387" s="350"/>
      <c r="PJG387" s="350"/>
      <c r="PJH387" s="350"/>
      <c r="PJI387" s="350"/>
      <c r="PJJ387" s="350"/>
      <c r="PJK387" s="350"/>
      <c r="PJL387" s="350"/>
      <c r="PJM387" s="350"/>
      <c r="PJN387" s="350"/>
      <c r="PJO387" s="350"/>
      <c r="PJP387" s="350"/>
      <c r="PJQ387" s="350"/>
      <c r="PJR387" s="350"/>
      <c r="PJS387" s="350"/>
      <c r="PJT387" s="350"/>
      <c r="PJU387" s="350"/>
      <c r="PJV387" s="350"/>
      <c r="PJW387" s="350"/>
      <c r="PJX387" s="350"/>
      <c r="PJY387" s="350"/>
      <c r="PJZ387" s="350"/>
      <c r="PKA387" s="350"/>
      <c r="PKB387" s="350"/>
      <c r="PKC387" s="350"/>
      <c r="PKD387" s="350"/>
      <c r="PKE387" s="350"/>
      <c r="PKF387" s="350"/>
      <c r="PKG387" s="350"/>
      <c r="PKH387" s="350"/>
      <c r="PKI387" s="350"/>
      <c r="PKJ387" s="350"/>
      <c r="PKK387" s="350"/>
      <c r="PKL387" s="350"/>
      <c r="PKM387" s="350"/>
      <c r="PKN387" s="350"/>
      <c r="PKO387" s="350"/>
      <c r="PKP387" s="350"/>
      <c r="PKQ387" s="350"/>
      <c r="PKR387" s="350"/>
      <c r="PKS387" s="350"/>
      <c r="PKT387" s="350"/>
      <c r="PKU387" s="350"/>
      <c r="PKV387" s="350"/>
      <c r="PKW387" s="350"/>
      <c r="PKX387" s="350"/>
      <c r="PKY387" s="350"/>
      <c r="PKZ387" s="350"/>
      <c r="PLA387" s="350"/>
      <c r="PLB387" s="350"/>
      <c r="PLC387" s="350"/>
      <c r="PLD387" s="350"/>
      <c r="PLE387" s="350"/>
      <c r="PLF387" s="350"/>
      <c r="PLG387" s="350"/>
      <c r="PLH387" s="350"/>
      <c r="PLI387" s="350"/>
      <c r="PLJ387" s="350"/>
      <c r="PLK387" s="350"/>
      <c r="PLL387" s="350"/>
      <c r="PLM387" s="350"/>
      <c r="PLN387" s="350"/>
      <c r="PLO387" s="350"/>
      <c r="PLP387" s="350"/>
      <c r="PLQ387" s="350"/>
      <c r="PLR387" s="350"/>
      <c r="PLS387" s="350"/>
      <c r="PLT387" s="350"/>
      <c r="PLU387" s="350"/>
      <c r="PLV387" s="350"/>
      <c r="PLW387" s="350"/>
      <c r="PLX387" s="350"/>
      <c r="PLY387" s="350"/>
      <c r="PLZ387" s="350"/>
      <c r="PMA387" s="350"/>
      <c r="PMB387" s="350"/>
      <c r="PMC387" s="350"/>
      <c r="PMD387" s="350"/>
      <c r="PME387" s="350"/>
      <c r="PMF387" s="350"/>
      <c r="PMG387" s="350"/>
      <c r="PMH387" s="350"/>
      <c r="PMI387" s="350"/>
      <c r="PMJ387" s="350"/>
      <c r="PMK387" s="350"/>
      <c r="PML387" s="350"/>
      <c r="PMM387" s="350"/>
      <c r="PMN387" s="350"/>
      <c r="PMO387" s="350"/>
      <c r="PMP387" s="350"/>
      <c r="PMQ387" s="350"/>
      <c r="PMR387" s="350"/>
      <c r="PMS387" s="350"/>
      <c r="PMT387" s="350"/>
      <c r="PMU387" s="350"/>
      <c r="PMV387" s="350"/>
      <c r="PMW387" s="350"/>
      <c r="PMX387" s="350"/>
      <c r="PMY387" s="350"/>
      <c r="PMZ387" s="350"/>
      <c r="PNA387" s="350"/>
      <c r="PNB387" s="350"/>
      <c r="PNC387" s="350"/>
      <c r="PND387" s="350"/>
      <c r="PNE387" s="350"/>
      <c r="PNF387" s="350"/>
      <c r="PNG387" s="350"/>
      <c r="PNH387" s="350"/>
      <c r="PNI387" s="350"/>
      <c r="PNJ387" s="350"/>
      <c r="PNK387" s="350"/>
      <c r="PNL387" s="350"/>
      <c r="PNM387" s="350"/>
      <c r="PNN387" s="350"/>
      <c r="PNO387" s="350"/>
      <c r="PNP387" s="350"/>
      <c r="PNQ387" s="350"/>
      <c r="PNR387" s="350"/>
      <c r="PNS387" s="350"/>
      <c r="PNT387" s="350"/>
      <c r="PNU387" s="350"/>
      <c r="PNV387" s="350"/>
      <c r="PNW387" s="350"/>
      <c r="PNX387" s="350"/>
      <c r="PNY387" s="350"/>
      <c r="PNZ387" s="350"/>
      <c r="POA387" s="350"/>
      <c r="POB387" s="350"/>
      <c r="POC387" s="350"/>
      <c r="POD387" s="350"/>
      <c r="POE387" s="350"/>
      <c r="POF387" s="350"/>
      <c r="POG387" s="350"/>
      <c r="POH387" s="350"/>
      <c r="POI387" s="350"/>
      <c r="POJ387" s="350"/>
      <c r="POK387" s="350"/>
      <c r="POL387" s="350"/>
      <c r="POM387" s="350"/>
      <c r="PON387" s="350"/>
      <c r="POO387" s="350"/>
      <c r="POP387" s="350"/>
      <c r="POQ387" s="350"/>
      <c r="POR387" s="350"/>
      <c r="POS387" s="350"/>
      <c r="POT387" s="350"/>
      <c r="POU387" s="350"/>
      <c r="POV387" s="350"/>
      <c r="POW387" s="350"/>
      <c r="POX387" s="350"/>
      <c r="POY387" s="350"/>
      <c r="POZ387" s="350"/>
      <c r="PPA387" s="350"/>
      <c r="PPB387" s="350"/>
      <c r="PPC387" s="350"/>
      <c r="PPD387" s="350"/>
      <c r="PPE387" s="350"/>
      <c r="PPF387" s="350"/>
      <c r="PPG387" s="350"/>
      <c r="PPH387" s="350"/>
      <c r="PPI387" s="350"/>
      <c r="PPJ387" s="350"/>
      <c r="PPK387" s="350"/>
      <c r="PPL387" s="350"/>
      <c r="PPM387" s="350"/>
      <c r="PPN387" s="350"/>
      <c r="PPO387" s="350"/>
      <c r="PPP387" s="350"/>
      <c r="PPQ387" s="350"/>
      <c r="PPR387" s="350"/>
      <c r="PPS387" s="350"/>
      <c r="PPT387" s="350"/>
      <c r="PPU387" s="350"/>
      <c r="PPV387" s="350"/>
      <c r="PPW387" s="350"/>
      <c r="PPX387" s="350"/>
      <c r="PPY387" s="350"/>
      <c r="PPZ387" s="350"/>
      <c r="PQA387" s="350"/>
      <c r="PQB387" s="350"/>
      <c r="PQC387" s="350"/>
      <c r="PQD387" s="350"/>
      <c r="PQE387" s="350"/>
      <c r="PQF387" s="350"/>
      <c r="PQG387" s="350"/>
      <c r="PQH387" s="350"/>
      <c r="PQI387" s="350"/>
      <c r="PQJ387" s="350"/>
      <c r="PQK387" s="350"/>
      <c r="PQL387" s="350"/>
      <c r="PQM387" s="350"/>
      <c r="PQN387" s="350"/>
      <c r="PQO387" s="350"/>
      <c r="PQP387" s="350"/>
      <c r="PQQ387" s="350"/>
      <c r="PQR387" s="350"/>
      <c r="PQS387" s="350"/>
      <c r="PQT387" s="350"/>
      <c r="PQU387" s="350"/>
      <c r="PQV387" s="350"/>
      <c r="PQW387" s="350"/>
      <c r="PQX387" s="350"/>
      <c r="PQY387" s="350"/>
      <c r="PQZ387" s="350"/>
      <c r="PRA387" s="350"/>
      <c r="PRB387" s="350"/>
      <c r="PRC387" s="350"/>
      <c r="PRD387" s="350"/>
      <c r="PRE387" s="350"/>
      <c r="PRF387" s="350"/>
      <c r="PRG387" s="350"/>
      <c r="PRH387" s="350"/>
      <c r="PRI387" s="350"/>
      <c r="PRJ387" s="350"/>
      <c r="PRK387" s="350"/>
      <c r="PRL387" s="350"/>
      <c r="PRM387" s="350"/>
      <c r="PRN387" s="350"/>
      <c r="PRO387" s="350"/>
      <c r="PRP387" s="350"/>
      <c r="PRQ387" s="350"/>
      <c r="PRR387" s="350"/>
      <c r="PRS387" s="350"/>
      <c r="PRT387" s="350"/>
      <c r="PRU387" s="350"/>
      <c r="PRV387" s="350"/>
      <c r="PRW387" s="350"/>
      <c r="PRX387" s="350"/>
      <c r="PRY387" s="350"/>
      <c r="PRZ387" s="350"/>
      <c r="PSA387" s="350"/>
      <c r="PSB387" s="350"/>
      <c r="PSC387" s="350"/>
      <c r="PSD387" s="350"/>
      <c r="PSE387" s="350"/>
      <c r="PSF387" s="350"/>
      <c r="PSG387" s="350"/>
      <c r="PSH387" s="350"/>
      <c r="PSI387" s="350"/>
      <c r="PSJ387" s="350"/>
      <c r="PSK387" s="350"/>
      <c r="PSL387" s="350"/>
      <c r="PSM387" s="350"/>
      <c r="PSN387" s="350"/>
      <c r="PSO387" s="350"/>
      <c r="PSP387" s="350"/>
      <c r="PSQ387" s="350"/>
      <c r="PSR387" s="350"/>
      <c r="PSS387" s="350"/>
      <c r="PST387" s="350"/>
      <c r="PSU387" s="350"/>
      <c r="PSV387" s="350"/>
      <c r="PSW387" s="350"/>
      <c r="PSX387" s="350"/>
      <c r="PSY387" s="350"/>
      <c r="PSZ387" s="350"/>
      <c r="PTA387" s="350"/>
      <c r="PTB387" s="350"/>
      <c r="PTC387" s="350"/>
      <c r="PTD387" s="350"/>
      <c r="PTE387" s="350"/>
      <c r="PTF387" s="350"/>
      <c r="PTG387" s="350"/>
      <c r="PTH387" s="350"/>
      <c r="PTI387" s="350"/>
      <c r="PTJ387" s="350"/>
      <c r="PTK387" s="350"/>
      <c r="PTL387" s="350"/>
      <c r="PTM387" s="350"/>
      <c r="PTN387" s="350"/>
      <c r="PTO387" s="350"/>
      <c r="PTP387" s="350"/>
      <c r="PTQ387" s="350"/>
      <c r="PTR387" s="350"/>
      <c r="PTS387" s="350"/>
      <c r="PTT387" s="350"/>
      <c r="PTU387" s="350"/>
      <c r="PTV387" s="350"/>
      <c r="PTW387" s="350"/>
      <c r="PTX387" s="350"/>
      <c r="PTY387" s="350"/>
      <c r="PTZ387" s="350"/>
      <c r="PUA387" s="350"/>
      <c r="PUB387" s="350"/>
      <c r="PUC387" s="350"/>
      <c r="PUD387" s="350"/>
      <c r="PUE387" s="350"/>
      <c r="PUF387" s="350"/>
      <c r="PUG387" s="350"/>
      <c r="PUH387" s="350"/>
      <c r="PUI387" s="350"/>
      <c r="PUJ387" s="350"/>
      <c r="PUK387" s="350"/>
      <c r="PUL387" s="350"/>
      <c r="PUM387" s="350"/>
      <c r="PUN387" s="350"/>
      <c r="PUO387" s="350"/>
      <c r="PUP387" s="350"/>
      <c r="PUQ387" s="350"/>
      <c r="PUR387" s="350"/>
      <c r="PUS387" s="350"/>
      <c r="PUT387" s="350"/>
      <c r="PUU387" s="350"/>
      <c r="PUV387" s="350"/>
      <c r="PUW387" s="350"/>
      <c r="PUX387" s="350"/>
      <c r="PUY387" s="350"/>
      <c r="PUZ387" s="350"/>
      <c r="PVA387" s="350"/>
      <c r="PVB387" s="350"/>
      <c r="PVC387" s="350"/>
      <c r="PVD387" s="350"/>
      <c r="PVE387" s="350"/>
      <c r="PVF387" s="350"/>
      <c r="PVG387" s="350"/>
      <c r="PVH387" s="350"/>
      <c r="PVI387" s="350"/>
      <c r="PVJ387" s="350"/>
      <c r="PVK387" s="350"/>
      <c r="PVL387" s="350"/>
      <c r="PVM387" s="350"/>
      <c r="PVN387" s="350"/>
      <c r="PVO387" s="350"/>
      <c r="PVP387" s="350"/>
      <c r="PVQ387" s="350"/>
      <c r="PVR387" s="350"/>
      <c r="PVS387" s="350"/>
      <c r="PVT387" s="350"/>
      <c r="PVU387" s="350"/>
      <c r="PVV387" s="350"/>
      <c r="PVW387" s="350"/>
      <c r="PVX387" s="350"/>
      <c r="PVY387" s="350"/>
      <c r="PVZ387" s="350"/>
      <c r="PWA387" s="350"/>
      <c r="PWB387" s="350"/>
      <c r="PWC387" s="350"/>
      <c r="PWD387" s="350"/>
      <c r="PWE387" s="350"/>
      <c r="PWF387" s="350"/>
      <c r="PWG387" s="350"/>
      <c r="PWH387" s="350"/>
      <c r="PWI387" s="350"/>
      <c r="PWJ387" s="350"/>
      <c r="PWK387" s="350"/>
      <c r="PWL387" s="350"/>
      <c r="PWM387" s="350"/>
      <c r="PWN387" s="350"/>
      <c r="PWO387" s="350"/>
      <c r="PWP387" s="350"/>
      <c r="PWQ387" s="350"/>
      <c r="PWR387" s="350"/>
      <c r="PWS387" s="350"/>
      <c r="PWT387" s="350"/>
      <c r="PWU387" s="350"/>
      <c r="PWV387" s="350"/>
      <c r="PWW387" s="350"/>
      <c r="PWX387" s="350"/>
      <c r="PWY387" s="350"/>
      <c r="PWZ387" s="350"/>
      <c r="PXA387" s="350"/>
      <c r="PXB387" s="350"/>
      <c r="PXC387" s="350"/>
      <c r="PXD387" s="350"/>
      <c r="PXE387" s="350"/>
      <c r="PXF387" s="350"/>
      <c r="PXG387" s="350"/>
      <c r="PXH387" s="350"/>
      <c r="PXI387" s="350"/>
      <c r="PXJ387" s="350"/>
      <c r="PXK387" s="350"/>
      <c r="PXL387" s="350"/>
      <c r="PXM387" s="350"/>
      <c r="PXN387" s="350"/>
      <c r="PXO387" s="350"/>
      <c r="PXP387" s="350"/>
      <c r="PXQ387" s="350"/>
      <c r="PXR387" s="350"/>
      <c r="PXS387" s="350"/>
      <c r="PXT387" s="350"/>
      <c r="PXU387" s="350"/>
      <c r="PXV387" s="350"/>
      <c r="PXW387" s="350"/>
      <c r="PXX387" s="350"/>
      <c r="PXY387" s="350"/>
      <c r="PXZ387" s="350"/>
      <c r="PYA387" s="350"/>
      <c r="PYB387" s="350"/>
      <c r="PYC387" s="350"/>
      <c r="PYD387" s="350"/>
      <c r="PYE387" s="350"/>
      <c r="PYF387" s="350"/>
      <c r="PYG387" s="350"/>
      <c r="PYH387" s="350"/>
      <c r="PYI387" s="350"/>
      <c r="PYJ387" s="350"/>
      <c r="PYK387" s="350"/>
      <c r="PYL387" s="350"/>
      <c r="PYM387" s="350"/>
      <c r="PYN387" s="350"/>
      <c r="PYO387" s="350"/>
      <c r="PYP387" s="350"/>
      <c r="PYQ387" s="350"/>
      <c r="PYR387" s="350"/>
      <c r="PYS387" s="350"/>
      <c r="PYT387" s="350"/>
      <c r="PYU387" s="350"/>
      <c r="PYV387" s="350"/>
      <c r="PYW387" s="350"/>
      <c r="PYX387" s="350"/>
      <c r="PYY387" s="350"/>
      <c r="PYZ387" s="350"/>
      <c r="PZA387" s="350"/>
      <c r="PZB387" s="350"/>
      <c r="PZC387" s="350"/>
      <c r="PZD387" s="350"/>
      <c r="PZE387" s="350"/>
      <c r="PZF387" s="350"/>
      <c r="PZG387" s="350"/>
      <c r="PZH387" s="350"/>
      <c r="PZI387" s="350"/>
      <c r="PZJ387" s="350"/>
      <c r="PZK387" s="350"/>
      <c r="PZL387" s="350"/>
      <c r="PZM387" s="350"/>
      <c r="PZN387" s="350"/>
      <c r="PZO387" s="350"/>
      <c r="PZP387" s="350"/>
      <c r="PZQ387" s="350"/>
      <c r="PZR387" s="350"/>
      <c r="PZS387" s="350"/>
      <c r="PZT387" s="350"/>
      <c r="PZU387" s="350"/>
      <c r="PZV387" s="350"/>
      <c r="PZW387" s="350"/>
      <c r="PZX387" s="350"/>
      <c r="PZY387" s="350"/>
      <c r="PZZ387" s="350"/>
      <c r="QAA387" s="350"/>
      <c r="QAB387" s="350"/>
      <c r="QAC387" s="350"/>
      <c r="QAD387" s="350"/>
      <c r="QAE387" s="350"/>
      <c r="QAF387" s="350"/>
      <c r="QAG387" s="350"/>
      <c r="QAH387" s="350"/>
      <c r="QAI387" s="350"/>
      <c r="QAJ387" s="350"/>
      <c r="QAK387" s="350"/>
      <c r="QAL387" s="350"/>
      <c r="QAM387" s="350"/>
      <c r="QAN387" s="350"/>
      <c r="QAO387" s="350"/>
      <c r="QAP387" s="350"/>
      <c r="QAQ387" s="350"/>
      <c r="QAR387" s="350"/>
      <c r="QAS387" s="350"/>
      <c r="QAT387" s="350"/>
      <c r="QAU387" s="350"/>
      <c r="QAV387" s="350"/>
      <c r="QAW387" s="350"/>
      <c r="QAX387" s="350"/>
      <c r="QAY387" s="350"/>
      <c r="QAZ387" s="350"/>
      <c r="QBA387" s="350"/>
      <c r="QBB387" s="350"/>
      <c r="QBC387" s="350"/>
      <c r="QBD387" s="350"/>
      <c r="QBE387" s="350"/>
      <c r="QBF387" s="350"/>
      <c r="QBG387" s="350"/>
      <c r="QBH387" s="350"/>
      <c r="QBI387" s="350"/>
      <c r="QBJ387" s="350"/>
      <c r="QBK387" s="350"/>
      <c r="QBL387" s="350"/>
      <c r="QBM387" s="350"/>
      <c r="QBN387" s="350"/>
      <c r="QBO387" s="350"/>
      <c r="QBP387" s="350"/>
      <c r="QBQ387" s="350"/>
      <c r="QBR387" s="350"/>
      <c r="QBS387" s="350"/>
      <c r="QBT387" s="350"/>
      <c r="QBU387" s="350"/>
      <c r="QBV387" s="350"/>
      <c r="QBW387" s="350"/>
      <c r="QBX387" s="350"/>
      <c r="QBY387" s="350"/>
      <c r="QBZ387" s="350"/>
      <c r="QCA387" s="350"/>
      <c r="QCB387" s="350"/>
      <c r="QCC387" s="350"/>
      <c r="QCD387" s="350"/>
      <c r="QCE387" s="350"/>
      <c r="QCF387" s="350"/>
      <c r="QCG387" s="350"/>
      <c r="QCH387" s="350"/>
      <c r="QCI387" s="350"/>
      <c r="QCJ387" s="350"/>
      <c r="QCK387" s="350"/>
      <c r="QCL387" s="350"/>
      <c r="QCM387" s="350"/>
      <c r="QCN387" s="350"/>
      <c r="QCO387" s="350"/>
      <c r="QCP387" s="350"/>
      <c r="QCQ387" s="350"/>
      <c r="QCR387" s="350"/>
      <c r="QCS387" s="350"/>
      <c r="QCT387" s="350"/>
      <c r="QCU387" s="350"/>
      <c r="QCV387" s="350"/>
      <c r="QCW387" s="350"/>
      <c r="QCX387" s="350"/>
      <c r="QCY387" s="350"/>
      <c r="QCZ387" s="350"/>
      <c r="QDA387" s="350"/>
      <c r="QDB387" s="350"/>
      <c r="QDC387" s="350"/>
      <c r="QDD387" s="350"/>
      <c r="QDE387" s="350"/>
      <c r="QDF387" s="350"/>
      <c r="QDG387" s="350"/>
      <c r="QDH387" s="350"/>
      <c r="QDI387" s="350"/>
      <c r="QDJ387" s="350"/>
      <c r="QDK387" s="350"/>
      <c r="QDL387" s="350"/>
      <c r="QDM387" s="350"/>
      <c r="QDN387" s="350"/>
      <c r="QDO387" s="350"/>
      <c r="QDP387" s="350"/>
      <c r="QDQ387" s="350"/>
      <c r="QDR387" s="350"/>
      <c r="QDS387" s="350"/>
      <c r="QDT387" s="350"/>
      <c r="QDU387" s="350"/>
      <c r="QDV387" s="350"/>
      <c r="QDW387" s="350"/>
      <c r="QDX387" s="350"/>
      <c r="QDY387" s="350"/>
      <c r="QDZ387" s="350"/>
      <c r="QEA387" s="350"/>
      <c r="QEB387" s="350"/>
      <c r="QEC387" s="350"/>
      <c r="QED387" s="350"/>
      <c r="QEE387" s="350"/>
      <c r="QEF387" s="350"/>
      <c r="QEG387" s="350"/>
      <c r="QEH387" s="350"/>
      <c r="QEI387" s="350"/>
      <c r="QEJ387" s="350"/>
      <c r="QEK387" s="350"/>
      <c r="QEL387" s="350"/>
      <c r="QEM387" s="350"/>
      <c r="QEN387" s="350"/>
      <c r="QEO387" s="350"/>
      <c r="QEP387" s="350"/>
      <c r="QEQ387" s="350"/>
      <c r="QER387" s="350"/>
      <c r="QES387" s="350"/>
      <c r="QET387" s="350"/>
      <c r="QEU387" s="350"/>
      <c r="QEV387" s="350"/>
      <c r="QEW387" s="350"/>
      <c r="QEX387" s="350"/>
      <c r="QEY387" s="350"/>
      <c r="QEZ387" s="350"/>
      <c r="QFA387" s="350"/>
      <c r="QFB387" s="350"/>
      <c r="QFC387" s="350"/>
      <c r="QFD387" s="350"/>
      <c r="QFE387" s="350"/>
      <c r="QFF387" s="350"/>
      <c r="QFG387" s="350"/>
      <c r="QFH387" s="350"/>
      <c r="QFI387" s="350"/>
      <c r="QFJ387" s="350"/>
      <c r="QFK387" s="350"/>
      <c r="QFL387" s="350"/>
      <c r="QFM387" s="350"/>
      <c r="QFN387" s="350"/>
      <c r="QFO387" s="350"/>
      <c r="QFP387" s="350"/>
      <c r="QFQ387" s="350"/>
      <c r="QFR387" s="350"/>
      <c r="QFS387" s="350"/>
      <c r="QFT387" s="350"/>
      <c r="QFU387" s="350"/>
      <c r="QFV387" s="350"/>
      <c r="QFW387" s="350"/>
      <c r="QFX387" s="350"/>
      <c r="QFY387" s="350"/>
      <c r="QFZ387" s="350"/>
      <c r="QGA387" s="350"/>
      <c r="QGB387" s="350"/>
      <c r="QGC387" s="350"/>
      <c r="QGD387" s="350"/>
      <c r="QGE387" s="350"/>
      <c r="QGF387" s="350"/>
      <c r="QGG387" s="350"/>
      <c r="QGH387" s="350"/>
      <c r="QGI387" s="350"/>
      <c r="QGJ387" s="350"/>
      <c r="QGK387" s="350"/>
      <c r="QGL387" s="350"/>
      <c r="QGM387" s="350"/>
      <c r="QGN387" s="350"/>
      <c r="QGO387" s="350"/>
      <c r="QGP387" s="350"/>
      <c r="QGQ387" s="350"/>
      <c r="QGR387" s="350"/>
      <c r="QGS387" s="350"/>
      <c r="QGT387" s="350"/>
      <c r="QGU387" s="350"/>
      <c r="QGV387" s="350"/>
      <c r="QGW387" s="350"/>
      <c r="QGX387" s="350"/>
      <c r="QGY387" s="350"/>
      <c r="QGZ387" s="350"/>
      <c r="QHA387" s="350"/>
      <c r="QHB387" s="350"/>
      <c r="QHC387" s="350"/>
      <c r="QHD387" s="350"/>
      <c r="QHE387" s="350"/>
      <c r="QHF387" s="350"/>
      <c r="QHG387" s="350"/>
      <c r="QHH387" s="350"/>
      <c r="QHI387" s="350"/>
      <c r="QHJ387" s="350"/>
      <c r="QHK387" s="350"/>
      <c r="QHL387" s="350"/>
      <c r="QHM387" s="350"/>
      <c r="QHN387" s="350"/>
      <c r="QHO387" s="350"/>
      <c r="QHP387" s="350"/>
      <c r="QHQ387" s="350"/>
      <c r="QHR387" s="350"/>
      <c r="QHS387" s="350"/>
      <c r="QHT387" s="350"/>
      <c r="QHU387" s="350"/>
      <c r="QHV387" s="350"/>
      <c r="QHW387" s="350"/>
      <c r="QHX387" s="350"/>
      <c r="QHY387" s="350"/>
      <c r="QHZ387" s="350"/>
      <c r="QIA387" s="350"/>
      <c r="QIB387" s="350"/>
      <c r="QIC387" s="350"/>
      <c r="QID387" s="350"/>
      <c r="QIE387" s="350"/>
      <c r="QIF387" s="350"/>
      <c r="QIG387" s="350"/>
      <c r="QIH387" s="350"/>
      <c r="QII387" s="350"/>
      <c r="QIJ387" s="350"/>
      <c r="QIK387" s="350"/>
      <c r="QIL387" s="350"/>
      <c r="QIM387" s="350"/>
      <c r="QIN387" s="350"/>
      <c r="QIO387" s="350"/>
      <c r="QIP387" s="350"/>
      <c r="QIQ387" s="350"/>
      <c r="QIR387" s="350"/>
      <c r="QIS387" s="350"/>
      <c r="QIT387" s="350"/>
      <c r="QIU387" s="350"/>
      <c r="QIV387" s="350"/>
      <c r="QIW387" s="350"/>
      <c r="QIX387" s="350"/>
      <c r="QIY387" s="350"/>
      <c r="QIZ387" s="350"/>
      <c r="QJA387" s="350"/>
      <c r="QJB387" s="350"/>
      <c r="QJC387" s="350"/>
      <c r="QJD387" s="350"/>
      <c r="QJE387" s="350"/>
      <c r="QJF387" s="350"/>
      <c r="QJG387" s="350"/>
      <c r="QJH387" s="350"/>
      <c r="QJI387" s="350"/>
      <c r="QJJ387" s="350"/>
      <c r="QJK387" s="350"/>
      <c r="QJL387" s="350"/>
      <c r="QJM387" s="350"/>
      <c r="QJN387" s="350"/>
      <c r="QJO387" s="350"/>
      <c r="QJP387" s="350"/>
      <c r="QJQ387" s="350"/>
      <c r="QJR387" s="350"/>
      <c r="QJS387" s="350"/>
      <c r="QJT387" s="350"/>
      <c r="QJU387" s="350"/>
      <c r="QJV387" s="350"/>
      <c r="QJW387" s="350"/>
      <c r="QJX387" s="350"/>
      <c r="QJY387" s="350"/>
      <c r="QJZ387" s="350"/>
      <c r="QKA387" s="350"/>
      <c r="QKB387" s="350"/>
      <c r="QKC387" s="350"/>
      <c r="QKD387" s="350"/>
      <c r="QKE387" s="350"/>
      <c r="QKF387" s="350"/>
      <c r="QKG387" s="350"/>
      <c r="QKH387" s="350"/>
      <c r="QKI387" s="350"/>
      <c r="QKJ387" s="350"/>
      <c r="QKK387" s="350"/>
      <c r="QKL387" s="350"/>
      <c r="QKM387" s="350"/>
      <c r="QKN387" s="350"/>
      <c r="QKO387" s="350"/>
      <c r="QKP387" s="350"/>
      <c r="QKQ387" s="350"/>
      <c r="QKR387" s="350"/>
      <c r="QKS387" s="350"/>
      <c r="QKT387" s="350"/>
      <c r="QKU387" s="350"/>
      <c r="QKV387" s="350"/>
      <c r="QKW387" s="350"/>
      <c r="QKX387" s="350"/>
      <c r="QKY387" s="350"/>
      <c r="QKZ387" s="350"/>
      <c r="QLA387" s="350"/>
      <c r="QLB387" s="350"/>
      <c r="QLC387" s="350"/>
      <c r="QLD387" s="350"/>
      <c r="QLE387" s="350"/>
      <c r="QLF387" s="350"/>
      <c r="QLG387" s="350"/>
      <c r="QLH387" s="350"/>
      <c r="QLI387" s="350"/>
      <c r="QLJ387" s="350"/>
      <c r="QLK387" s="350"/>
      <c r="QLL387" s="350"/>
      <c r="QLM387" s="350"/>
      <c r="QLN387" s="350"/>
      <c r="QLO387" s="350"/>
      <c r="QLP387" s="350"/>
      <c r="QLQ387" s="350"/>
      <c r="QLR387" s="350"/>
      <c r="QLS387" s="350"/>
      <c r="QLT387" s="350"/>
      <c r="QLU387" s="350"/>
      <c r="QLV387" s="350"/>
      <c r="QLW387" s="350"/>
      <c r="QLX387" s="350"/>
      <c r="QLY387" s="350"/>
      <c r="QLZ387" s="350"/>
      <c r="QMA387" s="350"/>
      <c r="QMB387" s="350"/>
      <c r="QMC387" s="350"/>
      <c r="QMD387" s="350"/>
      <c r="QME387" s="350"/>
      <c r="QMF387" s="350"/>
      <c r="QMG387" s="350"/>
      <c r="QMH387" s="350"/>
      <c r="QMI387" s="350"/>
      <c r="QMJ387" s="350"/>
      <c r="QMK387" s="350"/>
      <c r="QML387" s="350"/>
      <c r="QMM387" s="350"/>
      <c r="QMN387" s="350"/>
      <c r="QMO387" s="350"/>
      <c r="QMP387" s="350"/>
      <c r="QMQ387" s="350"/>
      <c r="QMR387" s="350"/>
      <c r="QMS387" s="350"/>
      <c r="QMT387" s="350"/>
      <c r="QMU387" s="350"/>
      <c r="QMV387" s="350"/>
      <c r="QMW387" s="350"/>
      <c r="QMX387" s="350"/>
      <c r="QMY387" s="350"/>
      <c r="QMZ387" s="350"/>
      <c r="QNA387" s="350"/>
      <c r="QNB387" s="350"/>
      <c r="QNC387" s="350"/>
      <c r="QND387" s="350"/>
      <c r="QNE387" s="350"/>
      <c r="QNF387" s="350"/>
      <c r="QNG387" s="350"/>
      <c r="QNH387" s="350"/>
      <c r="QNI387" s="350"/>
      <c r="QNJ387" s="350"/>
      <c r="QNK387" s="350"/>
      <c r="QNL387" s="350"/>
      <c r="QNM387" s="350"/>
      <c r="QNN387" s="350"/>
      <c r="QNO387" s="350"/>
      <c r="QNP387" s="350"/>
      <c r="QNQ387" s="350"/>
      <c r="QNR387" s="350"/>
      <c r="QNS387" s="350"/>
      <c r="QNT387" s="350"/>
      <c r="QNU387" s="350"/>
      <c r="QNV387" s="350"/>
      <c r="QNW387" s="350"/>
      <c r="QNX387" s="350"/>
      <c r="QNY387" s="350"/>
      <c r="QNZ387" s="350"/>
      <c r="QOA387" s="350"/>
      <c r="QOB387" s="350"/>
      <c r="QOC387" s="350"/>
      <c r="QOD387" s="350"/>
      <c r="QOE387" s="350"/>
      <c r="QOF387" s="350"/>
      <c r="QOG387" s="350"/>
      <c r="QOH387" s="350"/>
      <c r="QOI387" s="350"/>
      <c r="QOJ387" s="350"/>
      <c r="QOK387" s="350"/>
      <c r="QOL387" s="350"/>
      <c r="QOM387" s="350"/>
      <c r="QON387" s="350"/>
      <c r="QOO387" s="350"/>
      <c r="QOP387" s="350"/>
      <c r="QOQ387" s="350"/>
      <c r="QOR387" s="350"/>
      <c r="QOS387" s="350"/>
      <c r="QOT387" s="350"/>
      <c r="QOU387" s="350"/>
      <c r="QOV387" s="350"/>
      <c r="QOW387" s="350"/>
      <c r="QOX387" s="350"/>
      <c r="QOY387" s="350"/>
      <c r="QOZ387" s="350"/>
      <c r="QPA387" s="350"/>
      <c r="QPB387" s="350"/>
      <c r="QPC387" s="350"/>
      <c r="QPD387" s="350"/>
      <c r="QPE387" s="350"/>
      <c r="QPF387" s="350"/>
      <c r="QPG387" s="350"/>
      <c r="QPH387" s="350"/>
      <c r="QPI387" s="350"/>
      <c r="QPJ387" s="350"/>
      <c r="QPK387" s="350"/>
      <c r="QPL387" s="350"/>
      <c r="QPM387" s="350"/>
      <c r="QPN387" s="350"/>
      <c r="QPO387" s="350"/>
      <c r="QPP387" s="350"/>
      <c r="QPQ387" s="350"/>
      <c r="QPR387" s="350"/>
      <c r="QPS387" s="350"/>
      <c r="QPT387" s="350"/>
      <c r="QPU387" s="350"/>
      <c r="QPV387" s="350"/>
      <c r="QPW387" s="350"/>
      <c r="QPX387" s="350"/>
      <c r="QPY387" s="350"/>
      <c r="QPZ387" s="350"/>
      <c r="QQA387" s="350"/>
      <c r="QQB387" s="350"/>
      <c r="QQC387" s="350"/>
      <c r="QQD387" s="350"/>
      <c r="QQE387" s="350"/>
      <c r="QQF387" s="350"/>
      <c r="QQG387" s="350"/>
      <c r="QQH387" s="350"/>
      <c r="QQI387" s="350"/>
      <c r="QQJ387" s="350"/>
      <c r="QQK387" s="350"/>
      <c r="QQL387" s="350"/>
      <c r="QQM387" s="350"/>
      <c r="QQN387" s="350"/>
      <c r="QQO387" s="350"/>
      <c r="QQP387" s="350"/>
      <c r="QQQ387" s="350"/>
      <c r="QQR387" s="350"/>
      <c r="QQS387" s="350"/>
      <c r="QQT387" s="350"/>
      <c r="QQU387" s="350"/>
      <c r="QQV387" s="350"/>
      <c r="QQW387" s="350"/>
      <c r="QQX387" s="350"/>
      <c r="QQY387" s="350"/>
      <c r="QQZ387" s="350"/>
      <c r="QRA387" s="350"/>
      <c r="QRB387" s="350"/>
      <c r="QRC387" s="350"/>
      <c r="QRD387" s="350"/>
      <c r="QRE387" s="350"/>
      <c r="QRF387" s="350"/>
      <c r="QRG387" s="350"/>
      <c r="QRH387" s="350"/>
      <c r="QRI387" s="350"/>
      <c r="QRJ387" s="350"/>
      <c r="QRK387" s="350"/>
      <c r="QRL387" s="350"/>
      <c r="QRM387" s="350"/>
      <c r="QRN387" s="350"/>
      <c r="QRO387" s="350"/>
      <c r="QRP387" s="350"/>
      <c r="QRQ387" s="350"/>
      <c r="QRR387" s="350"/>
      <c r="QRS387" s="350"/>
      <c r="QRT387" s="350"/>
      <c r="QRU387" s="350"/>
      <c r="QRV387" s="350"/>
      <c r="QRW387" s="350"/>
      <c r="QRX387" s="350"/>
      <c r="QRY387" s="350"/>
      <c r="QRZ387" s="350"/>
      <c r="QSA387" s="350"/>
      <c r="QSB387" s="350"/>
      <c r="QSC387" s="350"/>
      <c r="QSD387" s="350"/>
      <c r="QSE387" s="350"/>
      <c r="QSF387" s="350"/>
      <c r="QSG387" s="350"/>
      <c r="QSH387" s="350"/>
      <c r="QSI387" s="350"/>
      <c r="QSJ387" s="350"/>
      <c r="QSK387" s="350"/>
      <c r="QSL387" s="350"/>
      <c r="QSM387" s="350"/>
      <c r="QSN387" s="350"/>
      <c r="QSO387" s="350"/>
      <c r="QSP387" s="350"/>
      <c r="QSQ387" s="350"/>
      <c r="QSR387" s="350"/>
      <c r="QSS387" s="350"/>
      <c r="QST387" s="350"/>
      <c r="QSU387" s="350"/>
      <c r="QSV387" s="350"/>
      <c r="QSW387" s="350"/>
      <c r="QSX387" s="350"/>
      <c r="QSY387" s="350"/>
      <c r="QSZ387" s="350"/>
      <c r="QTA387" s="350"/>
      <c r="QTB387" s="350"/>
      <c r="QTC387" s="350"/>
      <c r="QTD387" s="350"/>
      <c r="QTE387" s="350"/>
      <c r="QTF387" s="350"/>
      <c r="QTG387" s="350"/>
      <c r="QTH387" s="350"/>
      <c r="QTI387" s="350"/>
      <c r="QTJ387" s="350"/>
      <c r="QTK387" s="350"/>
      <c r="QTL387" s="350"/>
      <c r="QTM387" s="350"/>
      <c r="QTN387" s="350"/>
      <c r="QTO387" s="350"/>
      <c r="QTP387" s="350"/>
      <c r="QTQ387" s="350"/>
      <c r="QTR387" s="350"/>
      <c r="QTS387" s="350"/>
      <c r="QTT387" s="350"/>
      <c r="QTU387" s="350"/>
      <c r="QTV387" s="350"/>
      <c r="QTW387" s="350"/>
      <c r="QTX387" s="350"/>
      <c r="QTY387" s="350"/>
      <c r="QTZ387" s="350"/>
      <c r="QUA387" s="350"/>
      <c r="QUB387" s="350"/>
      <c r="QUC387" s="350"/>
      <c r="QUD387" s="350"/>
      <c r="QUE387" s="350"/>
      <c r="QUF387" s="350"/>
      <c r="QUG387" s="350"/>
      <c r="QUH387" s="350"/>
      <c r="QUI387" s="350"/>
      <c r="QUJ387" s="350"/>
      <c r="QUK387" s="350"/>
      <c r="QUL387" s="350"/>
      <c r="QUM387" s="350"/>
      <c r="QUN387" s="350"/>
      <c r="QUO387" s="350"/>
      <c r="QUP387" s="350"/>
      <c r="QUQ387" s="350"/>
      <c r="QUR387" s="350"/>
      <c r="QUS387" s="350"/>
      <c r="QUT387" s="350"/>
      <c r="QUU387" s="350"/>
      <c r="QUV387" s="350"/>
      <c r="QUW387" s="350"/>
      <c r="QUX387" s="350"/>
      <c r="QUY387" s="350"/>
      <c r="QUZ387" s="350"/>
      <c r="QVA387" s="350"/>
      <c r="QVB387" s="350"/>
      <c r="QVC387" s="350"/>
      <c r="QVD387" s="350"/>
      <c r="QVE387" s="350"/>
      <c r="QVF387" s="350"/>
      <c r="QVG387" s="350"/>
      <c r="QVH387" s="350"/>
      <c r="QVI387" s="350"/>
      <c r="QVJ387" s="350"/>
      <c r="QVK387" s="350"/>
      <c r="QVL387" s="350"/>
      <c r="QVM387" s="350"/>
      <c r="QVN387" s="350"/>
      <c r="QVO387" s="350"/>
      <c r="QVP387" s="350"/>
      <c r="QVQ387" s="350"/>
      <c r="QVR387" s="350"/>
      <c r="QVS387" s="350"/>
      <c r="QVT387" s="350"/>
      <c r="QVU387" s="350"/>
      <c r="QVV387" s="350"/>
      <c r="QVW387" s="350"/>
      <c r="QVX387" s="350"/>
      <c r="QVY387" s="350"/>
      <c r="QVZ387" s="350"/>
      <c r="QWA387" s="350"/>
      <c r="QWB387" s="350"/>
      <c r="QWC387" s="350"/>
      <c r="QWD387" s="350"/>
      <c r="QWE387" s="350"/>
      <c r="QWF387" s="350"/>
      <c r="QWG387" s="350"/>
      <c r="QWH387" s="350"/>
      <c r="QWI387" s="350"/>
      <c r="QWJ387" s="350"/>
      <c r="QWK387" s="350"/>
      <c r="QWL387" s="350"/>
      <c r="QWM387" s="350"/>
      <c r="QWN387" s="350"/>
      <c r="QWO387" s="350"/>
      <c r="QWP387" s="350"/>
      <c r="QWQ387" s="350"/>
      <c r="QWR387" s="350"/>
      <c r="QWS387" s="350"/>
      <c r="QWT387" s="350"/>
      <c r="QWU387" s="350"/>
      <c r="QWV387" s="350"/>
      <c r="QWW387" s="350"/>
      <c r="QWX387" s="350"/>
      <c r="QWY387" s="350"/>
      <c r="QWZ387" s="350"/>
      <c r="QXA387" s="350"/>
      <c r="QXB387" s="350"/>
      <c r="QXC387" s="350"/>
      <c r="QXD387" s="350"/>
      <c r="QXE387" s="350"/>
      <c r="QXF387" s="350"/>
      <c r="QXG387" s="350"/>
      <c r="QXH387" s="350"/>
      <c r="QXI387" s="350"/>
      <c r="QXJ387" s="350"/>
      <c r="QXK387" s="350"/>
      <c r="QXL387" s="350"/>
      <c r="QXM387" s="350"/>
      <c r="QXN387" s="350"/>
      <c r="QXO387" s="350"/>
      <c r="QXP387" s="350"/>
      <c r="QXQ387" s="350"/>
      <c r="QXR387" s="350"/>
      <c r="QXS387" s="350"/>
      <c r="QXT387" s="350"/>
      <c r="QXU387" s="350"/>
      <c r="QXV387" s="350"/>
      <c r="QXW387" s="350"/>
      <c r="QXX387" s="350"/>
      <c r="QXY387" s="350"/>
      <c r="QXZ387" s="350"/>
      <c r="QYA387" s="350"/>
      <c r="QYB387" s="350"/>
      <c r="QYC387" s="350"/>
      <c r="QYD387" s="350"/>
      <c r="QYE387" s="350"/>
      <c r="QYF387" s="350"/>
      <c r="QYG387" s="350"/>
      <c r="QYH387" s="350"/>
      <c r="QYI387" s="350"/>
      <c r="QYJ387" s="350"/>
      <c r="QYK387" s="350"/>
      <c r="QYL387" s="350"/>
      <c r="QYM387" s="350"/>
      <c r="QYN387" s="350"/>
      <c r="QYO387" s="350"/>
      <c r="QYP387" s="350"/>
      <c r="QYQ387" s="350"/>
      <c r="QYR387" s="350"/>
      <c r="QYS387" s="350"/>
      <c r="QYT387" s="350"/>
      <c r="QYU387" s="350"/>
      <c r="QYV387" s="350"/>
      <c r="QYW387" s="350"/>
      <c r="QYX387" s="350"/>
      <c r="QYY387" s="350"/>
      <c r="QYZ387" s="350"/>
      <c r="QZA387" s="350"/>
      <c r="QZB387" s="350"/>
      <c r="QZC387" s="350"/>
      <c r="QZD387" s="350"/>
      <c r="QZE387" s="350"/>
      <c r="QZF387" s="350"/>
      <c r="QZG387" s="350"/>
      <c r="QZH387" s="350"/>
      <c r="QZI387" s="350"/>
      <c r="QZJ387" s="350"/>
      <c r="QZK387" s="350"/>
      <c r="QZL387" s="350"/>
      <c r="QZM387" s="350"/>
      <c r="QZN387" s="350"/>
      <c r="QZO387" s="350"/>
      <c r="QZP387" s="350"/>
      <c r="QZQ387" s="350"/>
      <c r="QZR387" s="350"/>
      <c r="QZS387" s="350"/>
      <c r="QZT387" s="350"/>
      <c r="QZU387" s="350"/>
      <c r="QZV387" s="350"/>
      <c r="QZW387" s="350"/>
      <c r="QZX387" s="350"/>
      <c r="QZY387" s="350"/>
      <c r="QZZ387" s="350"/>
      <c r="RAA387" s="350"/>
      <c r="RAB387" s="350"/>
      <c r="RAC387" s="350"/>
      <c r="RAD387" s="350"/>
      <c r="RAE387" s="350"/>
      <c r="RAF387" s="350"/>
      <c r="RAG387" s="350"/>
      <c r="RAH387" s="350"/>
      <c r="RAI387" s="350"/>
      <c r="RAJ387" s="350"/>
      <c r="RAK387" s="350"/>
      <c r="RAL387" s="350"/>
      <c r="RAM387" s="350"/>
      <c r="RAN387" s="350"/>
      <c r="RAO387" s="350"/>
      <c r="RAP387" s="350"/>
      <c r="RAQ387" s="350"/>
      <c r="RAR387" s="350"/>
      <c r="RAS387" s="350"/>
      <c r="RAT387" s="350"/>
      <c r="RAU387" s="350"/>
      <c r="RAV387" s="350"/>
      <c r="RAW387" s="350"/>
      <c r="RAX387" s="350"/>
      <c r="RAY387" s="350"/>
      <c r="RAZ387" s="350"/>
      <c r="RBA387" s="350"/>
      <c r="RBB387" s="350"/>
      <c r="RBC387" s="350"/>
      <c r="RBD387" s="350"/>
      <c r="RBE387" s="350"/>
      <c r="RBF387" s="350"/>
      <c r="RBG387" s="350"/>
      <c r="RBH387" s="350"/>
      <c r="RBI387" s="350"/>
      <c r="RBJ387" s="350"/>
      <c r="RBK387" s="350"/>
      <c r="RBL387" s="350"/>
      <c r="RBM387" s="350"/>
      <c r="RBN387" s="350"/>
      <c r="RBO387" s="350"/>
      <c r="RBP387" s="350"/>
      <c r="RBQ387" s="350"/>
      <c r="RBR387" s="350"/>
      <c r="RBS387" s="350"/>
      <c r="RBT387" s="350"/>
      <c r="RBU387" s="350"/>
      <c r="RBV387" s="350"/>
      <c r="RBW387" s="350"/>
      <c r="RBX387" s="350"/>
      <c r="RBY387" s="350"/>
      <c r="RBZ387" s="350"/>
      <c r="RCA387" s="350"/>
      <c r="RCB387" s="350"/>
      <c r="RCC387" s="350"/>
      <c r="RCD387" s="350"/>
      <c r="RCE387" s="350"/>
      <c r="RCF387" s="350"/>
      <c r="RCG387" s="350"/>
      <c r="RCH387" s="350"/>
      <c r="RCI387" s="350"/>
      <c r="RCJ387" s="350"/>
      <c r="RCK387" s="350"/>
      <c r="RCL387" s="350"/>
      <c r="RCM387" s="350"/>
      <c r="RCN387" s="350"/>
      <c r="RCO387" s="350"/>
      <c r="RCP387" s="350"/>
      <c r="RCQ387" s="350"/>
      <c r="RCR387" s="350"/>
      <c r="RCS387" s="350"/>
      <c r="RCT387" s="350"/>
      <c r="RCU387" s="350"/>
      <c r="RCV387" s="350"/>
      <c r="RCW387" s="350"/>
      <c r="RCX387" s="350"/>
      <c r="RCY387" s="350"/>
      <c r="RCZ387" s="350"/>
      <c r="RDA387" s="350"/>
      <c r="RDB387" s="350"/>
      <c r="RDC387" s="350"/>
      <c r="RDD387" s="350"/>
      <c r="RDE387" s="350"/>
      <c r="RDF387" s="350"/>
      <c r="RDG387" s="350"/>
      <c r="RDH387" s="350"/>
      <c r="RDI387" s="350"/>
      <c r="RDJ387" s="350"/>
      <c r="RDK387" s="350"/>
      <c r="RDL387" s="350"/>
      <c r="RDM387" s="350"/>
      <c r="RDN387" s="350"/>
      <c r="RDO387" s="350"/>
      <c r="RDP387" s="350"/>
      <c r="RDQ387" s="350"/>
      <c r="RDR387" s="350"/>
      <c r="RDS387" s="350"/>
      <c r="RDT387" s="350"/>
      <c r="RDU387" s="350"/>
      <c r="RDV387" s="350"/>
      <c r="RDW387" s="350"/>
      <c r="RDX387" s="350"/>
      <c r="RDY387" s="350"/>
      <c r="RDZ387" s="350"/>
      <c r="REA387" s="350"/>
      <c r="REB387" s="350"/>
      <c r="REC387" s="350"/>
      <c r="RED387" s="350"/>
      <c r="REE387" s="350"/>
      <c r="REF387" s="350"/>
      <c r="REG387" s="350"/>
      <c r="REH387" s="350"/>
      <c r="REI387" s="350"/>
      <c r="REJ387" s="350"/>
      <c r="REK387" s="350"/>
      <c r="REL387" s="350"/>
      <c r="REM387" s="350"/>
      <c r="REN387" s="350"/>
      <c r="REO387" s="350"/>
      <c r="REP387" s="350"/>
      <c r="REQ387" s="350"/>
      <c r="RER387" s="350"/>
      <c r="RES387" s="350"/>
      <c r="RET387" s="350"/>
      <c r="REU387" s="350"/>
      <c r="REV387" s="350"/>
      <c r="REW387" s="350"/>
      <c r="REX387" s="350"/>
      <c r="REY387" s="350"/>
      <c r="REZ387" s="350"/>
      <c r="RFA387" s="350"/>
      <c r="RFB387" s="350"/>
      <c r="RFC387" s="350"/>
      <c r="RFD387" s="350"/>
      <c r="RFE387" s="350"/>
      <c r="RFF387" s="350"/>
      <c r="RFG387" s="350"/>
      <c r="RFH387" s="350"/>
      <c r="RFI387" s="350"/>
      <c r="RFJ387" s="350"/>
      <c r="RFK387" s="350"/>
      <c r="RFL387" s="350"/>
      <c r="RFM387" s="350"/>
      <c r="RFN387" s="350"/>
      <c r="RFO387" s="350"/>
      <c r="RFP387" s="350"/>
      <c r="RFQ387" s="350"/>
      <c r="RFR387" s="350"/>
      <c r="RFS387" s="350"/>
      <c r="RFT387" s="350"/>
      <c r="RFU387" s="350"/>
      <c r="RFV387" s="350"/>
      <c r="RFW387" s="350"/>
      <c r="RFX387" s="350"/>
      <c r="RFY387" s="350"/>
      <c r="RFZ387" s="350"/>
      <c r="RGA387" s="350"/>
      <c r="RGB387" s="350"/>
      <c r="RGC387" s="350"/>
      <c r="RGD387" s="350"/>
      <c r="RGE387" s="350"/>
      <c r="RGF387" s="350"/>
      <c r="RGG387" s="350"/>
      <c r="RGH387" s="350"/>
      <c r="RGI387" s="350"/>
      <c r="RGJ387" s="350"/>
      <c r="RGK387" s="350"/>
      <c r="RGL387" s="350"/>
      <c r="RGM387" s="350"/>
      <c r="RGN387" s="350"/>
      <c r="RGO387" s="350"/>
      <c r="RGP387" s="350"/>
      <c r="RGQ387" s="350"/>
      <c r="RGR387" s="350"/>
      <c r="RGS387" s="350"/>
      <c r="RGT387" s="350"/>
      <c r="RGU387" s="350"/>
      <c r="RGV387" s="350"/>
      <c r="RGW387" s="350"/>
      <c r="RGX387" s="350"/>
      <c r="RGY387" s="350"/>
      <c r="RGZ387" s="350"/>
      <c r="RHA387" s="350"/>
      <c r="RHB387" s="350"/>
      <c r="RHC387" s="350"/>
      <c r="RHD387" s="350"/>
      <c r="RHE387" s="350"/>
      <c r="RHF387" s="350"/>
      <c r="RHG387" s="350"/>
      <c r="RHH387" s="350"/>
      <c r="RHI387" s="350"/>
      <c r="RHJ387" s="350"/>
      <c r="RHK387" s="350"/>
      <c r="RHL387" s="350"/>
      <c r="RHM387" s="350"/>
      <c r="RHN387" s="350"/>
      <c r="RHO387" s="350"/>
      <c r="RHP387" s="350"/>
      <c r="RHQ387" s="350"/>
      <c r="RHR387" s="350"/>
      <c r="RHS387" s="350"/>
      <c r="RHT387" s="350"/>
      <c r="RHU387" s="350"/>
      <c r="RHV387" s="350"/>
      <c r="RHW387" s="350"/>
      <c r="RHX387" s="350"/>
      <c r="RHY387" s="350"/>
      <c r="RHZ387" s="350"/>
      <c r="RIA387" s="350"/>
      <c r="RIB387" s="350"/>
      <c r="RIC387" s="350"/>
      <c r="RID387" s="350"/>
      <c r="RIE387" s="350"/>
      <c r="RIF387" s="350"/>
      <c r="RIG387" s="350"/>
      <c r="RIH387" s="350"/>
      <c r="RII387" s="350"/>
      <c r="RIJ387" s="350"/>
      <c r="RIK387" s="350"/>
      <c r="RIL387" s="350"/>
      <c r="RIM387" s="350"/>
      <c r="RIN387" s="350"/>
      <c r="RIO387" s="350"/>
      <c r="RIP387" s="350"/>
      <c r="RIQ387" s="350"/>
      <c r="RIR387" s="350"/>
      <c r="RIS387" s="350"/>
      <c r="RIT387" s="350"/>
      <c r="RIU387" s="350"/>
      <c r="RIV387" s="350"/>
      <c r="RIW387" s="350"/>
      <c r="RIX387" s="350"/>
      <c r="RIY387" s="350"/>
      <c r="RIZ387" s="350"/>
      <c r="RJA387" s="350"/>
      <c r="RJB387" s="350"/>
      <c r="RJC387" s="350"/>
      <c r="RJD387" s="350"/>
      <c r="RJE387" s="350"/>
      <c r="RJF387" s="350"/>
      <c r="RJG387" s="350"/>
      <c r="RJH387" s="350"/>
      <c r="RJI387" s="350"/>
      <c r="RJJ387" s="350"/>
      <c r="RJK387" s="350"/>
      <c r="RJL387" s="350"/>
      <c r="RJM387" s="350"/>
      <c r="RJN387" s="350"/>
      <c r="RJO387" s="350"/>
      <c r="RJP387" s="350"/>
      <c r="RJQ387" s="350"/>
      <c r="RJR387" s="350"/>
      <c r="RJS387" s="350"/>
      <c r="RJT387" s="350"/>
      <c r="RJU387" s="350"/>
      <c r="RJV387" s="350"/>
      <c r="RJW387" s="350"/>
      <c r="RJX387" s="350"/>
      <c r="RJY387" s="350"/>
      <c r="RJZ387" s="350"/>
      <c r="RKA387" s="350"/>
      <c r="RKB387" s="350"/>
      <c r="RKC387" s="350"/>
      <c r="RKD387" s="350"/>
      <c r="RKE387" s="350"/>
      <c r="RKF387" s="350"/>
      <c r="RKG387" s="350"/>
      <c r="RKH387" s="350"/>
      <c r="RKI387" s="350"/>
      <c r="RKJ387" s="350"/>
      <c r="RKK387" s="350"/>
      <c r="RKL387" s="350"/>
      <c r="RKM387" s="350"/>
      <c r="RKN387" s="350"/>
      <c r="RKO387" s="350"/>
      <c r="RKP387" s="350"/>
      <c r="RKQ387" s="350"/>
      <c r="RKR387" s="350"/>
      <c r="RKS387" s="350"/>
      <c r="RKT387" s="350"/>
      <c r="RKU387" s="350"/>
      <c r="RKV387" s="350"/>
      <c r="RKW387" s="350"/>
      <c r="RKX387" s="350"/>
      <c r="RKY387" s="350"/>
      <c r="RKZ387" s="350"/>
      <c r="RLA387" s="350"/>
      <c r="RLB387" s="350"/>
      <c r="RLC387" s="350"/>
      <c r="RLD387" s="350"/>
      <c r="RLE387" s="350"/>
      <c r="RLF387" s="350"/>
      <c r="RLG387" s="350"/>
      <c r="RLH387" s="350"/>
      <c r="RLI387" s="350"/>
      <c r="RLJ387" s="350"/>
      <c r="RLK387" s="350"/>
      <c r="RLL387" s="350"/>
      <c r="RLM387" s="350"/>
      <c r="RLN387" s="350"/>
      <c r="RLO387" s="350"/>
      <c r="RLP387" s="350"/>
      <c r="RLQ387" s="350"/>
      <c r="RLR387" s="350"/>
      <c r="RLS387" s="350"/>
      <c r="RLT387" s="350"/>
      <c r="RLU387" s="350"/>
      <c r="RLV387" s="350"/>
      <c r="RLW387" s="350"/>
      <c r="RLX387" s="350"/>
      <c r="RLY387" s="350"/>
      <c r="RLZ387" s="350"/>
      <c r="RMA387" s="350"/>
      <c r="RMB387" s="350"/>
      <c r="RMC387" s="350"/>
      <c r="RMD387" s="350"/>
      <c r="RME387" s="350"/>
      <c r="RMF387" s="350"/>
      <c r="RMG387" s="350"/>
      <c r="RMH387" s="350"/>
      <c r="RMI387" s="350"/>
      <c r="RMJ387" s="350"/>
      <c r="RMK387" s="350"/>
      <c r="RML387" s="350"/>
      <c r="RMM387" s="350"/>
      <c r="RMN387" s="350"/>
      <c r="RMO387" s="350"/>
      <c r="RMP387" s="350"/>
      <c r="RMQ387" s="350"/>
      <c r="RMR387" s="350"/>
      <c r="RMS387" s="350"/>
      <c r="RMT387" s="350"/>
      <c r="RMU387" s="350"/>
      <c r="RMV387" s="350"/>
      <c r="RMW387" s="350"/>
      <c r="RMX387" s="350"/>
      <c r="RMY387" s="350"/>
      <c r="RMZ387" s="350"/>
      <c r="RNA387" s="350"/>
      <c r="RNB387" s="350"/>
      <c r="RNC387" s="350"/>
      <c r="RND387" s="350"/>
      <c r="RNE387" s="350"/>
      <c r="RNF387" s="350"/>
      <c r="RNG387" s="350"/>
      <c r="RNH387" s="350"/>
      <c r="RNI387" s="350"/>
      <c r="RNJ387" s="350"/>
      <c r="RNK387" s="350"/>
      <c r="RNL387" s="350"/>
      <c r="RNM387" s="350"/>
      <c r="RNN387" s="350"/>
      <c r="RNO387" s="350"/>
      <c r="RNP387" s="350"/>
      <c r="RNQ387" s="350"/>
      <c r="RNR387" s="350"/>
      <c r="RNS387" s="350"/>
      <c r="RNT387" s="350"/>
      <c r="RNU387" s="350"/>
      <c r="RNV387" s="350"/>
      <c r="RNW387" s="350"/>
      <c r="RNX387" s="350"/>
      <c r="RNY387" s="350"/>
      <c r="RNZ387" s="350"/>
      <c r="ROA387" s="350"/>
      <c r="ROB387" s="350"/>
      <c r="ROC387" s="350"/>
      <c r="ROD387" s="350"/>
      <c r="ROE387" s="350"/>
      <c r="ROF387" s="350"/>
      <c r="ROG387" s="350"/>
      <c r="ROH387" s="350"/>
      <c r="ROI387" s="350"/>
      <c r="ROJ387" s="350"/>
      <c r="ROK387" s="350"/>
      <c r="ROL387" s="350"/>
      <c r="ROM387" s="350"/>
      <c r="RON387" s="350"/>
      <c r="ROO387" s="350"/>
      <c r="ROP387" s="350"/>
      <c r="ROQ387" s="350"/>
      <c r="ROR387" s="350"/>
      <c r="ROS387" s="350"/>
      <c r="ROT387" s="350"/>
      <c r="ROU387" s="350"/>
      <c r="ROV387" s="350"/>
      <c r="ROW387" s="350"/>
      <c r="ROX387" s="350"/>
      <c r="ROY387" s="350"/>
      <c r="ROZ387" s="350"/>
      <c r="RPA387" s="350"/>
      <c r="RPB387" s="350"/>
      <c r="RPC387" s="350"/>
      <c r="RPD387" s="350"/>
      <c r="RPE387" s="350"/>
      <c r="RPF387" s="350"/>
      <c r="RPG387" s="350"/>
      <c r="RPH387" s="350"/>
      <c r="RPI387" s="350"/>
      <c r="RPJ387" s="350"/>
      <c r="RPK387" s="350"/>
      <c r="RPL387" s="350"/>
      <c r="RPM387" s="350"/>
      <c r="RPN387" s="350"/>
      <c r="RPO387" s="350"/>
      <c r="RPP387" s="350"/>
      <c r="RPQ387" s="350"/>
      <c r="RPR387" s="350"/>
      <c r="RPS387" s="350"/>
      <c r="RPT387" s="350"/>
      <c r="RPU387" s="350"/>
      <c r="RPV387" s="350"/>
      <c r="RPW387" s="350"/>
      <c r="RPX387" s="350"/>
      <c r="RPY387" s="350"/>
      <c r="RPZ387" s="350"/>
      <c r="RQA387" s="350"/>
      <c r="RQB387" s="350"/>
      <c r="RQC387" s="350"/>
      <c r="RQD387" s="350"/>
      <c r="RQE387" s="350"/>
      <c r="RQF387" s="350"/>
      <c r="RQG387" s="350"/>
      <c r="RQH387" s="350"/>
      <c r="RQI387" s="350"/>
      <c r="RQJ387" s="350"/>
      <c r="RQK387" s="350"/>
      <c r="RQL387" s="350"/>
      <c r="RQM387" s="350"/>
      <c r="RQN387" s="350"/>
      <c r="RQO387" s="350"/>
      <c r="RQP387" s="350"/>
      <c r="RQQ387" s="350"/>
      <c r="RQR387" s="350"/>
      <c r="RQS387" s="350"/>
      <c r="RQT387" s="350"/>
      <c r="RQU387" s="350"/>
      <c r="RQV387" s="350"/>
      <c r="RQW387" s="350"/>
      <c r="RQX387" s="350"/>
      <c r="RQY387" s="350"/>
      <c r="RQZ387" s="350"/>
      <c r="RRA387" s="350"/>
      <c r="RRB387" s="350"/>
      <c r="RRC387" s="350"/>
      <c r="RRD387" s="350"/>
      <c r="RRE387" s="350"/>
      <c r="RRF387" s="350"/>
      <c r="RRG387" s="350"/>
      <c r="RRH387" s="350"/>
      <c r="RRI387" s="350"/>
      <c r="RRJ387" s="350"/>
      <c r="RRK387" s="350"/>
      <c r="RRL387" s="350"/>
      <c r="RRM387" s="350"/>
      <c r="RRN387" s="350"/>
      <c r="RRO387" s="350"/>
      <c r="RRP387" s="350"/>
      <c r="RRQ387" s="350"/>
      <c r="RRR387" s="350"/>
      <c r="RRS387" s="350"/>
      <c r="RRT387" s="350"/>
      <c r="RRU387" s="350"/>
      <c r="RRV387" s="350"/>
      <c r="RRW387" s="350"/>
      <c r="RRX387" s="350"/>
      <c r="RRY387" s="350"/>
      <c r="RRZ387" s="350"/>
      <c r="RSA387" s="350"/>
      <c r="RSB387" s="350"/>
      <c r="RSC387" s="350"/>
      <c r="RSD387" s="350"/>
      <c r="RSE387" s="350"/>
      <c r="RSF387" s="350"/>
      <c r="RSG387" s="350"/>
      <c r="RSH387" s="350"/>
      <c r="RSI387" s="350"/>
      <c r="RSJ387" s="350"/>
      <c r="RSK387" s="350"/>
      <c r="RSL387" s="350"/>
      <c r="RSM387" s="350"/>
      <c r="RSN387" s="350"/>
      <c r="RSO387" s="350"/>
      <c r="RSP387" s="350"/>
      <c r="RSQ387" s="350"/>
      <c r="RSR387" s="350"/>
      <c r="RSS387" s="350"/>
      <c r="RST387" s="350"/>
      <c r="RSU387" s="350"/>
      <c r="RSV387" s="350"/>
      <c r="RSW387" s="350"/>
      <c r="RSX387" s="350"/>
      <c r="RSY387" s="350"/>
      <c r="RSZ387" s="350"/>
      <c r="RTA387" s="350"/>
      <c r="RTB387" s="350"/>
      <c r="RTC387" s="350"/>
      <c r="RTD387" s="350"/>
      <c r="RTE387" s="350"/>
      <c r="RTF387" s="350"/>
      <c r="RTG387" s="350"/>
      <c r="RTH387" s="350"/>
      <c r="RTI387" s="350"/>
      <c r="RTJ387" s="350"/>
      <c r="RTK387" s="350"/>
      <c r="RTL387" s="350"/>
      <c r="RTM387" s="350"/>
      <c r="RTN387" s="350"/>
      <c r="RTO387" s="350"/>
      <c r="RTP387" s="350"/>
      <c r="RTQ387" s="350"/>
      <c r="RTR387" s="350"/>
      <c r="RTS387" s="350"/>
      <c r="RTT387" s="350"/>
      <c r="RTU387" s="350"/>
      <c r="RTV387" s="350"/>
      <c r="RTW387" s="350"/>
      <c r="RTX387" s="350"/>
      <c r="RTY387" s="350"/>
      <c r="RTZ387" s="350"/>
      <c r="RUA387" s="350"/>
      <c r="RUB387" s="350"/>
      <c r="RUC387" s="350"/>
      <c r="RUD387" s="350"/>
      <c r="RUE387" s="350"/>
      <c r="RUF387" s="350"/>
      <c r="RUG387" s="350"/>
      <c r="RUH387" s="350"/>
      <c r="RUI387" s="350"/>
      <c r="RUJ387" s="350"/>
      <c r="RUK387" s="350"/>
      <c r="RUL387" s="350"/>
      <c r="RUM387" s="350"/>
      <c r="RUN387" s="350"/>
      <c r="RUO387" s="350"/>
      <c r="RUP387" s="350"/>
      <c r="RUQ387" s="350"/>
      <c r="RUR387" s="350"/>
      <c r="RUS387" s="350"/>
      <c r="RUT387" s="350"/>
      <c r="RUU387" s="350"/>
      <c r="RUV387" s="350"/>
      <c r="RUW387" s="350"/>
      <c r="RUX387" s="350"/>
      <c r="RUY387" s="350"/>
      <c r="RUZ387" s="350"/>
      <c r="RVA387" s="350"/>
      <c r="RVB387" s="350"/>
      <c r="RVC387" s="350"/>
      <c r="RVD387" s="350"/>
      <c r="RVE387" s="350"/>
      <c r="RVF387" s="350"/>
      <c r="RVG387" s="350"/>
      <c r="RVH387" s="350"/>
      <c r="RVI387" s="350"/>
      <c r="RVJ387" s="350"/>
      <c r="RVK387" s="350"/>
      <c r="RVL387" s="350"/>
      <c r="RVM387" s="350"/>
      <c r="RVN387" s="350"/>
      <c r="RVO387" s="350"/>
      <c r="RVP387" s="350"/>
      <c r="RVQ387" s="350"/>
      <c r="RVR387" s="350"/>
      <c r="RVS387" s="350"/>
      <c r="RVT387" s="350"/>
      <c r="RVU387" s="350"/>
      <c r="RVV387" s="350"/>
      <c r="RVW387" s="350"/>
      <c r="RVX387" s="350"/>
      <c r="RVY387" s="350"/>
      <c r="RVZ387" s="350"/>
      <c r="RWA387" s="350"/>
      <c r="RWB387" s="350"/>
      <c r="RWC387" s="350"/>
      <c r="RWD387" s="350"/>
      <c r="RWE387" s="350"/>
      <c r="RWF387" s="350"/>
      <c r="RWG387" s="350"/>
      <c r="RWH387" s="350"/>
      <c r="RWI387" s="350"/>
      <c r="RWJ387" s="350"/>
      <c r="RWK387" s="350"/>
      <c r="RWL387" s="350"/>
      <c r="RWM387" s="350"/>
      <c r="RWN387" s="350"/>
      <c r="RWO387" s="350"/>
      <c r="RWP387" s="350"/>
      <c r="RWQ387" s="350"/>
      <c r="RWR387" s="350"/>
      <c r="RWS387" s="350"/>
      <c r="RWT387" s="350"/>
      <c r="RWU387" s="350"/>
      <c r="RWV387" s="350"/>
      <c r="RWW387" s="350"/>
      <c r="RWX387" s="350"/>
      <c r="RWY387" s="350"/>
      <c r="RWZ387" s="350"/>
      <c r="RXA387" s="350"/>
      <c r="RXB387" s="350"/>
      <c r="RXC387" s="350"/>
      <c r="RXD387" s="350"/>
      <c r="RXE387" s="350"/>
      <c r="RXF387" s="350"/>
      <c r="RXG387" s="350"/>
      <c r="RXH387" s="350"/>
      <c r="RXI387" s="350"/>
      <c r="RXJ387" s="350"/>
      <c r="RXK387" s="350"/>
      <c r="RXL387" s="350"/>
      <c r="RXM387" s="350"/>
      <c r="RXN387" s="350"/>
      <c r="RXO387" s="350"/>
      <c r="RXP387" s="350"/>
      <c r="RXQ387" s="350"/>
      <c r="RXR387" s="350"/>
      <c r="RXS387" s="350"/>
      <c r="RXT387" s="350"/>
      <c r="RXU387" s="350"/>
      <c r="RXV387" s="350"/>
      <c r="RXW387" s="350"/>
      <c r="RXX387" s="350"/>
      <c r="RXY387" s="350"/>
      <c r="RXZ387" s="350"/>
      <c r="RYA387" s="350"/>
      <c r="RYB387" s="350"/>
      <c r="RYC387" s="350"/>
      <c r="RYD387" s="350"/>
      <c r="RYE387" s="350"/>
      <c r="RYF387" s="350"/>
      <c r="RYG387" s="350"/>
      <c r="RYH387" s="350"/>
      <c r="RYI387" s="350"/>
      <c r="RYJ387" s="350"/>
      <c r="RYK387" s="350"/>
      <c r="RYL387" s="350"/>
      <c r="RYM387" s="350"/>
      <c r="RYN387" s="350"/>
      <c r="RYO387" s="350"/>
      <c r="RYP387" s="350"/>
      <c r="RYQ387" s="350"/>
      <c r="RYR387" s="350"/>
      <c r="RYS387" s="350"/>
      <c r="RYT387" s="350"/>
      <c r="RYU387" s="350"/>
      <c r="RYV387" s="350"/>
      <c r="RYW387" s="350"/>
      <c r="RYX387" s="350"/>
      <c r="RYY387" s="350"/>
      <c r="RYZ387" s="350"/>
      <c r="RZA387" s="350"/>
      <c r="RZB387" s="350"/>
      <c r="RZC387" s="350"/>
      <c r="RZD387" s="350"/>
      <c r="RZE387" s="350"/>
      <c r="RZF387" s="350"/>
      <c r="RZG387" s="350"/>
      <c r="RZH387" s="350"/>
      <c r="RZI387" s="350"/>
      <c r="RZJ387" s="350"/>
      <c r="RZK387" s="350"/>
      <c r="RZL387" s="350"/>
      <c r="RZM387" s="350"/>
      <c r="RZN387" s="350"/>
      <c r="RZO387" s="350"/>
      <c r="RZP387" s="350"/>
      <c r="RZQ387" s="350"/>
      <c r="RZR387" s="350"/>
      <c r="RZS387" s="350"/>
      <c r="RZT387" s="350"/>
      <c r="RZU387" s="350"/>
      <c r="RZV387" s="350"/>
      <c r="RZW387" s="350"/>
      <c r="RZX387" s="350"/>
      <c r="RZY387" s="350"/>
      <c r="RZZ387" s="350"/>
      <c r="SAA387" s="350"/>
      <c r="SAB387" s="350"/>
      <c r="SAC387" s="350"/>
      <c r="SAD387" s="350"/>
      <c r="SAE387" s="350"/>
      <c r="SAF387" s="350"/>
      <c r="SAG387" s="350"/>
      <c r="SAH387" s="350"/>
      <c r="SAI387" s="350"/>
      <c r="SAJ387" s="350"/>
      <c r="SAK387" s="350"/>
      <c r="SAL387" s="350"/>
      <c r="SAM387" s="350"/>
      <c r="SAN387" s="350"/>
      <c r="SAO387" s="350"/>
      <c r="SAP387" s="350"/>
      <c r="SAQ387" s="350"/>
      <c r="SAR387" s="350"/>
      <c r="SAS387" s="350"/>
      <c r="SAT387" s="350"/>
      <c r="SAU387" s="350"/>
      <c r="SAV387" s="350"/>
      <c r="SAW387" s="350"/>
      <c r="SAX387" s="350"/>
      <c r="SAY387" s="350"/>
      <c r="SAZ387" s="350"/>
      <c r="SBA387" s="350"/>
      <c r="SBB387" s="350"/>
      <c r="SBC387" s="350"/>
      <c r="SBD387" s="350"/>
      <c r="SBE387" s="350"/>
      <c r="SBF387" s="350"/>
      <c r="SBG387" s="350"/>
      <c r="SBH387" s="350"/>
      <c r="SBI387" s="350"/>
      <c r="SBJ387" s="350"/>
      <c r="SBK387" s="350"/>
      <c r="SBL387" s="350"/>
      <c r="SBM387" s="350"/>
      <c r="SBN387" s="350"/>
      <c r="SBO387" s="350"/>
      <c r="SBP387" s="350"/>
      <c r="SBQ387" s="350"/>
      <c r="SBR387" s="350"/>
      <c r="SBS387" s="350"/>
      <c r="SBT387" s="350"/>
      <c r="SBU387" s="350"/>
      <c r="SBV387" s="350"/>
      <c r="SBW387" s="350"/>
      <c r="SBX387" s="350"/>
      <c r="SBY387" s="350"/>
      <c r="SBZ387" s="350"/>
      <c r="SCA387" s="350"/>
      <c r="SCB387" s="350"/>
      <c r="SCC387" s="350"/>
      <c r="SCD387" s="350"/>
      <c r="SCE387" s="350"/>
      <c r="SCF387" s="350"/>
      <c r="SCG387" s="350"/>
      <c r="SCH387" s="350"/>
      <c r="SCI387" s="350"/>
      <c r="SCJ387" s="350"/>
      <c r="SCK387" s="350"/>
      <c r="SCL387" s="350"/>
      <c r="SCM387" s="350"/>
      <c r="SCN387" s="350"/>
      <c r="SCO387" s="350"/>
      <c r="SCP387" s="350"/>
      <c r="SCQ387" s="350"/>
      <c r="SCR387" s="350"/>
      <c r="SCS387" s="350"/>
      <c r="SCT387" s="350"/>
      <c r="SCU387" s="350"/>
      <c r="SCV387" s="350"/>
      <c r="SCW387" s="350"/>
      <c r="SCX387" s="350"/>
      <c r="SCY387" s="350"/>
      <c r="SCZ387" s="350"/>
      <c r="SDA387" s="350"/>
      <c r="SDB387" s="350"/>
      <c r="SDC387" s="350"/>
      <c r="SDD387" s="350"/>
      <c r="SDE387" s="350"/>
      <c r="SDF387" s="350"/>
      <c r="SDG387" s="350"/>
      <c r="SDH387" s="350"/>
      <c r="SDI387" s="350"/>
      <c r="SDJ387" s="350"/>
      <c r="SDK387" s="350"/>
      <c r="SDL387" s="350"/>
      <c r="SDM387" s="350"/>
      <c r="SDN387" s="350"/>
      <c r="SDO387" s="350"/>
      <c r="SDP387" s="350"/>
      <c r="SDQ387" s="350"/>
      <c r="SDR387" s="350"/>
      <c r="SDS387" s="350"/>
      <c r="SDT387" s="350"/>
      <c r="SDU387" s="350"/>
      <c r="SDV387" s="350"/>
      <c r="SDW387" s="350"/>
      <c r="SDX387" s="350"/>
      <c r="SDY387" s="350"/>
      <c r="SDZ387" s="350"/>
      <c r="SEA387" s="350"/>
      <c r="SEB387" s="350"/>
      <c r="SEC387" s="350"/>
      <c r="SED387" s="350"/>
      <c r="SEE387" s="350"/>
      <c r="SEF387" s="350"/>
      <c r="SEG387" s="350"/>
      <c r="SEH387" s="350"/>
      <c r="SEI387" s="350"/>
      <c r="SEJ387" s="350"/>
      <c r="SEK387" s="350"/>
      <c r="SEL387" s="350"/>
      <c r="SEM387" s="350"/>
      <c r="SEN387" s="350"/>
      <c r="SEO387" s="350"/>
      <c r="SEP387" s="350"/>
      <c r="SEQ387" s="350"/>
      <c r="SER387" s="350"/>
      <c r="SES387" s="350"/>
      <c r="SET387" s="350"/>
      <c r="SEU387" s="350"/>
      <c r="SEV387" s="350"/>
      <c r="SEW387" s="350"/>
      <c r="SEX387" s="350"/>
      <c r="SEY387" s="350"/>
      <c r="SEZ387" s="350"/>
      <c r="SFA387" s="350"/>
      <c r="SFB387" s="350"/>
      <c r="SFC387" s="350"/>
      <c r="SFD387" s="350"/>
      <c r="SFE387" s="350"/>
      <c r="SFF387" s="350"/>
      <c r="SFG387" s="350"/>
      <c r="SFH387" s="350"/>
      <c r="SFI387" s="350"/>
      <c r="SFJ387" s="350"/>
      <c r="SFK387" s="350"/>
      <c r="SFL387" s="350"/>
      <c r="SFM387" s="350"/>
      <c r="SFN387" s="350"/>
      <c r="SFO387" s="350"/>
      <c r="SFP387" s="350"/>
      <c r="SFQ387" s="350"/>
      <c r="SFR387" s="350"/>
      <c r="SFS387" s="350"/>
      <c r="SFT387" s="350"/>
      <c r="SFU387" s="350"/>
      <c r="SFV387" s="350"/>
      <c r="SFW387" s="350"/>
      <c r="SFX387" s="350"/>
      <c r="SFY387" s="350"/>
      <c r="SFZ387" s="350"/>
      <c r="SGA387" s="350"/>
      <c r="SGB387" s="350"/>
      <c r="SGC387" s="350"/>
      <c r="SGD387" s="350"/>
      <c r="SGE387" s="350"/>
      <c r="SGF387" s="350"/>
      <c r="SGG387" s="350"/>
      <c r="SGH387" s="350"/>
      <c r="SGI387" s="350"/>
      <c r="SGJ387" s="350"/>
      <c r="SGK387" s="350"/>
      <c r="SGL387" s="350"/>
      <c r="SGM387" s="350"/>
      <c r="SGN387" s="350"/>
      <c r="SGO387" s="350"/>
      <c r="SGP387" s="350"/>
      <c r="SGQ387" s="350"/>
      <c r="SGR387" s="350"/>
      <c r="SGS387" s="350"/>
      <c r="SGT387" s="350"/>
      <c r="SGU387" s="350"/>
      <c r="SGV387" s="350"/>
      <c r="SGW387" s="350"/>
      <c r="SGX387" s="350"/>
      <c r="SGY387" s="350"/>
      <c r="SGZ387" s="350"/>
      <c r="SHA387" s="350"/>
      <c r="SHB387" s="350"/>
      <c r="SHC387" s="350"/>
      <c r="SHD387" s="350"/>
      <c r="SHE387" s="350"/>
      <c r="SHF387" s="350"/>
      <c r="SHG387" s="350"/>
      <c r="SHH387" s="350"/>
      <c r="SHI387" s="350"/>
      <c r="SHJ387" s="350"/>
      <c r="SHK387" s="350"/>
      <c r="SHL387" s="350"/>
      <c r="SHM387" s="350"/>
      <c r="SHN387" s="350"/>
      <c r="SHO387" s="350"/>
      <c r="SHP387" s="350"/>
      <c r="SHQ387" s="350"/>
      <c r="SHR387" s="350"/>
      <c r="SHS387" s="350"/>
      <c r="SHT387" s="350"/>
      <c r="SHU387" s="350"/>
      <c r="SHV387" s="350"/>
      <c r="SHW387" s="350"/>
      <c r="SHX387" s="350"/>
      <c r="SHY387" s="350"/>
      <c r="SHZ387" s="350"/>
      <c r="SIA387" s="350"/>
      <c r="SIB387" s="350"/>
      <c r="SIC387" s="350"/>
      <c r="SID387" s="350"/>
      <c r="SIE387" s="350"/>
      <c r="SIF387" s="350"/>
      <c r="SIG387" s="350"/>
      <c r="SIH387" s="350"/>
      <c r="SII387" s="350"/>
      <c r="SIJ387" s="350"/>
      <c r="SIK387" s="350"/>
      <c r="SIL387" s="350"/>
      <c r="SIM387" s="350"/>
      <c r="SIN387" s="350"/>
      <c r="SIO387" s="350"/>
      <c r="SIP387" s="350"/>
      <c r="SIQ387" s="350"/>
      <c r="SIR387" s="350"/>
      <c r="SIS387" s="350"/>
      <c r="SIT387" s="350"/>
      <c r="SIU387" s="350"/>
      <c r="SIV387" s="350"/>
      <c r="SIW387" s="350"/>
      <c r="SIX387" s="350"/>
      <c r="SIY387" s="350"/>
      <c r="SIZ387" s="350"/>
      <c r="SJA387" s="350"/>
      <c r="SJB387" s="350"/>
      <c r="SJC387" s="350"/>
      <c r="SJD387" s="350"/>
      <c r="SJE387" s="350"/>
      <c r="SJF387" s="350"/>
      <c r="SJG387" s="350"/>
      <c r="SJH387" s="350"/>
      <c r="SJI387" s="350"/>
      <c r="SJJ387" s="350"/>
      <c r="SJK387" s="350"/>
      <c r="SJL387" s="350"/>
      <c r="SJM387" s="350"/>
      <c r="SJN387" s="350"/>
      <c r="SJO387" s="350"/>
      <c r="SJP387" s="350"/>
      <c r="SJQ387" s="350"/>
      <c r="SJR387" s="350"/>
      <c r="SJS387" s="350"/>
      <c r="SJT387" s="350"/>
      <c r="SJU387" s="350"/>
      <c r="SJV387" s="350"/>
      <c r="SJW387" s="350"/>
      <c r="SJX387" s="350"/>
      <c r="SJY387" s="350"/>
      <c r="SJZ387" s="350"/>
      <c r="SKA387" s="350"/>
      <c r="SKB387" s="350"/>
      <c r="SKC387" s="350"/>
      <c r="SKD387" s="350"/>
      <c r="SKE387" s="350"/>
      <c r="SKF387" s="350"/>
      <c r="SKG387" s="350"/>
      <c r="SKH387" s="350"/>
      <c r="SKI387" s="350"/>
      <c r="SKJ387" s="350"/>
      <c r="SKK387" s="350"/>
      <c r="SKL387" s="350"/>
      <c r="SKM387" s="350"/>
      <c r="SKN387" s="350"/>
      <c r="SKO387" s="350"/>
      <c r="SKP387" s="350"/>
      <c r="SKQ387" s="350"/>
      <c r="SKR387" s="350"/>
      <c r="SKS387" s="350"/>
      <c r="SKT387" s="350"/>
      <c r="SKU387" s="350"/>
      <c r="SKV387" s="350"/>
      <c r="SKW387" s="350"/>
      <c r="SKX387" s="350"/>
      <c r="SKY387" s="350"/>
      <c r="SKZ387" s="350"/>
      <c r="SLA387" s="350"/>
      <c r="SLB387" s="350"/>
      <c r="SLC387" s="350"/>
      <c r="SLD387" s="350"/>
      <c r="SLE387" s="350"/>
      <c r="SLF387" s="350"/>
      <c r="SLG387" s="350"/>
      <c r="SLH387" s="350"/>
      <c r="SLI387" s="350"/>
      <c r="SLJ387" s="350"/>
      <c r="SLK387" s="350"/>
      <c r="SLL387" s="350"/>
      <c r="SLM387" s="350"/>
      <c r="SLN387" s="350"/>
      <c r="SLO387" s="350"/>
      <c r="SLP387" s="350"/>
      <c r="SLQ387" s="350"/>
      <c r="SLR387" s="350"/>
      <c r="SLS387" s="350"/>
      <c r="SLT387" s="350"/>
      <c r="SLU387" s="350"/>
      <c r="SLV387" s="350"/>
      <c r="SLW387" s="350"/>
      <c r="SLX387" s="350"/>
      <c r="SLY387" s="350"/>
      <c r="SLZ387" s="350"/>
      <c r="SMA387" s="350"/>
      <c r="SMB387" s="350"/>
      <c r="SMC387" s="350"/>
      <c r="SMD387" s="350"/>
      <c r="SME387" s="350"/>
      <c r="SMF387" s="350"/>
      <c r="SMG387" s="350"/>
      <c r="SMH387" s="350"/>
      <c r="SMI387" s="350"/>
      <c r="SMJ387" s="350"/>
      <c r="SMK387" s="350"/>
      <c r="SML387" s="350"/>
      <c r="SMM387" s="350"/>
      <c r="SMN387" s="350"/>
      <c r="SMO387" s="350"/>
      <c r="SMP387" s="350"/>
      <c r="SMQ387" s="350"/>
      <c r="SMR387" s="350"/>
      <c r="SMS387" s="350"/>
      <c r="SMT387" s="350"/>
      <c r="SMU387" s="350"/>
      <c r="SMV387" s="350"/>
      <c r="SMW387" s="350"/>
      <c r="SMX387" s="350"/>
      <c r="SMY387" s="350"/>
      <c r="SMZ387" s="350"/>
      <c r="SNA387" s="350"/>
      <c r="SNB387" s="350"/>
      <c r="SNC387" s="350"/>
      <c r="SND387" s="350"/>
      <c r="SNE387" s="350"/>
      <c r="SNF387" s="350"/>
      <c r="SNG387" s="350"/>
      <c r="SNH387" s="350"/>
      <c r="SNI387" s="350"/>
      <c r="SNJ387" s="350"/>
      <c r="SNK387" s="350"/>
      <c r="SNL387" s="350"/>
      <c r="SNM387" s="350"/>
      <c r="SNN387" s="350"/>
      <c r="SNO387" s="350"/>
      <c r="SNP387" s="350"/>
      <c r="SNQ387" s="350"/>
      <c r="SNR387" s="350"/>
      <c r="SNS387" s="350"/>
      <c r="SNT387" s="350"/>
      <c r="SNU387" s="350"/>
      <c r="SNV387" s="350"/>
      <c r="SNW387" s="350"/>
      <c r="SNX387" s="350"/>
      <c r="SNY387" s="350"/>
      <c r="SNZ387" s="350"/>
      <c r="SOA387" s="350"/>
      <c r="SOB387" s="350"/>
      <c r="SOC387" s="350"/>
      <c r="SOD387" s="350"/>
      <c r="SOE387" s="350"/>
      <c r="SOF387" s="350"/>
      <c r="SOG387" s="350"/>
      <c r="SOH387" s="350"/>
      <c r="SOI387" s="350"/>
      <c r="SOJ387" s="350"/>
      <c r="SOK387" s="350"/>
      <c r="SOL387" s="350"/>
      <c r="SOM387" s="350"/>
      <c r="SON387" s="350"/>
      <c r="SOO387" s="350"/>
      <c r="SOP387" s="350"/>
      <c r="SOQ387" s="350"/>
      <c r="SOR387" s="350"/>
      <c r="SOS387" s="350"/>
      <c r="SOT387" s="350"/>
      <c r="SOU387" s="350"/>
      <c r="SOV387" s="350"/>
      <c r="SOW387" s="350"/>
      <c r="SOX387" s="350"/>
      <c r="SOY387" s="350"/>
      <c r="SOZ387" s="350"/>
      <c r="SPA387" s="350"/>
      <c r="SPB387" s="350"/>
      <c r="SPC387" s="350"/>
      <c r="SPD387" s="350"/>
      <c r="SPE387" s="350"/>
      <c r="SPF387" s="350"/>
      <c r="SPG387" s="350"/>
      <c r="SPH387" s="350"/>
      <c r="SPI387" s="350"/>
      <c r="SPJ387" s="350"/>
      <c r="SPK387" s="350"/>
      <c r="SPL387" s="350"/>
      <c r="SPM387" s="350"/>
      <c r="SPN387" s="350"/>
      <c r="SPO387" s="350"/>
      <c r="SPP387" s="350"/>
      <c r="SPQ387" s="350"/>
      <c r="SPR387" s="350"/>
      <c r="SPS387" s="350"/>
      <c r="SPT387" s="350"/>
      <c r="SPU387" s="350"/>
      <c r="SPV387" s="350"/>
      <c r="SPW387" s="350"/>
      <c r="SPX387" s="350"/>
      <c r="SPY387" s="350"/>
      <c r="SPZ387" s="350"/>
      <c r="SQA387" s="350"/>
      <c r="SQB387" s="350"/>
      <c r="SQC387" s="350"/>
      <c r="SQD387" s="350"/>
      <c r="SQE387" s="350"/>
      <c r="SQF387" s="350"/>
      <c r="SQG387" s="350"/>
      <c r="SQH387" s="350"/>
      <c r="SQI387" s="350"/>
      <c r="SQJ387" s="350"/>
      <c r="SQK387" s="350"/>
      <c r="SQL387" s="350"/>
      <c r="SQM387" s="350"/>
      <c r="SQN387" s="350"/>
      <c r="SQO387" s="350"/>
      <c r="SQP387" s="350"/>
      <c r="SQQ387" s="350"/>
      <c r="SQR387" s="350"/>
      <c r="SQS387" s="350"/>
      <c r="SQT387" s="350"/>
      <c r="SQU387" s="350"/>
      <c r="SQV387" s="350"/>
      <c r="SQW387" s="350"/>
      <c r="SQX387" s="350"/>
      <c r="SQY387" s="350"/>
      <c r="SQZ387" s="350"/>
      <c r="SRA387" s="350"/>
      <c r="SRB387" s="350"/>
      <c r="SRC387" s="350"/>
      <c r="SRD387" s="350"/>
      <c r="SRE387" s="350"/>
      <c r="SRF387" s="350"/>
      <c r="SRG387" s="350"/>
      <c r="SRH387" s="350"/>
      <c r="SRI387" s="350"/>
      <c r="SRJ387" s="350"/>
      <c r="SRK387" s="350"/>
      <c r="SRL387" s="350"/>
      <c r="SRM387" s="350"/>
      <c r="SRN387" s="350"/>
      <c r="SRO387" s="350"/>
      <c r="SRP387" s="350"/>
      <c r="SRQ387" s="350"/>
      <c r="SRR387" s="350"/>
      <c r="SRS387" s="350"/>
      <c r="SRT387" s="350"/>
      <c r="SRU387" s="350"/>
      <c r="SRV387" s="350"/>
      <c r="SRW387" s="350"/>
      <c r="SRX387" s="350"/>
      <c r="SRY387" s="350"/>
      <c r="SRZ387" s="350"/>
      <c r="SSA387" s="350"/>
      <c r="SSB387" s="350"/>
      <c r="SSC387" s="350"/>
      <c r="SSD387" s="350"/>
      <c r="SSE387" s="350"/>
      <c r="SSF387" s="350"/>
      <c r="SSG387" s="350"/>
      <c r="SSH387" s="350"/>
      <c r="SSI387" s="350"/>
      <c r="SSJ387" s="350"/>
      <c r="SSK387" s="350"/>
      <c r="SSL387" s="350"/>
      <c r="SSM387" s="350"/>
      <c r="SSN387" s="350"/>
      <c r="SSO387" s="350"/>
      <c r="SSP387" s="350"/>
      <c r="SSQ387" s="350"/>
      <c r="SSR387" s="350"/>
      <c r="SSS387" s="350"/>
      <c r="SST387" s="350"/>
      <c r="SSU387" s="350"/>
      <c r="SSV387" s="350"/>
      <c r="SSW387" s="350"/>
      <c r="SSX387" s="350"/>
      <c r="SSY387" s="350"/>
      <c r="SSZ387" s="350"/>
      <c r="STA387" s="350"/>
      <c r="STB387" s="350"/>
      <c r="STC387" s="350"/>
      <c r="STD387" s="350"/>
      <c r="STE387" s="350"/>
      <c r="STF387" s="350"/>
      <c r="STG387" s="350"/>
      <c r="STH387" s="350"/>
      <c r="STI387" s="350"/>
      <c r="STJ387" s="350"/>
      <c r="STK387" s="350"/>
      <c r="STL387" s="350"/>
      <c r="STM387" s="350"/>
      <c r="STN387" s="350"/>
      <c r="STO387" s="350"/>
      <c r="STP387" s="350"/>
      <c r="STQ387" s="350"/>
      <c r="STR387" s="350"/>
      <c r="STS387" s="350"/>
      <c r="STT387" s="350"/>
      <c r="STU387" s="350"/>
      <c r="STV387" s="350"/>
      <c r="STW387" s="350"/>
      <c r="STX387" s="350"/>
      <c r="STY387" s="350"/>
      <c r="STZ387" s="350"/>
      <c r="SUA387" s="350"/>
      <c r="SUB387" s="350"/>
      <c r="SUC387" s="350"/>
      <c r="SUD387" s="350"/>
      <c r="SUE387" s="350"/>
      <c r="SUF387" s="350"/>
      <c r="SUG387" s="350"/>
      <c r="SUH387" s="350"/>
      <c r="SUI387" s="350"/>
      <c r="SUJ387" s="350"/>
      <c r="SUK387" s="350"/>
      <c r="SUL387" s="350"/>
      <c r="SUM387" s="350"/>
      <c r="SUN387" s="350"/>
      <c r="SUO387" s="350"/>
      <c r="SUP387" s="350"/>
      <c r="SUQ387" s="350"/>
      <c r="SUR387" s="350"/>
      <c r="SUS387" s="350"/>
      <c r="SUT387" s="350"/>
      <c r="SUU387" s="350"/>
      <c r="SUV387" s="350"/>
      <c r="SUW387" s="350"/>
      <c r="SUX387" s="350"/>
      <c r="SUY387" s="350"/>
      <c r="SUZ387" s="350"/>
      <c r="SVA387" s="350"/>
      <c r="SVB387" s="350"/>
      <c r="SVC387" s="350"/>
      <c r="SVD387" s="350"/>
      <c r="SVE387" s="350"/>
      <c r="SVF387" s="350"/>
      <c r="SVG387" s="350"/>
      <c r="SVH387" s="350"/>
      <c r="SVI387" s="350"/>
      <c r="SVJ387" s="350"/>
      <c r="SVK387" s="350"/>
      <c r="SVL387" s="350"/>
      <c r="SVM387" s="350"/>
      <c r="SVN387" s="350"/>
      <c r="SVO387" s="350"/>
      <c r="SVP387" s="350"/>
      <c r="SVQ387" s="350"/>
      <c r="SVR387" s="350"/>
      <c r="SVS387" s="350"/>
      <c r="SVT387" s="350"/>
      <c r="SVU387" s="350"/>
      <c r="SVV387" s="350"/>
      <c r="SVW387" s="350"/>
      <c r="SVX387" s="350"/>
      <c r="SVY387" s="350"/>
      <c r="SVZ387" s="350"/>
      <c r="SWA387" s="350"/>
      <c r="SWB387" s="350"/>
      <c r="SWC387" s="350"/>
      <c r="SWD387" s="350"/>
      <c r="SWE387" s="350"/>
      <c r="SWF387" s="350"/>
      <c r="SWG387" s="350"/>
      <c r="SWH387" s="350"/>
      <c r="SWI387" s="350"/>
      <c r="SWJ387" s="350"/>
      <c r="SWK387" s="350"/>
      <c r="SWL387" s="350"/>
      <c r="SWM387" s="350"/>
      <c r="SWN387" s="350"/>
      <c r="SWO387" s="350"/>
      <c r="SWP387" s="350"/>
      <c r="SWQ387" s="350"/>
      <c r="SWR387" s="350"/>
      <c r="SWS387" s="350"/>
      <c r="SWT387" s="350"/>
      <c r="SWU387" s="350"/>
      <c r="SWV387" s="350"/>
      <c r="SWW387" s="350"/>
      <c r="SWX387" s="350"/>
      <c r="SWY387" s="350"/>
      <c r="SWZ387" s="350"/>
      <c r="SXA387" s="350"/>
      <c r="SXB387" s="350"/>
      <c r="SXC387" s="350"/>
      <c r="SXD387" s="350"/>
      <c r="SXE387" s="350"/>
      <c r="SXF387" s="350"/>
      <c r="SXG387" s="350"/>
      <c r="SXH387" s="350"/>
      <c r="SXI387" s="350"/>
      <c r="SXJ387" s="350"/>
      <c r="SXK387" s="350"/>
      <c r="SXL387" s="350"/>
      <c r="SXM387" s="350"/>
      <c r="SXN387" s="350"/>
      <c r="SXO387" s="350"/>
      <c r="SXP387" s="350"/>
      <c r="SXQ387" s="350"/>
      <c r="SXR387" s="350"/>
      <c r="SXS387" s="350"/>
      <c r="SXT387" s="350"/>
      <c r="SXU387" s="350"/>
      <c r="SXV387" s="350"/>
      <c r="SXW387" s="350"/>
      <c r="SXX387" s="350"/>
      <c r="SXY387" s="350"/>
      <c r="SXZ387" s="350"/>
      <c r="SYA387" s="350"/>
      <c r="SYB387" s="350"/>
      <c r="SYC387" s="350"/>
      <c r="SYD387" s="350"/>
      <c r="SYE387" s="350"/>
      <c r="SYF387" s="350"/>
      <c r="SYG387" s="350"/>
      <c r="SYH387" s="350"/>
      <c r="SYI387" s="350"/>
      <c r="SYJ387" s="350"/>
      <c r="SYK387" s="350"/>
      <c r="SYL387" s="350"/>
      <c r="SYM387" s="350"/>
      <c r="SYN387" s="350"/>
      <c r="SYO387" s="350"/>
      <c r="SYP387" s="350"/>
      <c r="SYQ387" s="350"/>
      <c r="SYR387" s="350"/>
      <c r="SYS387" s="350"/>
      <c r="SYT387" s="350"/>
      <c r="SYU387" s="350"/>
      <c r="SYV387" s="350"/>
      <c r="SYW387" s="350"/>
      <c r="SYX387" s="350"/>
      <c r="SYY387" s="350"/>
      <c r="SYZ387" s="350"/>
      <c r="SZA387" s="350"/>
      <c r="SZB387" s="350"/>
      <c r="SZC387" s="350"/>
      <c r="SZD387" s="350"/>
      <c r="SZE387" s="350"/>
      <c r="SZF387" s="350"/>
      <c r="SZG387" s="350"/>
      <c r="SZH387" s="350"/>
      <c r="SZI387" s="350"/>
      <c r="SZJ387" s="350"/>
      <c r="SZK387" s="350"/>
      <c r="SZL387" s="350"/>
      <c r="SZM387" s="350"/>
      <c r="SZN387" s="350"/>
      <c r="SZO387" s="350"/>
      <c r="SZP387" s="350"/>
      <c r="SZQ387" s="350"/>
      <c r="SZR387" s="350"/>
      <c r="SZS387" s="350"/>
      <c r="SZT387" s="350"/>
      <c r="SZU387" s="350"/>
      <c r="SZV387" s="350"/>
      <c r="SZW387" s="350"/>
      <c r="SZX387" s="350"/>
      <c r="SZY387" s="350"/>
      <c r="SZZ387" s="350"/>
      <c r="TAA387" s="350"/>
      <c r="TAB387" s="350"/>
      <c r="TAC387" s="350"/>
      <c r="TAD387" s="350"/>
      <c r="TAE387" s="350"/>
      <c r="TAF387" s="350"/>
      <c r="TAG387" s="350"/>
      <c r="TAH387" s="350"/>
      <c r="TAI387" s="350"/>
      <c r="TAJ387" s="350"/>
      <c r="TAK387" s="350"/>
      <c r="TAL387" s="350"/>
      <c r="TAM387" s="350"/>
      <c r="TAN387" s="350"/>
      <c r="TAO387" s="350"/>
      <c r="TAP387" s="350"/>
      <c r="TAQ387" s="350"/>
      <c r="TAR387" s="350"/>
      <c r="TAS387" s="350"/>
      <c r="TAT387" s="350"/>
      <c r="TAU387" s="350"/>
      <c r="TAV387" s="350"/>
      <c r="TAW387" s="350"/>
      <c r="TAX387" s="350"/>
      <c r="TAY387" s="350"/>
      <c r="TAZ387" s="350"/>
      <c r="TBA387" s="350"/>
      <c r="TBB387" s="350"/>
      <c r="TBC387" s="350"/>
      <c r="TBD387" s="350"/>
      <c r="TBE387" s="350"/>
      <c r="TBF387" s="350"/>
      <c r="TBG387" s="350"/>
      <c r="TBH387" s="350"/>
      <c r="TBI387" s="350"/>
      <c r="TBJ387" s="350"/>
      <c r="TBK387" s="350"/>
      <c r="TBL387" s="350"/>
      <c r="TBM387" s="350"/>
      <c r="TBN387" s="350"/>
      <c r="TBO387" s="350"/>
      <c r="TBP387" s="350"/>
      <c r="TBQ387" s="350"/>
      <c r="TBR387" s="350"/>
      <c r="TBS387" s="350"/>
      <c r="TBT387" s="350"/>
      <c r="TBU387" s="350"/>
      <c r="TBV387" s="350"/>
      <c r="TBW387" s="350"/>
      <c r="TBX387" s="350"/>
      <c r="TBY387" s="350"/>
      <c r="TBZ387" s="350"/>
      <c r="TCA387" s="350"/>
      <c r="TCB387" s="350"/>
      <c r="TCC387" s="350"/>
      <c r="TCD387" s="350"/>
      <c r="TCE387" s="350"/>
      <c r="TCF387" s="350"/>
      <c r="TCG387" s="350"/>
      <c r="TCH387" s="350"/>
      <c r="TCI387" s="350"/>
      <c r="TCJ387" s="350"/>
      <c r="TCK387" s="350"/>
      <c r="TCL387" s="350"/>
      <c r="TCM387" s="350"/>
      <c r="TCN387" s="350"/>
      <c r="TCO387" s="350"/>
      <c r="TCP387" s="350"/>
      <c r="TCQ387" s="350"/>
      <c r="TCR387" s="350"/>
      <c r="TCS387" s="350"/>
      <c r="TCT387" s="350"/>
      <c r="TCU387" s="350"/>
      <c r="TCV387" s="350"/>
      <c r="TCW387" s="350"/>
      <c r="TCX387" s="350"/>
      <c r="TCY387" s="350"/>
      <c r="TCZ387" s="350"/>
      <c r="TDA387" s="350"/>
      <c r="TDB387" s="350"/>
      <c r="TDC387" s="350"/>
      <c r="TDD387" s="350"/>
      <c r="TDE387" s="350"/>
      <c r="TDF387" s="350"/>
      <c r="TDG387" s="350"/>
      <c r="TDH387" s="350"/>
      <c r="TDI387" s="350"/>
      <c r="TDJ387" s="350"/>
      <c r="TDK387" s="350"/>
      <c r="TDL387" s="350"/>
      <c r="TDM387" s="350"/>
      <c r="TDN387" s="350"/>
      <c r="TDO387" s="350"/>
      <c r="TDP387" s="350"/>
      <c r="TDQ387" s="350"/>
      <c r="TDR387" s="350"/>
      <c r="TDS387" s="350"/>
      <c r="TDT387" s="350"/>
      <c r="TDU387" s="350"/>
      <c r="TDV387" s="350"/>
      <c r="TDW387" s="350"/>
      <c r="TDX387" s="350"/>
      <c r="TDY387" s="350"/>
      <c r="TDZ387" s="350"/>
      <c r="TEA387" s="350"/>
      <c r="TEB387" s="350"/>
      <c r="TEC387" s="350"/>
      <c r="TED387" s="350"/>
      <c r="TEE387" s="350"/>
      <c r="TEF387" s="350"/>
      <c r="TEG387" s="350"/>
      <c r="TEH387" s="350"/>
      <c r="TEI387" s="350"/>
      <c r="TEJ387" s="350"/>
      <c r="TEK387" s="350"/>
      <c r="TEL387" s="350"/>
      <c r="TEM387" s="350"/>
      <c r="TEN387" s="350"/>
      <c r="TEO387" s="350"/>
      <c r="TEP387" s="350"/>
      <c r="TEQ387" s="350"/>
      <c r="TER387" s="350"/>
      <c r="TES387" s="350"/>
      <c r="TET387" s="350"/>
      <c r="TEU387" s="350"/>
      <c r="TEV387" s="350"/>
      <c r="TEW387" s="350"/>
      <c r="TEX387" s="350"/>
      <c r="TEY387" s="350"/>
      <c r="TEZ387" s="350"/>
      <c r="TFA387" s="350"/>
      <c r="TFB387" s="350"/>
      <c r="TFC387" s="350"/>
      <c r="TFD387" s="350"/>
      <c r="TFE387" s="350"/>
      <c r="TFF387" s="350"/>
      <c r="TFG387" s="350"/>
      <c r="TFH387" s="350"/>
      <c r="TFI387" s="350"/>
      <c r="TFJ387" s="350"/>
      <c r="TFK387" s="350"/>
      <c r="TFL387" s="350"/>
      <c r="TFM387" s="350"/>
      <c r="TFN387" s="350"/>
      <c r="TFO387" s="350"/>
      <c r="TFP387" s="350"/>
      <c r="TFQ387" s="350"/>
      <c r="TFR387" s="350"/>
      <c r="TFS387" s="350"/>
      <c r="TFT387" s="350"/>
      <c r="TFU387" s="350"/>
      <c r="TFV387" s="350"/>
      <c r="TFW387" s="350"/>
      <c r="TFX387" s="350"/>
      <c r="TFY387" s="350"/>
      <c r="TFZ387" s="350"/>
      <c r="TGA387" s="350"/>
      <c r="TGB387" s="350"/>
      <c r="TGC387" s="350"/>
      <c r="TGD387" s="350"/>
      <c r="TGE387" s="350"/>
      <c r="TGF387" s="350"/>
      <c r="TGG387" s="350"/>
      <c r="TGH387" s="350"/>
      <c r="TGI387" s="350"/>
      <c r="TGJ387" s="350"/>
      <c r="TGK387" s="350"/>
      <c r="TGL387" s="350"/>
      <c r="TGM387" s="350"/>
      <c r="TGN387" s="350"/>
      <c r="TGO387" s="350"/>
      <c r="TGP387" s="350"/>
      <c r="TGQ387" s="350"/>
      <c r="TGR387" s="350"/>
      <c r="TGS387" s="350"/>
      <c r="TGT387" s="350"/>
      <c r="TGU387" s="350"/>
      <c r="TGV387" s="350"/>
      <c r="TGW387" s="350"/>
      <c r="TGX387" s="350"/>
      <c r="TGY387" s="350"/>
      <c r="TGZ387" s="350"/>
      <c r="THA387" s="350"/>
      <c r="THB387" s="350"/>
      <c r="THC387" s="350"/>
      <c r="THD387" s="350"/>
      <c r="THE387" s="350"/>
      <c r="THF387" s="350"/>
      <c r="THG387" s="350"/>
      <c r="THH387" s="350"/>
      <c r="THI387" s="350"/>
      <c r="THJ387" s="350"/>
      <c r="THK387" s="350"/>
      <c r="THL387" s="350"/>
      <c r="THM387" s="350"/>
      <c r="THN387" s="350"/>
      <c r="THO387" s="350"/>
      <c r="THP387" s="350"/>
      <c r="THQ387" s="350"/>
      <c r="THR387" s="350"/>
      <c r="THS387" s="350"/>
      <c r="THT387" s="350"/>
      <c r="THU387" s="350"/>
      <c r="THV387" s="350"/>
      <c r="THW387" s="350"/>
      <c r="THX387" s="350"/>
      <c r="THY387" s="350"/>
      <c r="THZ387" s="350"/>
      <c r="TIA387" s="350"/>
      <c r="TIB387" s="350"/>
      <c r="TIC387" s="350"/>
      <c r="TID387" s="350"/>
      <c r="TIE387" s="350"/>
      <c r="TIF387" s="350"/>
      <c r="TIG387" s="350"/>
      <c r="TIH387" s="350"/>
      <c r="TII387" s="350"/>
      <c r="TIJ387" s="350"/>
      <c r="TIK387" s="350"/>
      <c r="TIL387" s="350"/>
      <c r="TIM387" s="350"/>
      <c r="TIN387" s="350"/>
      <c r="TIO387" s="350"/>
      <c r="TIP387" s="350"/>
      <c r="TIQ387" s="350"/>
      <c r="TIR387" s="350"/>
      <c r="TIS387" s="350"/>
      <c r="TIT387" s="350"/>
      <c r="TIU387" s="350"/>
      <c r="TIV387" s="350"/>
      <c r="TIW387" s="350"/>
      <c r="TIX387" s="350"/>
      <c r="TIY387" s="350"/>
      <c r="TIZ387" s="350"/>
      <c r="TJA387" s="350"/>
      <c r="TJB387" s="350"/>
      <c r="TJC387" s="350"/>
      <c r="TJD387" s="350"/>
      <c r="TJE387" s="350"/>
      <c r="TJF387" s="350"/>
      <c r="TJG387" s="350"/>
      <c r="TJH387" s="350"/>
      <c r="TJI387" s="350"/>
      <c r="TJJ387" s="350"/>
      <c r="TJK387" s="350"/>
      <c r="TJL387" s="350"/>
      <c r="TJM387" s="350"/>
      <c r="TJN387" s="350"/>
      <c r="TJO387" s="350"/>
      <c r="TJP387" s="350"/>
      <c r="TJQ387" s="350"/>
      <c r="TJR387" s="350"/>
      <c r="TJS387" s="350"/>
      <c r="TJT387" s="350"/>
      <c r="TJU387" s="350"/>
      <c r="TJV387" s="350"/>
      <c r="TJW387" s="350"/>
      <c r="TJX387" s="350"/>
      <c r="TJY387" s="350"/>
      <c r="TJZ387" s="350"/>
      <c r="TKA387" s="350"/>
      <c r="TKB387" s="350"/>
      <c r="TKC387" s="350"/>
      <c r="TKD387" s="350"/>
      <c r="TKE387" s="350"/>
      <c r="TKF387" s="350"/>
      <c r="TKG387" s="350"/>
      <c r="TKH387" s="350"/>
      <c r="TKI387" s="350"/>
      <c r="TKJ387" s="350"/>
      <c r="TKK387" s="350"/>
      <c r="TKL387" s="350"/>
      <c r="TKM387" s="350"/>
      <c r="TKN387" s="350"/>
      <c r="TKO387" s="350"/>
      <c r="TKP387" s="350"/>
      <c r="TKQ387" s="350"/>
      <c r="TKR387" s="350"/>
      <c r="TKS387" s="350"/>
      <c r="TKT387" s="350"/>
      <c r="TKU387" s="350"/>
      <c r="TKV387" s="350"/>
      <c r="TKW387" s="350"/>
      <c r="TKX387" s="350"/>
      <c r="TKY387" s="350"/>
      <c r="TKZ387" s="350"/>
      <c r="TLA387" s="350"/>
      <c r="TLB387" s="350"/>
      <c r="TLC387" s="350"/>
      <c r="TLD387" s="350"/>
      <c r="TLE387" s="350"/>
      <c r="TLF387" s="350"/>
      <c r="TLG387" s="350"/>
      <c r="TLH387" s="350"/>
      <c r="TLI387" s="350"/>
      <c r="TLJ387" s="350"/>
      <c r="TLK387" s="350"/>
      <c r="TLL387" s="350"/>
      <c r="TLM387" s="350"/>
      <c r="TLN387" s="350"/>
      <c r="TLO387" s="350"/>
      <c r="TLP387" s="350"/>
      <c r="TLQ387" s="350"/>
      <c r="TLR387" s="350"/>
      <c r="TLS387" s="350"/>
      <c r="TLT387" s="350"/>
      <c r="TLU387" s="350"/>
      <c r="TLV387" s="350"/>
      <c r="TLW387" s="350"/>
      <c r="TLX387" s="350"/>
      <c r="TLY387" s="350"/>
      <c r="TLZ387" s="350"/>
      <c r="TMA387" s="350"/>
      <c r="TMB387" s="350"/>
      <c r="TMC387" s="350"/>
      <c r="TMD387" s="350"/>
      <c r="TME387" s="350"/>
      <c r="TMF387" s="350"/>
      <c r="TMG387" s="350"/>
      <c r="TMH387" s="350"/>
      <c r="TMI387" s="350"/>
      <c r="TMJ387" s="350"/>
      <c r="TMK387" s="350"/>
      <c r="TML387" s="350"/>
      <c r="TMM387" s="350"/>
      <c r="TMN387" s="350"/>
      <c r="TMO387" s="350"/>
      <c r="TMP387" s="350"/>
      <c r="TMQ387" s="350"/>
      <c r="TMR387" s="350"/>
      <c r="TMS387" s="350"/>
      <c r="TMT387" s="350"/>
      <c r="TMU387" s="350"/>
      <c r="TMV387" s="350"/>
      <c r="TMW387" s="350"/>
      <c r="TMX387" s="350"/>
      <c r="TMY387" s="350"/>
      <c r="TMZ387" s="350"/>
      <c r="TNA387" s="350"/>
      <c r="TNB387" s="350"/>
      <c r="TNC387" s="350"/>
      <c r="TND387" s="350"/>
      <c r="TNE387" s="350"/>
      <c r="TNF387" s="350"/>
      <c r="TNG387" s="350"/>
      <c r="TNH387" s="350"/>
      <c r="TNI387" s="350"/>
      <c r="TNJ387" s="350"/>
      <c r="TNK387" s="350"/>
      <c r="TNL387" s="350"/>
      <c r="TNM387" s="350"/>
      <c r="TNN387" s="350"/>
      <c r="TNO387" s="350"/>
      <c r="TNP387" s="350"/>
      <c r="TNQ387" s="350"/>
      <c r="TNR387" s="350"/>
      <c r="TNS387" s="350"/>
      <c r="TNT387" s="350"/>
      <c r="TNU387" s="350"/>
      <c r="TNV387" s="350"/>
      <c r="TNW387" s="350"/>
      <c r="TNX387" s="350"/>
      <c r="TNY387" s="350"/>
      <c r="TNZ387" s="350"/>
      <c r="TOA387" s="350"/>
      <c r="TOB387" s="350"/>
      <c r="TOC387" s="350"/>
      <c r="TOD387" s="350"/>
      <c r="TOE387" s="350"/>
      <c r="TOF387" s="350"/>
      <c r="TOG387" s="350"/>
      <c r="TOH387" s="350"/>
      <c r="TOI387" s="350"/>
      <c r="TOJ387" s="350"/>
      <c r="TOK387" s="350"/>
      <c r="TOL387" s="350"/>
      <c r="TOM387" s="350"/>
      <c r="TON387" s="350"/>
      <c r="TOO387" s="350"/>
      <c r="TOP387" s="350"/>
      <c r="TOQ387" s="350"/>
      <c r="TOR387" s="350"/>
      <c r="TOS387" s="350"/>
      <c r="TOT387" s="350"/>
      <c r="TOU387" s="350"/>
      <c r="TOV387" s="350"/>
      <c r="TOW387" s="350"/>
      <c r="TOX387" s="350"/>
      <c r="TOY387" s="350"/>
      <c r="TOZ387" s="350"/>
      <c r="TPA387" s="350"/>
      <c r="TPB387" s="350"/>
      <c r="TPC387" s="350"/>
      <c r="TPD387" s="350"/>
      <c r="TPE387" s="350"/>
      <c r="TPF387" s="350"/>
      <c r="TPG387" s="350"/>
      <c r="TPH387" s="350"/>
      <c r="TPI387" s="350"/>
      <c r="TPJ387" s="350"/>
      <c r="TPK387" s="350"/>
      <c r="TPL387" s="350"/>
      <c r="TPM387" s="350"/>
      <c r="TPN387" s="350"/>
      <c r="TPO387" s="350"/>
      <c r="TPP387" s="350"/>
      <c r="TPQ387" s="350"/>
      <c r="TPR387" s="350"/>
      <c r="TPS387" s="350"/>
      <c r="TPT387" s="350"/>
      <c r="TPU387" s="350"/>
      <c r="TPV387" s="350"/>
      <c r="TPW387" s="350"/>
      <c r="TPX387" s="350"/>
      <c r="TPY387" s="350"/>
      <c r="TPZ387" s="350"/>
      <c r="TQA387" s="350"/>
      <c r="TQB387" s="350"/>
      <c r="TQC387" s="350"/>
      <c r="TQD387" s="350"/>
      <c r="TQE387" s="350"/>
      <c r="TQF387" s="350"/>
      <c r="TQG387" s="350"/>
      <c r="TQH387" s="350"/>
      <c r="TQI387" s="350"/>
      <c r="TQJ387" s="350"/>
      <c r="TQK387" s="350"/>
      <c r="TQL387" s="350"/>
      <c r="TQM387" s="350"/>
      <c r="TQN387" s="350"/>
      <c r="TQO387" s="350"/>
      <c r="TQP387" s="350"/>
      <c r="TQQ387" s="350"/>
      <c r="TQR387" s="350"/>
      <c r="TQS387" s="350"/>
      <c r="TQT387" s="350"/>
      <c r="TQU387" s="350"/>
      <c r="TQV387" s="350"/>
      <c r="TQW387" s="350"/>
      <c r="TQX387" s="350"/>
      <c r="TQY387" s="350"/>
      <c r="TQZ387" s="350"/>
      <c r="TRA387" s="350"/>
      <c r="TRB387" s="350"/>
      <c r="TRC387" s="350"/>
      <c r="TRD387" s="350"/>
      <c r="TRE387" s="350"/>
      <c r="TRF387" s="350"/>
      <c r="TRG387" s="350"/>
      <c r="TRH387" s="350"/>
      <c r="TRI387" s="350"/>
      <c r="TRJ387" s="350"/>
      <c r="TRK387" s="350"/>
      <c r="TRL387" s="350"/>
      <c r="TRM387" s="350"/>
      <c r="TRN387" s="350"/>
      <c r="TRO387" s="350"/>
      <c r="TRP387" s="350"/>
      <c r="TRQ387" s="350"/>
      <c r="TRR387" s="350"/>
      <c r="TRS387" s="350"/>
      <c r="TRT387" s="350"/>
      <c r="TRU387" s="350"/>
      <c r="TRV387" s="350"/>
      <c r="TRW387" s="350"/>
      <c r="TRX387" s="350"/>
      <c r="TRY387" s="350"/>
      <c r="TRZ387" s="350"/>
      <c r="TSA387" s="350"/>
      <c r="TSB387" s="350"/>
      <c r="TSC387" s="350"/>
      <c r="TSD387" s="350"/>
      <c r="TSE387" s="350"/>
      <c r="TSF387" s="350"/>
      <c r="TSG387" s="350"/>
      <c r="TSH387" s="350"/>
      <c r="TSI387" s="350"/>
      <c r="TSJ387" s="350"/>
      <c r="TSK387" s="350"/>
      <c r="TSL387" s="350"/>
      <c r="TSM387" s="350"/>
      <c r="TSN387" s="350"/>
      <c r="TSO387" s="350"/>
      <c r="TSP387" s="350"/>
      <c r="TSQ387" s="350"/>
      <c r="TSR387" s="350"/>
      <c r="TSS387" s="350"/>
      <c r="TST387" s="350"/>
      <c r="TSU387" s="350"/>
      <c r="TSV387" s="350"/>
      <c r="TSW387" s="350"/>
      <c r="TSX387" s="350"/>
      <c r="TSY387" s="350"/>
      <c r="TSZ387" s="350"/>
      <c r="TTA387" s="350"/>
      <c r="TTB387" s="350"/>
      <c r="TTC387" s="350"/>
      <c r="TTD387" s="350"/>
      <c r="TTE387" s="350"/>
      <c r="TTF387" s="350"/>
      <c r="TTG387" s="350"/>
      <c r="TTH387" s="350"/>
      <c r="TTI387" s="350"/>
      <c r="TTJ387" s="350"/>
      <c r="TTK387" s="350"/>
      <c r="TTL387" s="350"/>
      <c r="TTM387" s="350"/>
      <c r="TTN387" s="350"/>
      <c r="TTO387" s="350"/>
      <c r="TTP387" s="350"/>
      <c r="TTQ387" s="350"/>
      <c r="TTR387" s="350"/>
      <c r="TTS387" s="350"/>
      <c r="TTT387" s="350"/>
      <c r="TTU387" s="350"/>
      <c r="TTV387" s="350"/>
      <c r="TTW387" s="350"/>
      <c r="TTX387" s="350"/>
      <c r="TTY387" s="350"/>
      <c r="TTZ387" s="350"/>
      <c r="TUA387" s="350"/>
      <c r="TUB387" s="350"/>
      <c r="TUC387" s="350"/>
      <c r="TUD387" s="350"/>
      <c r="TUE387" s="350"/>
      <c r="TUF387" s="350"/>
      <c r="TUG387" s="350"/>
      <c r="TUH387" s="350"/>
      <c r="TUI387" s="350"/>
      <c r="TUJ387" s="350"/>
      <c r="TUK387" s="350"/>
      <c r="TUL387" s="350"/>
      <c r="TUM387" s="350"/>
      <c r="TUN387" s="350"/>
      <c r="TUO387" s="350"/>
      <c r="TUP387" s="350"/>
      <c r="TUQ387" s="350"/>
      <c r="TUR387" s="350"/>
      <c r="TUS387" s="350"/>
      <c r="TUT387" s="350"/>
      <c r="TUU387" s="350"/>
      <c r="TUV387" s="350"/>
      <c r="TUW387" s="350"/>
      <c r="TUX387" s="350"/>
      <c r="TUY387" s="350"/>
      <c r="TUZ387" s="350"/>
      <c r="TVA387" s="350"/>
      <c r="TVB387" s="350"/>
      <c r="TVC387" s="350"/>
      <c r="TVD387" s="350"/>
      <c r="TVE387" s="350"/>
      <c r="TVF387" s="350"/>
      <c r="TVG387" s="350"/>
      <c r="TVH387" s="350"/>
      <c r="TVI387" s="350"/>
      <c r="TVJ387" s="350"/>
      <c r="TVK387" s="350"/>
      <c r="TVL387" s="350"/>
      <c r="TVM387" s="350"/>
      <c r="TVN387" s="350"/>
      <c r="TVO387" s="350"/>
      <c r="TVP387" s="350"/>
      <c r="TVQ387" s="350"/>
      <c r="TVR387" s="350"/>
      <c r="TVS387" s="350"/>
      <c r="TVT387" s="350"/>
      <c r="TVU387" s="350"/>
      <c r="TVV387" s="350"/>
      <c r="TVW387" s="350"/>
      <c r="TVX387" s="350"/>
      <c r="TVY387" s="350"/>
      <c r="TVZ387" s="350"/>
      <c r="TWA387" s="350"/>
      <c r="TWB387" s="350"/>
      <c r="TWC387" s="350"/>
      <c r="TWD387" s="350"/>
      <c r="TWE387" s="350"/>
      <c r="TWF387" s="350"/>
      <c r="TWG387" s="350"/>
      <c r="TWH387" s="350"/>
      <c r="TWI387" s="350"/>
      <c r="TWJ387" s="350"/>
      <c r="TWK387" s="350"/>
      <c r="TWL387" s="350"/>
      <c r="TWM387" s="350"/>
      <c r="TWN387" s="350"/>
      <c r="TWO387" s="350"/>
      <c r="TWP387" s="350"/>
      <c r="TWQ387" s="350"/>
      <c r="TWR387" s="350"/>
      <c r="TWS387" s="350"/>
      <c r="TWT387" s="350"/>
      <c r="TWU387" s="350"/>
      <c r="TWV387" s="350"/>
      <c r="TWW387" s="350"/>
      <c r="TWX387" s="350"/>
      <c r="TWY387" s="350"/>
      <c r="TWZ387" s="350"/>
      <c r="TXA387" s="350"/>
      <c r="TXB387" s="350"/>
      <c r="TXC387" s="350"/>
      <c r="TXD387" s="350"/>
      <c r="TXE387" s="350"/>
      <c r="TXF387" s="350"/>
      <c r="TXG387" s="350"/>
      <c r="TXH387" s="350"/>
      <c r="TXI387" s="350"/>
      <c r="TXJ387" s="350"/>
      <c r="TXK387" s="350"/>
      <c r="TXL387" s="350"/>
      <c r="TXM387" s="350"/>
      <c r="TXN387" s="350"/>
      <c r="TXO387" s="350"/>
      <c r="TXP387" s="350"/>
      <c r="TXQ387" s="350"/>
      <c r="TXR387" s="350"/>
      <c r="TXS387" s="350"/>
      <c r="TXT387" s="350"/>
      <c r="TXU387" s="350"/>
      <c r="TXV387" s="350"/>
      <c r="TXW387" s="350"/>
      <c r="TXX387" s="350"/>
      <c r="TXY387" s="350"/>
      <c r="TXZ387" s="350"/>
      <c r="TYA387" s="350"/>
      <c r="TYB387" s="350"/>
      <c r="TYC387" s="350"/>
      <c r="TYD387" s="350"/>
      <c r="TYE387" s="350"/>
      <c r="TYF387" s="350"/>
      <c r="TYG387" s="350"/>
      <c r="TYH387" s="350"/>
      <c r="TYI387" s="350"/>
      <c r="TYJ387" s="350"/>
      <c r="TYK387" s="350"/>
      <c r="TYL387" s="350"/>
      <c r="TYM387" s="350"/>
      <c r="TYN387" s="350"/>
      <c r="TYO387" s="350"/>
      <c r="TYP387" s="350"/>
      <c r="TYQ387" s="350"/>
      <c r="TYR387" s="350"/>
      <c r="TYS387" s="350"/>
      <c r="TYT387" s="350"/>
      <c r="TYU387" s="350"/>
      <c r="TYV387" s="350"/>
      <c r="TYW387" s="350"/>
      <c r="TYX387" s="350"/>
      <c r="TYY387" s="350"/>
      <c r="TYZ387" s="350"/>
      <c r="TZA387" s="350"/>
      <c r="TZB387" s="350"/>
      <c r="TZC387" s="350"/>
      <c r="TZD387" s="350"/>
      <c r="TZE387" s="350"/>
      <c r="TZF387" s="350"/>
      <c r="TZG387" s="350"/>
      <c r="TZH387" s="350"/>
      <c r="TZI387" s="350"/>
      <c r="TZJ387" s="350"/>
      <c r="TZK387" s="350"/>
      <c r="TZL387" s="350"/>
      <c r="TZM387" s="350"/>
      <c r="TZN387" s="350"/>
      <c r="TZO387" s="350"/>
      <c r="TZP387" s="350"/>
      <c r="TZQ387" s="350"/>
      <c r="TZR387" s="350"/>
      <c r="TZS387" s="350"/>
      <c r="TZT387" s="350"/>
      <c r="TZU387" s="350"/>
      <c r="TZV387" s="350"/>
      <c r="TZW387" s="350"/>
      <c r="TZX387" s="350"/>
      <c r="TZY387" s="350"/>
      <c r="TZZ387" s="350"/>
      <c r="UAA387" s="350"/>
      <c r="UAB387" s="350"/>
      <c r="UAC387" s="350"/>
      <c r="UAD387" s="350"/>
      <c r="UAE387" s="350"/>
      <c r="UAF387" s="350"/>
      <c r="UAG387" s="350"/>
      <c r="UAH387" s="350"/>
      <c r="UAI387" s="350"/>
      <c r="UAJ387" s="350"/>
      <c r="UAK387" s="350"/>
      <c r="UAL387" s="350"/>
      <c r="UAM387" s="350"/>
      <c r="UAN387" s="350"/>
      <c r="UAO387" s="350"/>
      <c r="UAP387" s="350"/>
      <c r="UAQ387" s="350"/>
      <c r="UAR387" s="350"/>
      <c r="UAS387" s="350"/>
      <c r="UAT387" s="350"/>
      <c r="UAU387" s="350"/>
      <c r="UAV387" s="350"/>
      <c r="UAW387" s="350"/>
      <c r="UAX387" s="350"/>
      <c r="UAY387" s="350"/>
      <c r="UAZ387" s="350"/>
      <c r="UBA387" s="350"/>
      <c r="UBB387" s="350"/>
      <c r="UBC387" s="350"/>
      <c r="UBD387" s="350"/>
      <c r="UBE387" s="350"/>
      <c r="UBF387" s="350"/>
      <c r="UBG387" s="350"/>
      <c r="UBH387" s="350"/>
      <c r="UBI387" s="350"/>
      <c r="UBJ387" s="350"/>
      <c r="UBK387" s="350"/>
      <c r="UBL387" s="350"/>
      <c r="UBM387" s="350"/>
      <c r="UBN387" s="350"/>
      <c r="UBO387" s="350"/>
      <c r="UBP387" s="350"/>
      <c r="UBQ387" s="350"/>
      <c r="UBR387" s="350"/>
      <c r="UBS387" s="350"/>
      <c r="UBT387" s="350"/>
      <c r="UBU387" s="350"/>
      <c r="UBV387" s="350"/>
      <c r="UBW387" s="350"/>
      <c r="UBX387" s="350"/>
      <c r="UBY387" s="350"/>
      <c r="UBZ387" s="350"/>
      <c r="UCA387" s="350"/>
      <c r="UCB387" s="350"/>
      <c r="UCC387" s="350"/>
      <c r="UCD387" s="350"/>
      <c r="UCE387" s="350"/>
      <c r="UCF387" s="350"/>
      <c r="UCG387" s="350"/>
      <c r="UCH387" s="350"/>
      <c r="UCI387" s="350"/>
      <c r="UCJ387" s="350"/>
      <c r="UCK387" s="350"/>
      <c r="UCL387" s="350"/>
      <c r="UCM387" s="350"/>
      <c r="UCN387" s="350"/>
      <c r="UCO387" s="350"/>
      <c r="UCP387" s="350"/>
      <c r="UCQ387" s="350"/>
      <c r="UCR387" s="350"/>
      <c r="UCS387" s="350"/>
      <c r="UCT387" s="350"/>
      <c r="UCU387" s="350"/>
      <c r="UCV387" s="350"/>
      <c r="UCW387" s="350"/>
      <c r="UCX387" s="350"/>
      <c r="UCY387" s="350"/>
      <c r="UCZ387" s="350"/>
      <c r="UDA387" s="350"/>
      <c r="UDB387" s="350"/>
      <c r="UDC387" s="350"/>
      <c r="UDD387" s="350"/>
      <c r="UDE387" s="350"/>
      <c r="UDF387" s="350"/>
      <c r="UDG387" s="350"/>
      <c r="UDH387" s="350"/>
      <c r="UDI387" s="350"/>
      <c r="UDJ387" s="350"/>
      <c r="UDK387" s="350"/>
      <c r="UDL387" s="350"/>
      <c r="UDM387" s="350"/>
      <c r="UDN387" s="350"/>
      <c r="UDO387" s="350"/>
      <c r="UDP387" s="350"/>
      <c r="UDQ387" s="350"/>
      <c r="UDR387" s="350"/>
      <c r="UDS387" s="350"/>
      <c r="UDT387" s="350"/>
      <c r="UDU387" s="350"/>
      <c r="UDV387" s="350"/>
      <c r="UDW387" s="350"/>
      <c r="UDX387" s="350"/>
      <c r="UDY387" s="350"/>
      <c r="UDZ387" s="350"/>
      <c r="UEA387" s="350"/>
      <c r="UEB387" s="350"/>
      <c r="UEC387" s="350"/>
      <c r="UED387" s="350"/>
      <c r="UEE387" s="350"/>
      <c r="UEF387" s="350"/>
      <c r="UEG387" s="350"/>
      <c r="UEH387" s="350"/>
      <c r="UEI387" s="350"/>
      <c r="UEJ387" s="350"/>
      <c r="UEK387" s="350"/>
      <c r="UEL387" s="350"/>
      <c r="UEM387" s="350"/>
      <c r="UEN387" s="350"/>
      <c r="UEO387" s="350"/>
      <c r="UEP387" s="350"/>
      <c r="UEQ387" s="350"/>
      <c r="UER387" s="350"/>
      <c r="UES387" s="350"/>
      <c r="UET387" s="350"/>
      <c r="UEU387" s="350"/>
      <c r="UEV387" s="350"/>
      <c r="UEW387" s="350"/>
      <c r="UEX387" s="350"/>
      <c r="UEY387" s="350"/>
      <c r="UEZ387" s="350"/>
      <c r="UFA387" s="350"/>
      <c r="UFB387" s="350"/>
      <c r="UFC387" s="350"/>
      <c r="UFD387" s="350"/>
      <c r="UFE387" s="350"/>
      <c r="UFF387" s="350"/>
      <c r="UFG387" s="350"/>
      <c r="UFH387" s="350"/>
      <c r="UFI387" s="350"/>
      <c r="UFJ387" s="350"/>
      <c r="UFK387" s="350"/>
      <c r="UFL387" s="350"/>
      <c r="UFM387" s="350"/>
      <c r="UFN387" s="350"/>
      <c r="UFO387" s="350"/>
      <c r="UFP387" s="350"/>
      <c r="UFQ387" s="350"/>
      <c r="UFR387" s="350"/>
      <c r="UFS387" s="350"/>
      <c r="UFT387" s="350"/>
      <c r="UFU387" s="350"/>
      <c r="UFV387" s="350"/>
      <c r="UFW387" s="350"/>
      <c r="UFX387" s="350"/>
      <c r="UFY387" s="350"/>
      <c r="UFZ387" s="350"/>
      <c r="UGA387" s="350"/>
      <c r="UGB387" s="350"/>
      <c r="UGC387" s="350"/>
      <c r="UGD387" s="350"/>
      <c r="UGE387" s="350"/>
      <c r="UGF387" s="350"/>
      <c r="UGG387" s="350"/>
      <c r="UGH387" s="350"/>
      <c r="UGI387" s="350"/>
      <c r="UGJ387" s="350"/>
      <c r="UGK387" s="350"/>
      <c r="UGL387" s="350"/>
      <c r="UGM387" s="350"/>
      <c r="UGN387" s="350"/>
      <c r="UGO387" s="350"/>
      <c r="UGP387" s="350"/>
      <c r="UGQ387" s="350"/>
      <c r="UGR387" s="350"/>
      <c r="UGS387" s="350"/>
      <c r="UGT387" s="350"/>
      <c r="UGU387" s="350"/>
      <c r="UGV387" s="350"/>
      <c r="UGW387" s="350"/>
      <c r="UGX387" s="350"/>
      <c r="UGY387" s="350"/>
      <c r="UGZ387" s="350"/>
      <c r="UHA387" s="350"/>
      <c r="UHB387" s="350"/>
      <c r="UHC387" s="350"/>
      <c r="UHD387" s="350"/>
      <c r="UHE387" s="350"/>
      <c r="UHF387" s="350"/>
      <c r="UHG387" s="350"/>
      <c r="UHH387" s="350"/>
      <c r="UHI387" s="350"/>
      <c r="UHJ387" s="350"/>
      <c r="UHK387" s="350"/>
      <c r="UHL387" s="350"/>
      <c r="UHM387" s="350"/>
      <c r="UHN387" s="350"/>
      <c r="UHO387" s="350"/>
      <c r="UHP387" s="350"/>
      <c r="UHQ387" s="350"/>
      <c r="UHR387" s="350"/>
      <c r="UHS387" s="350"/>
      <c r="UHT387" s="350"/>
      <c r="UHU387" s="350"/>
      <c r="UHV387" s="350"/>
      <c r="UHW387" s="350"/>
      <c r="UHX387" s="350"/>
      <c r="UHY387" s="350"/>
      <c r="UHZ387" s="350"/>
      <c r="UIA387" s="350"/>
      <c r="UIB387" s="350"/>
      <c r="UIC387" s="350"/>
      <c r="UID387" s="350"/>
      <c r="UIE387" s="350"/>
      <c r="UIF387" s="350"/>
      <c r="UIG387" s="350"/>
      <c r="UIH387" s="350"/>
      <c r="UII387" s="350"/>
      <c r="UIJ387" s="350"/>
      <c r="UIK387" s="350"/>
      <c r="UIL387" s="350"/>
      <c r="UIM387" s="350"/>
      <c r="UIN387" s="350"/>
      <c r="UIO387" s="350"/>
      <c r="UIP387" s="350"/>
      <c r="UIQ387" s="350"/>
      <c r="UIR387" s="350"/>
      <c r="UIS387" s="350"/>
      <c r="UIT387" s="350"/>
      <c r="UIU387" s="350"/>
      <c r="UIV387" s="350"/>
      <c r="UIW387" s="350"/>
      <c r="UIX387" s="350"/>
      <c r="UIY387" s="350"/>
      <c r="UIZ387" s="350"/>
      <c r="UJA387" s="350"/>
      <c r="UJB387" s="350"/>
      <c r="UJC387" s="350"/>
      <c r="UJD387" s="350"/>
      <c r="UJE387" s="350"/>
      <c r="UJF387" s="350"/>
      <c r="UJG387" s="350"/>
      <c r="UJH387" s="350"/>
      <c r="UJI387" s="350"/>
      <c r="UJJ387" s="350"/>
      <c r="UJK387" s="350"/>
      <c r="UJL387" s="350"/>
      <c r="UJM387" s="350"/>
      <c r="UJN387" s="350"/>
      <c r="UJO387" s="350"/>
      <c r="UJP387" s="350"/>
      <c r="UJQ387" s="350"/>
      <c r="UJR387" s="350"/>
      <c r="UJS387" s="350"/>
      <c r="UJT387" s="350"/>
      <c r="UJU387" s="350"/>
      <c r="UJV387" s="350"/>
      <c r="UJW387" s="350"/>
      <c r="UJX387" s="350"/>
      <c r="UJY387" s="350"/>
      <c r="UJZ387" s="350"/>
      <c r="UKA387" s="350"/>
      <c r="UKB387" s="350"/>
      <c r="UKC387" s="350"/>
      <c r="UKD387" s="350"/>
      <c r="UKE387" s="350"/>
      <c r="UKF387" s="350"/>
      <c r="UKG387" s="350"/>
      <c r="UKH387" s="350"/>
      <c r="UKI387" s="350"/>
      <c r="UKJ387" s="350"/>
      <c r="UKK387" s="350"/>
      <c r="UKL387" s="350"/>
      <c r="UKM387" s="350"/>
      <c r="UKN387" s="350"/>
      <c r="UKO387" s="350"/>
      <c r="UKP387" s="350"/>
      <c r="UKQ387" s="350"/>
      <c r="UKR387" s="350"/>
      <c r="UKS387" s="350"/>
      <c r="UKT387" s="350"/>
      <c r="UKU387" s="350"/>
      <c r="UKV387" s="350"/>
      <c r="UKW387" s="350"/>
      <c r="UKX387" s="350"/>
      <c r="UKY387" s="350"/>
      <c r="UKZ387" s="350"/>
      <c r="ULA387" s="350"/>
      <c r="ULB387" s="350"/>
      <c r="ULC387" s="350"/>
      <c r="ULD387" s="350"/>
      <c r="ULE387" s="350"/>
      <c r="ULF387" s="350"/>
      <c r="ULG387" s="350"/>
      <c r="ULH387" s="350"/>
      <c r="ULI387" s="350"/>
      <c r="ULJ387" s="350"/>
      <c r="ULK387" s="350"/>
      <c r="ULL387" s="350"/>
      <c r="ULM387" s="350"/>
      <c r="ULN387" s="350"/>
      <c r="ULO387" s="350"/>
      <c r="ULP387" s="350"/>
      <c r="ULQ387" s="350"/>
      <c r="ULR387" s="350"/>
      <c r="ULS387" s="350"/>
      <c r="ULT387" s="350"/>
      <c r="ULU387" s="350"/>
      <c r="ULV387" s="350"/>
      <c r="ULW387" s="350"/>
      <c r="ULX387" s="350"/>
      <c r="ULY387" s="350"/>
      <c r="ULZ387" s="350"/>
      <c r="UMA387" s="350"/>
      <c r="UMB387" s="350"/>
      <c r="UMC387" s="350"/>
      <c r="UMD387" s="350"/>
      <c r="UME387" s="350"/>
      <c r="UMF387" s="350"/>
      <c r="UMG387" s="350"/>
      <c r="UMH387" s="350"/>
      <c r="UMI387" s="350"/>
      <c r="UMJ387" s="350"/>
      <c r="UMK387" s="350"/>
      <c r="UML387" s="350"/>
      <c r="UMM387" s="350"/>
      <c r="UMN387" s="350"/>
      <c r="UMO387" s="350"/>
      <c r="UMP387" s="350"/>
      <c r="UMQ387" s="350"/>
      <c r="UMR387" s="350"/>
      <c r="UMS387" s="350"/>
      <c r="UMT387" s="350"/>
      <c r="UMU387" s="350"/>
      <c r="UMV387" s="350"/>
      <c r="UMW387" s="350"/>
      <c r="UMX387" s="350"/>
      <c r="UMY387" s="350"/>
      <c r="UMZ387" s="350"/>
      <c r="UNA387" s="350"/>
      <c r="UNB387" s="350"/>
      <c r="UNC387" s="350"/>
      <c r="UND387" s="350"/>
      <c r="UNE387" s="350"/>
      <c r="UNF387" s="350"/>
      <c r="UNG387" s="350"/>
      <c r="UNH387" s="350"/>
      <c r="UNI387" s="350"/>
      <c r="UNJ387" s="350"/>
      <c r="UNK387" s="350"/>
      <c r="UNL387" s="350"/>
      <c r="UNM387" s="350"/>
      <c r="UNN387" s="350"/>
      <c r="UNO387" s="350"/>
      <c r="UNP387" s="350"/>
      <c r="UNQ387" s="350"/>
      <c r="UNR387" s="350"/>
      <c r="UNS387" s="350"/>
      <c r="UNT387" s="350"/>
      <c r="UNU387" s="350"/>
      <c r="UNV387" s="350"/>
      <c r="UNW387" s="350"/>
      <c r="UNX387" s="350"/>
      <c r="UNY387" s="350"/>
      <c r="UNZ387" s="350"/>
      <c r="UOA387" s="350"/>
      <c r="UOB387" s="350"/>
      <c r="UOC387" s="350"/>
      <c r="UOD387" s="350"/>
      <c r="UOE387" s="350"/>
      <c r="UOF387" s="350"/>
      <c r="UOG387" s="350"/>
      <c r="UOH387" s="350"/>
      <c r="UOI387" s="350"/>
      <c r="UOJ387" s="350"/>
      <c r="UOK387" s="350"/>
      <c r="UOL387" s="350"/>
      <c r="UOM387" s="350"/>
      <c r="UON387" s="350"/>
      <c r="UOO387" s="350"/>
      <c r="UOP387" s="350"/>
      <c r="UOQ387" s="350"/>
      <c r="UOR387" s="350"/>
      <c r="UOS387" s="350"/>
      <c r="UOT387" s="350"/>
      <c r="UOU387" s="350"/>
      <c r="UOV387" s="350"/>
      <c r="UOW387" s="350"/>
      <c r="UOX387" s="350"/>
      <c r="UOY387" s="350"/>
      <c r="UOZ387" s="350"/>
      <c r="UPA387" s="350"/>
      <c r="UPB387" s="350"/>
      <c r="UPC387" s="350"/>
      <c r="UPD387" s="350"/>
      <c r="UPE387" s="350"/>
      <c r="UPF387" s="350"/>
      <c r="UPG387" s="350"/>
      <c r="UPH387" s="350"/>
      <c r="UPI387" s="350"/>
      <c r="UPJ387" s="350"/>
      <c r="UPK387" s="350"/>
      <c r="UPL387" s="350"/>
      <c r="UPM387" s="350"/>
      <c r="UPN387" s="350"/>
      <c r="UPO387" s="350"/>
      <c r="UPP387" s="350"/>
      <c r="UPQ387" s="350"/>
      <c r="UPR387" s="350"/>
      <c r="UPS387" s="350"/>
      <c r="UPT387" s="350"/>
      <c r="UPU387" s="350"/>
      <c r="UPV387" s="350"/>
      <c r="UPW387" s="350"/>
      <c r="UPX387" s="350"/>
      <c r="UPY387" s="350"/>
      <c r="UPZ387" s="350"/>
      <c r="UQA387" s="350"/>
      <c r="UQB387" s="350"/>
      <c r="UQC387" s="350"/>
      <c r="UQD387" s="350"/>
      <c r="UQE387" s="350"/>
      <c r="UQF387" s="350"/>
      <c r="UQG387" s="350"/>
      <c r="UQH387" s="350"/>
      <c r="UQI387" s="350"/>
      <c r="UQJ387" s="350"/>
      <c r="UQK387" s="350"/>
      <c r="UQL387" s="350"/>
      <c r="UQM387" s="350"/>
      <c r="UQN387" s="350"/>
      <c r="UQO387" s="350"/>
      <c r="UQP387" s="350"/>
      <c r="UQQ387" s="350"/>
      <c r="UQR387" s="350"/>
      <c r="UQS387" s="350"/>
      <c r="UQT387" s="350"/>
      <c r="UQU387" s="350"/>
      <c r="UQV387" s="350"/>
      <c r="UQW387" s="350"/>
      <c r="UQX387" s="350"/>
      <c r="UQY387" s="350"/>
      <c r="UQZ387" s="350"/>
      <c r="URA387" s="350"/>
      <c r="URB387" s="350"/>
      <c r="URC387" s="350"/>
      <c r="URD387" s="350"/>
      <c r="URE387" s="350"/>
      <c r="URF387" s="350"/>
      <c r="URG387" s="350"/>
      <c r="URH387" s="350"/>
      <c r="URI387" s="350"/>
      <c r="URJ387" s="350"/>
      <c r="URK387" s="350"/>
      <c r="URL387" s="350"/>
      <c r="URM387" s="350"/>
      <c r="URN387" s="350"/>
      <c r="URO387" s="350"/>
      <c r="URP387" s="350"/>
      <c r="URQ387" s="350"/>
      <c r="URR387" s="350"/>
      <c r="URS387" s="350"/>
      <c r="URT387" s="350"/>
      <c r="URU387" s="350"/>
      <c r="URV387" s="350"/>
      <c r="URW387" s="350"/>
      <c r="URX387" s="350"/>
      <c r="URY387" s="350"/>
      <c r="URZ387" s="350"/>
      <c r="USA387" s="350"/>
      <c r="USB387" s="350"/>
      <c r="USC387" s="350"/>
      <c r="USD387" s="350"/>
      <c r="USE387" s="350"/>
      <c r="USF387" s="350"/>
      <c r="USG387" s="350"/>
      <c r="USH387" s="350"/>
      <c r="USI387" s="350"/>
      <c r="USJ387" s="350"/>
      <c r="USK387" s="350"/>
      <c r="USL387" s="350"/>
      <c r="USM387" s="350"/>
      <c r="USN387" s="350"/>
      <c r="USO387" s="350"/>
      <c r="USP387" s="350"/>
      <c r="USQ387" s="350"/>
      <c r="USR387" s="350"/>
      <c r="USS387" s="350"/>
      <c r="UST387" s="350"/>
      <c r="USU387" s="350"/>
      <c r="USV387" s="350"/>
      <c r="USW387" s="350"/>
      <c r="USX387" s="350"/>
      <c r="USY387" s="350"/>
      <c r="USZ387" s="350"/>
      <c r="UTA387" s="350"/>
      <c r="UTB387" s="350"/>
      <c r="UTC387" s="350"/>
      <c r="UTD387" s="350"/>
      <c r="UTE387" s="350"/>
      <c r="UTF387" s="350"/>
      <c r="UTG387" s="350"/>
      <c r="UTH387" s="350"/>
      <c r="UTI387" s="350"/>
      <c r="UTJ387" s="350"/>
      <c r="UTK387" s="350"/>
      <c r="UTL387" s="350"/>
      <c r="UTM387" s="350"/>
      <c r="UTN387" s="350"/>
      <c r="UTO387" s="350"/>
      <c r="UTP387" s="350"/>
      <c r="UTQ387" s="350"/>
      <c r="UTR387" s="350"/>
      <c r="UTS387" s="350"/>
      <c r="UTT387" s="350"/>
      <c r="UTU387" s="350"/>
      <c r="UTV387" s="350"/>
      <c r="UTW387" s="350"/>
      <c r="UTX387" s="350"/>
      <c r="UTY387" s="350"/>
      <c r="UTZ387" s="350"/>
      <c r="UUA387" s="350"/>
      <c r="UUB387" s="350"/>
      <c r="UUC387" s="350"/>
      <c r="UUD387" s="350"/>
      <c r="UUE387" s="350"/>
      <c r="UUF387" s="350"/>
      <c r="UUG387" s="350"/>
      <c r="UUH387" s="350"/>
      <c r="UUI387" s="350"/>
      <c r="UUJ387" s="350"/>
      <c r="UUK387" s="350"/>
      <c r="UUL387" s="350"/>
      <c r="UUM387" s="350"/>
      <c r="UUN387" s="350"/>
      <c r="UUO387" s="350"/>
      <c r="UUP387" s="350"/>
      <c r="UUQ387" s="350"/>
      <c r="UUR387" s="350"/>
      <c r="UUS387" s="350"/>
      <c r="UUT387" s="350"/>
      <c r="UUU387" s="350"/>
      <c r="UUV387" s="350"/>
      <c r="UUW387" s="350"/>
      <c r="UUX387" s="350"/>
      <c r="UUY387" s="350"/>
      <c r="UUZ387" s="350"/>
      <c r="UVA387" s="350"/>
      <c r="UVB387" s="350"/>
      <c r="UVC387" s="350"/>
      <c r="UVD387" s="350"/>
      <c r="UVE387" s="350"/>
      <c r="UVF387" s="350"/>
      <c r="UVG387" s="350"/>
      <c r="UVH387" s="350"/>
      <c r="UVI387" s="350"/>
      <c r="UVJ387" s="350"/>
      <c r="UVK387" s="350"/>
      <c r="UVL387" s="350"/>
      <c r="UVM387" s="350"/>
      <c r="UVN387" s="350"/>
      <c r="UVO387" s="350"/>
      <c r="UVP387" s="350"/>
      <c r="UVQ387" s="350"/>
      <c r="UVR387" s="350"/>
      <c r="UVS387" s="350"/>
      <c r="UVT387" s="350"/>
      <c r="UVU387" s="350"/>
      <c r="UVV387" s="350"/>
      <c r="UVW387" s="350"/>
      <c r="UVX387" s="350"/>
      <c r="UVY387" s="350"/>
      <c r="UVZ387" s="350"/>
      <c r="UWA387" s="350"/>
      <c r="UWB387" s="350"/>
      <c r="UWC387" s="350"/>
      <c r="UWD387" s="350"/>
      <c r="UWE387" s="350"/>
      <c r="UWF387" s="350"/>
      <c r="UWG387" s="350"/>
      <c r="UWH387" s="350"/>
      <c r="UWI387" s="350"/>
      <c r="UWJ387" s="350"/>
      <c r="UWK387" s="350"/>
      <c r="UWL387" s="350"/>
      <c r="UWM387" s="350"/>
      <c r="UWN387" s="350"/>
      <c r="UWO387" s="350"/>
      <c r="UWP387" s="350"/>
      <c r="UWQ387" s="350"/>
      <c r="UWR387" s="350"/>
      <c r="UWS387" s="350"/>
      <c r="UWT387" s="350"/>
      <c r="UWU387" s="350"/>
      <c r="UWV387" s="350"/>
      <c r="UWW387" s="350"/>
      <c r="UWX387" s="350"/>
      <c r="UWY387" s="350"/>
      <c r="UWZ387" s="350"/>
      <c r="UXA387" s="350"/>
      <c r="UXB387" s="350"/>
      <c r="UXC387" s="350"/>
      <c r="UXD387" s="350"/>
      <c r="UXE387" s="350"/>
      <c r="UXF387" s="350"/>
      <c r="UXG387" s="350"/>
      <c r="UXH387" s="350"/>
      <c r="UXI387" s="350"/>
      <c r="UXJ387" s="350"/>
      <c r="UXK387" s="350"/>
      <c r="UXL387" s="350"/>
      <c r="UXM387" s="350"/>
      <c r="UXN387" s="350"/>
      <c r="UXO387" s="350"/>
      <c r="UXP387" s="350"/>
      <c r="UXQ387" s="350"/>
      <c r="UXR387" s="350"/>
      <c r="UXS387" s="350"/>
      <c r="UXT387" s="350"/>
      <c r="UXU387" s="350"/>
      <c r="UXV387" s="350"/>
      <c r="UXW387" s="350"/>
      <c r="UXX387" s="350"/>
      <c r="UXY387" s="350"/>
      <c r="UXZ387" s="350"/>
      <c r="UYA387" s="350"/>
      <c r="UYB387" s="350"/>
      <c r="UYC387" s="350"/>
      <c r="UYD387" s="350"/>
      <c r="UYE387" s="350"/>
      <c r="UYF387" s="350"/>
      <c r="UYG387" s="350"/>
      <c r="UYH387" s="350"/>
      <c r="UYI387" s="350"/>
      <c r="UYJ387" s="350"/>
      <c r="UYK387" s="350"/>
      <c r="UYL387" s="350"/>
      <c r="UYM387" s="350"/>
      <c r="UYN387" s="350"/>
      <c r="UYO387" s="350"/>
      <c r="UYP387" s="350"/>
      <c r="UYQ387" s="350"/>
      <c r="UYR387" s="350"/>
      <c r="UYS387" s="350"/>
      <c r="UYT387" s="350"/>
      <c r="UYU387" s="350"/>
      <c r="UYV387" s="350"/>
      <c r="UYW387" s="350"/>
      <c r="UYX387" s="350"/>
      <c r="UYY387" s="350"/>
      <c r="UYZ387" s="350"/>
      <c r="UZA387" s="350"/>
      <c r="UZB387" s="350"/>
      <c r="UZC387" s="350"/>
      <c r="UZD387" s="350"/>
      <c r="UZE387" s="350"/>
      <c r="UZF387" s="350"/>
      <c r="UZG387" s="350"/>
      <c r="UZH387" s="350"/>
      <c r="UZI387" s="350"/>
      <c r="UZJ387" s="350"/>
      <c r="UZK387" s="350"/>
      <c r="UZL387" s="350"/>
      <c r="UZM387" s="350"/>
      <c r="UZN387" s="350"/>
      <c r="UZO387" s="350"/>
      <c r="UZP387" s="350"/>
      <c r="UZQ387" s="350"/>
      <c r="UZR387" s="350"/>
      <c r="UZS387" s="350"/>
      <c r="UZT387" s="350"/>
      <c r="UZU387" s="350"/>
      <c r="UZV387" s="350"/>
      <c r="UZW387" s="350"/>
      <c r="UZX387" s="350"/>
      <c r="UZY387" s="350"/>
      <c r="UZZ387" s="350"/>
      <c r="VAA387" s="350"/>
      <c r="VAB387" s="350"/>
      <c r="VAC387" s="350"/>
      <c r="VAD387" s="350"/>
      <c r="VAE387" s="350"/>
      <c r="VAF387" s="350"/>
      <c r="VAG387" s="350"/>
      <c r="VAH387" s="350"/>
      <c r="VAI387" s="350"/>
      <c r="VAJ387" s="350"/>
      <c r="VAK387" s="350"/>
      <c r="VAL387" s="350"/>
      <c r="VAM387" s="350"/>
      <c r="VAN387" s="350"/>
      <c r="VAO387" s="350"/>
      <c r="VAP387" s="350"/>
      <c r="VAQ387" s="350"/>
      <c r="VAR387" s="350"/>
      <c r="VAS387" s="350"/>
      <c r="VAT387" s="350"/>
      <c r="VAU387" s="350"/>
      <c r="VAV387" s="350"/>
      <c r="VAW387" s="350"/>
      <c r="VAX387" s="350"/>
      <c r="VAY387" s="350"/>
      <c r="VAZ387" s="350"/>
      <c r="VBA387" s="350"/>
      <c r="VBB387" s="350"/>
      <c r="VBC387" s="350"/>
      <c r="VBD387" s="350"/>
      <c r="VBE387" s="350"/>
      <c r="VBF387" s="350"/>
      <c r="VBG387" s="350"/>
      <c r="VBH387" s="350"/>
      <c r="VBI387" s="350"/>
      <c r="VBJ387" s="350"/>
      <c r="VBK387" s="350"/>
      <c r="VBL387" s="350"/>
      <c r="VBM387" s="350"/>
      <c r="VBN387" s="350"/>
      <c r="VBO387" s="350"/>
      <c r="VBP387" s="350"/>
      <c r="VBQ387" s="350"/>
      <c r="VBR387" s="350"/>
      <c r="VBS387" s="350"/>
      <c r="VBT387" s="350"/>
      <c r="VBU387" s="350"/>
      <c r="VBV387" s="350"/>
      <c r="VBW387" s="350"/>
      <c r="VBX387" s="350"/>
      <c r="VBY387" s="350"/>
      <c r="VBZ387" s="350"/>
      <c r="VCA387" s="350"/>
      <c r="VCB387" s="350"/>
      <c r="VCC387" s="350"/>
      <c r="VCD387" s="350"/>
      <c r="VCE387" s="350"/>
      <c r="VCF387" s="350"/>
      <c r="VCG387" s="350"/>
      <c r="VCH387" s="350"/>
      <c r="VCI387" s="350"/>
      <c r="VCJ387" s="350"/>
      <c r="VCK387" s="350"/>
      <c r="VCL387" s="350"/>
      <c r="VCM387" s="350"/>
      <c r="VCN387" s="350"/>
      <c r="VCO387" s="350"/>
      <c r="VCP387" s="350"/>
      <c r="VCQ387" s="350"/>
      <c r="VCR387" s="350"/>
      <c r="VCS387" s="350"/>
      <c r="VCT387" s="350"/>
      <c r="VCU387" s="350"/>
      <c r="VCV387" s="350"/>
      <c r="VCW387" s="350"/>
      <c r="VCX387" s="350"/>
      <c r="VCY387" s="350"/>
      <c r="VCZ387" s="350"/>
      <c r="VDA387" s="350"/>
      <c r="VDB387" s="350"/>
      <c r="VDC387" s="350"/>
      <c r="VDD387" s="350"/>
      <c r="VDE387" s="350"/>
      <c r="VDF387" s="350"/>
      <c r="VDG387" s="350"/>
      <c r="VDH387" s="350"/>
      <c r="VDI387" s="350"/>
      <c r="VDJ387" s="350"/>
      <c r="VDK387" s="350"/>
      <c r="VDL387" s="350"/>
      <c r="VDM387" s="350"/>
      <c r="VDN387" s="350"/>
      <c r="VDO387" s="350"/>
      <c r="VDP387" s="350"/>
      <c r="VDQ387" s="350"/>
      <c r="VDR387" s="350"/>
      <c r="VDS387" s="350"/>
      <c r="VDT387" s="350"/>
      <c r="VDU387" s="350"/>
      <c r="VDV387" s="350"/>
      <c r="VDW387" s="350"/>
      <c r="VDX387" s="350"/>
      <c r="VDY387" s="350"/>
      <c r="VDZ387" s="350"/>
      <c r="VEA387" s="350"/>
      <c r="VEB387" s="350"/>
      <c r="VEC387" s="350"/>
      <c r="VED387" s="350"/>
      <c r="VEE387" s="350"/>
      <c r="VEF387" s="350"/>
      <c r="VEG387" s="350"/>
      <c r="VEH387" s="350"/>
      <c r="VEI387" s="350"/>
      <c r="VEJ387" s="350"/>
      <c r="VEK387" s="350"/>
      <c r="VEL387" s="350"/>
      <c r="VEM387" s="350"/>
      <c r="VEN387" s="350"/>
      <c r="VEO387" s="350"/>
      <c r="VEP387" s="350"/>
      <c r="VEQ387" s="350"/>
      <c r="VER387" s="350"/>
      <c r="VES387" s="350"/>
      <c r="VET387" s="350"/>
      <c r="VEU387" s="350"/>
      <c r="VEV387" s="350"/>
      <c r="VEW387" s="350"/>
      <c r="VEX387" s="350"/>
      <c r="VEY387" s="350"/>
      <c r="VEZ387" s="350"/>
      <c r="VFA387" s="350"/>
      <c r="VFB387" s="350"/>
      <c r="VFC387" s="350"/>
      <c r="VFD387" s="350"/>
      <c r="VFE387" s="350"/>
      <c r="VFF387" s="350"/>
      <c r="VFG387" s="350"/>
      <c r="VFH387" s="350"/>
      <c r="VFI387" s="350"/>
      <c r="VFJ387" s="350"/>
      <c r="VFK387" s="350"/>
      <c r="VFL387" s="350"/>
      <c r="VFM387" s="350"/>
      <c r="VFN387" s="350"/>
      <c r="VFO387" s="350"/>
      <c r="VFP387" s="350"/>
      <c r="VFQ387" s="350"/>
      <c r="VFR387" s="350"/>
      <c r="VFS387" s="350"/>
      <c r="VFT387" s="350"/>
      <c r="VFU387" s="350"/>
      <c r="VFV387" s="350"/>
      <c r="VFW387" s="350"/>
      <c r="VFX387" s="350"/>
      <c r="VFY387" s="350"/>
      <c r="VFZ387" s="350"/>
      <c r="VGA387" s="350"/>
      <c r="VGB387" s="350"/>
      <c r="VGC387" s="350"/>
      <c r="VGD387" s="350"/>
      <c r="VGE387" s="350"/>
      <c r="VGF387" s="350"/>
      <c r="VGG387" s="350"/>
      <c r="VGH387" s="350"/>
      <c r="VGI387" s="350"/>
      <c r="VGJ387" s="350"/>
      <c r="VGK387" s="350"/>
      <c r="VGL387" s="350"/>
      <c r="VGM387" s="350"/>
      <c r="VGN387" s="350"/>
      <c r="VGO387" s="350"/>
      <c r="VGP387" s="350"/>
      <c r="VGQ387" s="350"/>
      <c r="VGR387" s="350"/>
      <c r="VGS387" s="350"/>
      <c r="VGT387" s="350"/>
      <c r="VGU387" s="350"/>
      <c r="VGV387" s="350"/>
      <c r="VGW387" s="350"/>
      <c r="VGX387" s="350"/>
      <c r="VGY387" s="350"/>
      <c r="VGZ387" s="350"/>
      <c r="VHA387" s="350"/>
      <c r="VHB387" s="350"/>
      <c r="VHC387" s="350"/>
      <c r="VHD387" s="350"/>
      <c r="VHE387" s="350"/>
      <c r="VHF387" s="350"/>
      <c r="VHG387" s="350"/>
      <c r="VHH387" s="350"/>
      <c r="VHI387" s="350"/>
      <c r="VHJ387" s="350"/>
      <c r="VHK387" s="350"/>
      <c r="VHL387" s="350"/>
      <c r="VHM387" s="350"/>
      <c r="VHN387" s="350"/>
      <c r="VHO387" s="350"/>
      <c r="VHP387" s="350"/>
      <c r="VHQ387" s="350"/>
      <c r="VHR387" s="350"/>
      <c r="VHS387" s="350"/>
      <c r="VHT387" s="350"/>
      <c r="VHU387" s="350"/>
      <c r="VHV387" s="350"/>
      <c r="VHW387" s="350"/>
      <c r="VHX387" s="350"/>
      <c r="VHY387" s="350"/>
      <c r="VHZ387" s="350"/>
      <c r="VIA387" s="350"/>
      <c r="VIB387" s="350"/>
      <c r="VIC387" s="350"/>
      <c r="VID387" s="350"/>
      <c r="VIE387" s="350"/>
      <c r="VIF387" s="350"/>
      <c r="VIG387" s="350"/>
      <c r="VIH387" s="350"/>
      <c r="VII387" s="350"/>
      <c r="VIJ387" s="350"/>
      <c r="VIK387" s="350"/>
      <c r="VIL387" s="350"/>
      <c r="VIM387" s="350"/>
      <c r="VIN387" s="350"/>
      <c r="VIO387" s="350"/>
      <c r="VIP387" s="350"/>
      <c r="VIQ387" s="350"/>
      <c r="VIR387" s="350"/>
      <c r="VIS387" s="350"/>
      <c r="VIT387" s="350"/>
      <c r="VIU387" s="350"/>
      <c r="VIV387" s="350"/>
      <c r="VIW387" s="350"/>
      <c r="VIX387" s="350"/>
      <c r="VIY387" s="350"/>
      <c r="VIZ387" s="350"/>
      <c r="VJA387" s="350"/>
      <c r="VJB387" s="350"/>
      <c r="VJC387" s="350"/>
      <c r="VJD387" s="350"/>
      <c r="VJE387" s="350"/>
      <c r="VJF387" s="350"/>
      <c r="VJG387" s="350"/>
      <c r="VJH387" s="350"/>
      <c r="VJI387" s="350"/>
      <c r="VJJ387" s="350"/>
      <c r="VJK387" s="350"/>
      <c r="VJL387" s="350"/>
      <c r="VJM387" s="350"/>
      <c r="VJN387" s="350"/>
      <c r="VJO387" s="350"/>
      <c r="VJP387" s="350"/>
      <c r="VJQ387" s="350"/>
      <c r="VJR387" s="350"/>
      <c r="VJS387" s="350"/>
      <c r="VJT387" s="350"/>
      <c r="VJU387" s="350"/>
      <c r="VJV387" s="350"/>
      <c r="VJW387" s="350"/>
      <c r="VJX387" s="350"/>
      <c r="VJY387" s="350"/>
      <c r="VJZ387" s="350"/>
      <c r="VKA387" s="350"/>
      <c r="VKB387" s="350"/>
      <c r="VKC387" s="350"/>
      <c r="VKD387" s="350"/>
      <c r="VKE387" s="350"/>
      <c r="VKF387" s="350"/>
      <c r="VKG387" s="350"/>
      <c r="VKH387" s="350"/>
      <c r="VKI387" s="350"/>
      <c r="VKJ387" s="350"/>
      <c r="VKK387" s="350"/>
      <c r="VKL387" s="350"/>
      <c r="VKM387" s="350"/>
      <c r="VKN387" s="350"/>
      <c r="VKO387" s="350"/>
      <c r="VKP387" s="350"/>
      <c r="VKQ387" s="350"/>
      <c r="VKR387" s="350"/>
      <c r="VKS387" s="350"/>
      <c r="VKT387" s="350"/>
      <c r="VKU387" s="350"/>
      <c r="VKV387" s="350"/>
      <c r="VKW387" s="350"/>
      <c r="VKX387" s="350"/>
      <c r="VKY387" s="350"/>
      <c r="VKZ387" s="350"/>
      <c r="VLA387" s="350"/>
      <c r="VLB387" s="350"/>
      <c r="VLC387" s="350"/>
      <c r="VLD387" s="350"/>
      <c r="VLE387" s="350"/>
      <c r="VLF387" s="350"/>
      <c r="VLG387" s="350"/>
      <c r="VLH387" s="350"/>
      <c r="VLI387" s="350"/>
      <c r="VLJ387" s="350"/>
      <c r="VLK387" s="350"/>
      <c r="VLL387" s="350"/>
      <c r="VLM387" s="350"/>
      <c r="VLN387" s="350"/>
      <c r="VLO387" s="350"/>
      <c r="VLP387" s="350"/>
      <c r="VLQ387" s="350"/>
      <c r="VLR387" s="350"/>
      <c r="VLS387" s="350"/>
      <c r="VLT387" s="350"/>
      <c r="VLU387" s="350"/>
      <c r="VLV387" s="350"/>
      <c r="VLW387" s="350"/>
      <c r="VLX387" s="350"/>
      <c r="VLY387" s="350"/>
      <c r="VLZ387" s="350"/>
      <c r="VMA387" s="350"/>
      <c r="VMB387" s="350"/>
      <c r="VMC387" s="350"/>
      <c r="VMD387" s="350"/>
      <c r="VME387" s="350"/>
      <c r="VMF387" s="350"/>
      <c r="VMG387" s="350"/>
      <c r="VMH387" s="350"/>
      <c r="VMI387" s="350"/>
      <c r="VMJ387" s="350"/>
      <c r="VMK387" s="350"/>
      <c r="VML387" s="350"/>
      <c r="VMM387" s="350"/>
      <c r="VMN387" s="350"/>
      <c r="VMO387" s="350"/>
      <c r="VMP387" s="350"/>
      <c r="VMQ387" s="350"/>
      <c r="VMR387" s="350"/>
      <c r="VMS387" s="350"/>
      <c r="VMT387" s="350"/>
      <c r="VMU387" s="350"/>
      <c r="VMV387" s="350"/>
      <c r="VMW387" s="350"/>
      <c r="VMX387" s="350"/>
      <c r="VMY387" s="350"/>
      <c r="VMZ387" s="350"/>
      <c r="VNA387" s="350"/>
      <c r="VNB387" s="350"/>
      <c r="VNC387" s="350"/>
      <c r="VND387" s="350"/>
      <c r="VNE387" s="350"/>
      <c r="VNF387" s="350"/>
      <c r="VNG387" s="350"/>
      <c r="VNH387" s="350"/>
      <c r="VNI387" s="350"/>
      <c r="VNJ387" s="350"/>
      <c r="VNK387" s="350"/>
      <c r="VNL387" s="350"/>
      <c r="VNM387" s="350"/>
      <c r="VNN387" s="350"/>
      <c r="VNO387" s="350"/>
      <c r="VNP387" s="350"/>
      <c r="VNQ387" s="350"/>
      <c r="VNR387" s="350"/>
      <c r="VNS387" s="350"/>
      <c r="VNT387" s="350"/>
      <c r="VNU387" s="350"/>
      <c r="VNV387" s="350"/>
      <c r="VNW387" s="350"/>
      <c r="VNX387" s="350"/>
      <c r="VNY387" s="350"/>
      <c r="VNZ387" s="350"/>
      <c r="VOA387" s="350"/>
      <c r="VOB387" s="350"/>
      <c r="VOC387" s="350"/>
      <c r="VOD387" s="350"/>
      <c r="VOE387" s="350"/>
      <c r="VOF387" s="350"/>
      <c r="VOG387" s="350"/>
      <c r="VOH387" s="350"/>
      <c r="VOI387" s="350"/>
      <c r="VOJ387" s="350"/>
      <c r="VOK387" s="350"/>
      <c r="VOL387" s="350"/>
      <c r="VOM387" s="350"/>
      <c r="VON387" s="350"/>
      <c r="VOO387" s="350"/>
      <c r="VOP387" s="350"/>
      <c r="VOQ387" s="350"/>
      <c r="VOR387" s="350"/>
      <c r="VOS387" s="350"/>
      <c r="VOT387" s="350"/>
      <c r="VOU387" s="350"/>
      <c r="VOV387" s="350"/>
      <c r="VOW387" s="350"/>
      <c r="VOX387" s="350"/>
      <c r="VOY387" s="350"/>
      <c r="VOZ387" s="350"/>
      <c r="VPA387" s="350"/>
      <c r="VPB387" s="350"/>
      <c r="VPC387" s="350"/>
      <c r="VPD387" s="350"/>
      <c r="VPE387" s="350"/>
      <c r="VPF387" s="350"/>
      <c r="VPG387" s="350"/>
      <c r="VPH387" s="350"/>
      <c r="VPI387" s="350"/>
      <c r="VPJ387" s="350"/>
      <c r="VPK387" s="350"/>
      <c r="VPL387" s="350"/>
      <c r="VPM387" s="350"/>
      <c r="VPN387" s="350"/>
      <c r="VPO387" s="350"/>
      <c r="VPP387" s="350"/>
      <c r="VPQ387" s="350"/>
      <c r="VPR387" s="350"/>
      <c r="VPS387" s="350"/>
      <c r="VPT387" s="350"/>
      <c r="VPU387" s="350"/>
      <c r="VPV387" s="350"/>
      <c r="VPW387" s="350"/>
      <c r="VPX387" s="350"/>
      <c r="VPY387" s="350"/>
      <c r="VPZ387" s="350"/>
      <c r="VQA387" s="350"/>
      <c r="VQB387" s="350"/>
      <c r="VQC387" s="350"/>
      <c r="VQD387" s="350"/>
      <c r="VQE387" s="350"/>
      <c r="VQF387" s="350"/>
      <c r="VQG387" s="350"/>
      <c r="VQH387" s="350"/>
      <c r="VQI387" s="350"/>
      <c r="VQJ387" s="350"/>
      <c r="VQK387" s="350"/>
      <c r="VQL387" s="350"/>
      <c r="VQM387" s="350"/>
      <c r="VQN387" s="350"/>
      <c r="VQO387" s="350"/>
      <c r="VQP387" s="350"/>
      <c r="VQQ387" s="350"/>
      <c r="VQR387" s="350"/>
      <c r="VQS387" s="350"/>
      <c r="VQT387" s="350"/>
      <c r="VQU387" s="350"/>
      <c r="VQV387" s="350"/>
      <c r="VQW387" s="350"/>
      <c r="VQX387" s="350"/>
      <c r="VQY387" s="350"/>
      <c r="VQZ387" s="350"/>
      <c r="VRA387" s="350"/>
      <c r="VRB387" s="350"/>
      <c r="VRC387" s="350"/>
      <c r="VRD387" s="350"/>
      <c r="VRE387" s="350"/>
      <c r="VRF387" s="350"/>
      <c r="VRG387" s="350"/>
      <c r="VRH387" s="350"/>
      <c r="VRI387" s="350"/>
      <c r="VRJ387" s="350"/>
      <c r="VRK387" s="350"/>
      <c r="VRL387" s="350"/>
      <c r="VRM387" s="350"/>
      <c r="VRN387" s="350"/>
      <c r="VRO387" s="350"/>
      <c r="VRP387" s="350"/>
      <c r="VRQ387" s="350"/>
      <c r="VRR387" s="350"/>
      <c r="VRS387" s="350"/>
      <c r="VRT387" s="350"/>
      <c r="VRU387" s="350"/>
      <c r="VRV387" s="350"/>
      <c r="VRW387" s="350"/>
      <c r="VRX387" s="350"/>
      <c r="VRY387" s="350"/>
      <c r="VRZ387" s="350"/>
      <c r="VSA387" s="350"/>
      <c r="VSB387" s="350"/>
      <c r="VSC387" s="350"/>
      <c r="VSD387" s="350"/>
      <c r="VSE387" s="350"/>
      <c r="VSF387" s="350"/>
      <c r="VSG387" s="350"/>
      <c r="VSH387" s="350"/>
      <c r="VSI387" s="350"/>
      <c r="VSJ387" s="350"/>
      <c r="VSK387" s="350"/>
      <c r="VSL387" s="350"/>
      <c r="VSM387" s="350"/>
      <c r="VSN387" s="350"/>
      <c r="VSO387" s="350"/>
      <c r="VSP387" s="350"/>
      <c r="VSQ387" s="350"/>
      <c r="VSR387" s="350"/>
      <c r="VSS387" s="350"/>
      <c r="VST387" s="350"/>
      <c r="VSU387" s="350"/>
      <c r="VSV387" s="350"/>
      <c r="VSW387" s="350"/>
      <c r="VSX387" s="350"/>
      <c r="VSY387" s="350"/>
      <c r="VSZ387" s="350"/>
      <c r="VTA387" s="350"/>
      <c r="VTB387" s="350"/>
      <c r="VTC387" s="350"/>
      <c r="VTD387" s="350"/>
      <c r="VTE387" s="350"/>
      <c r="VTF387" s="350"/>
      <c r="VTG387" s="350"/>
      <c r="VTH387" s="350"/>
      <c r="VTI387" s="350"/>
      <c r="VTJ387" s="350"/>
      <c r="VTK387" s="350"/>
      <c r="VTL387" s="350"/>
      <c r="VTM387" s="350"/>
      <c r="VTN387" s="350"/>
      <c r="VTO387" s="350"/>
      <c r="VTP387" s="350"/>
      <c r="VTQ387" s="350"/>
      <c r="VTR387" s="350"/>
      <c r="VTS387" s="350"/>
      <c r="VTT387" s="350"/>
      <c r="VTU387" s="350"/>
      <c r="VTV387" s="350"/>
      <c r="VTW387" s="350"/>
      <c r="VTX387" s="350"/>
      <c r="VTY387" s="350"/>
      <c r="VTZ387" s="350"/>
      <c r="VUA387" s="350"/>
      <c r="VUB387" s="350"/>
      <c r="VUC387" s="350"/>
      <c r="VUD387" s="350"/>
      <c r="VUE387" s="350"/>
      <c r="VUF387" s="350"/>
      <c r="VUG387" s="350"/>
      <c r="VUH387" s="350"/>
      <c r="VUI387" s="350"/>
      <c r="VUJ387" s="350"/>
      <c r="VUK387" s="350"/>
      <c r="VUL387" s="350"/>
      <c r="VUM387" s="350"/>
      <c r="VUN387" s="350"/>
      <c r="VUO387" s="350"/>
      <c r="VUP387" s="350"/>
      <c r="VUQ387" s="350"/>
      <c r="VUR387" s="350"/>
      <c r="VUS387" s="350"/>
      <c r="VUT387" s="350"/>
      <c r="VUU387" s="350"/>
      <c r="VUV387" s="350"/>
      <c r="VUW387" s="350"/>
      <c r="VUX387" s="350"/>
      <c r="VUY387" s="350"/>
      <c r="VUZ387" s="350"/>
      <c r="VVA387" s="350"/>
      <c r="VVB387" s="350"/>
      <c r="VVC387" s="350"/>
      <c r="VVD387" s="350"/>
      <c r="VVE387" s="350"/>
      <c r="VVF387" s="350"/>
      <c r="VVG387" s="350"/>
      <c r="VVH387" s="350"/>
      <c r="VVI387" s="350"/>
      <c r="VVJ387" s="350"/>
      <c r="VVK387" s="350"/>
      <c r="VVL387" s="350"/>
      <c r="VVM387" s="350"/>
      <c r="VVN387" s="350"/>
      <c r="VVO387" s="350"/>
      <c r="VVP387" s="350"/>
      <c r="VVQ387" s="350"/>
      <c r="VVR387" s="350"/>
      <c r="VVS387" s="350"/>
      <c r="VVT387" s="350"/>
      <c r="VVU387" s="350"/>
      <c r="VVV387" s="350"/>
      <c r="VVW387" s="350"/>
      <c r="VVX387" s="350"/>
      <c r="VVY387" s="350"/>
      <c r="VVZ387" s="350"/>
      <c r="VWA387" s="350"/>
      <c r="VWB387" s="350"/>
      <c r="VWC387" s="350"/>
      <c r="VWD387" s="350"/>
      <c r="VWE387" s="350"/>
      <c r="VWF387" s="350"/>
      <c r="VWG387" s="350"/>
      <c r="VWH387" s="350"/>
      <c r="VWI387" s="350"/>
      <c r="VWJ387" s="350"/>
      <c r="VWK387" s="350"/>
      <c r="VWL387" s="350"/>
      <c r="VWM387" s="350"/>
      <c r="VWN387" s="350"/>
      <c r="VWO387" s="350"/>
      <c r="VWP387" s="350"/>
      <c r="VWQ387" s="350"/>
      <c r="VWR387" s="350"/>
      <c r="VWS387" s="350"/>
      <c r="VWT387" s="350"/>
      <c r="VWU387" s="350"/>
      <c r="VWV387" s="350"/>
      <c r="VWW387" s="350"/>
      <c r="VWX387" s="350"/>
      <c r="VWY387" s="350"/>
      <c r="VWZ387" s="350"/>
      <c r="VXA387" s="350"/>
      <c r="VXB387" s="350"/>
      <c r="VXC387" s="350"/>
      <c r="VXD387" s="350"/>
      <c r="VXE387" s="350"/>
      <c r="VXF387" s="350"/>
      <c r="VXG387" s="350"/>
      <c r="VXH387" s="350"/>
      <c r="VXI387" s="350"/>
      <c r="VXJ387" s="350"/>
      <c r="VXK387" s="350"/>
      <c r="VXL387" s="350"/>
      <c r="VXM387" s="350"/>
      <c r="VXN387" s="350"/>
      <c r="VXO387" s="350"/>
      <c r="VXP387" s="350"/>
      <c r="VXQ387" s="350"/>
      <c r="VXR387" s="350"/>
      <c r="VXS387" s="350"/>
      <c r="VXT387" s="350"/>
      <c r="VXU387" s="350"/>
      <c r="VXV387" s="350"/>
      <c r="VXW387" s="350"/>
      <c r="VXX387" s="350"/>
      <c r="VXY387" s="350"/>
      <c r="VXZ387" s="350"/>
      <c r="VYA387" s="350"/>
      <c r="VYB387" s="350"/>
      <c r="VYC387" s="350"/>
      <c r="VYD387" s="350"/>
      <c r="VYE387" s="350"/>
      <c r="VYF387" s="350"/>
      <c r="VYG387" s="350"/>
      <c r="VYH387" s="350"/>
      <c r="VYI387" s="350"/>
      <c r="VYJ387" s="350"/>
      <c r="VYK387" s="350"/>
      <c r="VYL387" s="350"/>
      <c r="VYM387" s="350"/>
      <c r="VYN387" s="350"/>
      <c r="VYO387" s="350"/>
      <c r="VYP387" s="350"/>
      <c r="VYQ387" s="350"/>
      <c r="VYR387" s="350"/>
      <c r="VYS387" s="350"/>
      <c r="VYT387" s="350"/>
      <c r="VYU387" s="350"/>
      <c r="VYV387" s="350"/>
      <c r="VYW387" s="350"/>
      <c r="VYX387" s="350"/>
      <c r="VYY387" s="350"/>
      <c r="VYZ387" s="350"/>
      <c r="VZA387" s="350"/>
      <c r="VZB387" s="350"/>
      <c r="VZC387" s="350"/>
      <c r="VZD387" s="350"/>
      <c r="VZE387" s="350"/>
      <c r="VZF387" s="350"/>
      <c r="VZG387" s="350"/>
      <c r="VZH387" s="350"/>
      <c r="VZI387" s="350"/>
      <c r="VZJ387" s="350"/>
      <c r="VZK387" s="350"/>
      <c r="VZL387" s="350"/>
      <c r="VZM387" s="350"/>
      <c r="VZN387" s="350"/>
      <c r="VZO387" s="350"/>
      <c r="VZP387" s="350"/>
      <c r="VZQ387" s="350"/>
      <c r="VZR387" s="350"/>
      <c r="VZS387" s="350"/>
      <c r="VZT387" s="350"/>
      <c r="VZU387" s="350"/>
      <c r="VZV387" s="350"/>
      <c r="VZW387" s="350"/>
      <c r="VZX387" s="350"/>
      <c r="VZY387" s="350"/>
      <c r="VZZ387" s="350"/>
      <c r="WAA387" s="350"/>
      <c r="WAB387" s="350"/>
      <c r="WAC387" s="350"/>
      <c r="WAD387" s="350"/>
      <c r="WAE387" s="350"/>
      <c r="WAF387" s="350"/>
      <c r="WAG387" s="350"/>
      <c r="WAH387" s="350"/>
      <c r="WAI387" s="350"/>
      <c r="WAJ387" s="350"/>
      <c r="WAK387" s="350"/>
      <c r="WAL387" s="350"/>
      <c r="WAM387" s="350"/>
      <c r="WAN387" s="350"/>
      <c r="WAO387" s="350"/>
      <c r="WAP387" s="350"/>
      <c r="WAQ387" s="350"/>
      <c r="WAR387" s="350"/>
      <c r="WAS387" s="350"/>
      <c r="WAT387" s="350"/>
      <c r="WAU387" s="350"/>
      <c r="WAV387" s="350"/>
      <c r="WAW387" s="350"/>
      <c r="WAX387" s="350"/>
      <c r="WAY387" s="350"/>
      <c r="WAZ387" s="350"/>
      <c r="WBA387" s="350"/>
      <c r="WBB387" s="350"/>
      <c r="WBC387" s="350"/>
      <c r="WBD387" s="350"/>
      <c r="WBE387" s="350"/>
      <c r="WBF387" s="350"/>
      <c r="WBG387" s="350"/>
      <c r="WBH387" s="350"/>
      <c r="WBI387" s="350"/>
      <c r="WBJ387" s="350"/>
      <c r="WBK387" s="350"/>
      <c r="WBL387" s="350"/>
      <c r="WBM387" s="350"/>
      <c r="WBN387" s="350"/>
      <c r="WBO387" s="350"/>
      <c r="WBP387" s="350"/>
      <c r="WBQ387" s="350"/>
      <c r="WBR387" s="350"/>
      <c r="WBS387" s="350"/>
      <c r="WBT387" s="350"/>
      <c r="WBU387" s="350"/>
      <c r="WBV387" s="350"/>
      <c r="WBW387" s="350"/>
      <c r="WBX387" s="350"/>
      <c r="WBY387" s="350"/>
      <c r="WBZ387" s="350"/>
      <c r="WCA387" s="350"/>
      <c r="WCB387" s="350"/>
      <c r="WCC387" s="350"/>
      <c r="WCD387" s="350"/>
      <c r="WCE387" s="350"/>
      <c r="WCF387" s="350"/>
      <c r="WCG387" s="350"/>
      <c r="WCH387" s="350"/>
      <c r="WCI387" s="350"/>
      <c r="WCJ387" s="350"/>
      <c r="WCK387" s="350"/>
      <c r="WCL387" s="350"/>
      <c r="WCM387" s="350"/>
      <c r="WCN387" s="350"/>
      <c r="WCO387" s="350"/>
      <c r="WCP387" s="350"/>
      <c r="WCQ387" s="350"/>
      <c r="WCR387" s="350"/>
      <c r="WCS387" s="350"/>
      <c r="WCT387" s="350"/>
      <c r="WCU387" s="350"/>
      <c r="WCV387" s="350"/>
      <c r="WCW387" s="350"/>
      <c r="WCX387" s="350"/>
      <c r="WCY387" s="350"/>
      <c r="WCZ387" s="350"/>
      <c r="WDA387" s="350"/>
      <c r="WDB387" s="350"/>
      <c r="WDC387" s="350"/>
      <c r="WDD387" s="350"/>
      <c r="WDE387" s="350"/>
      <c r="WDF387" s="350"/>
      <c r="WDG387" s="350"/>
      <c r="WDH387" s="350"/>
      <c r="WDI387" s="350"/>
      <c r="WDJ387" s="350"/>
      <c r="WDK387" s="350"/>
      <c r="WDL387" s="350"/>
      <c r="WDM387" s="350"/>
      <c r="WDN387" s="350"/>
      <c r="WDO387" s="350"/>
      <c r="WDP387" s="350"/>
      <c r="WDQ387" s="350"/>
      <c r="WDR387" s="350"/>
      <c r="WDS387" s="350"/>
      <c r="WDT387" s="350"/>
      <c r="WDU387" s="350"/>
      <c r="WDV387" s="350"/>
      <c r="WDW387" s="350"/>
      <c r="WDX387" s="350"/>
      <c r="WDY387" s="350"/>
      <c r="WDZ387" s="350"/>
      <c r="WEA387" s="350"/>
      <c r="WEB387" s="350"/>
      <c r="WEC387" s="350"/>
      <c r="WED387" s="350"/>
      <c r="WEE387" s="350"/>
      <c r="WEF387" s="350"/>
      <c r="WEG387" s="350"/>
      <c r="WEH387" s="350"/>
      <c r="WEI387" s="350"/>
      <c r="WEJ387" s="350"/>
      <c r="WEK387" s="350"/>
      <c r="WEL387" s="350"/>
      <c r="WEM387" s="350"/>
      <c r="WEN387" s="350"/>
      <c r="WEO387" s="350"/>
      <c r="WEP387" s="350"/>
      <c r="WEQ387" s="350"/>
      <c r="WER387" s="350"/>
      <c r="WES387" s="350"/>
      <c r="WET387" s="350"/>
      <c r="WEU387" s="350"/>
      <c r="WEV387" s="350"/>
      <c r="WEW387" s="350"/>
      <c r="WEX387" s="350"/>
      <c r="WEY387" s="350"/>
      <c r="WEZ387" s="350"/>
      <c r="WFA387" s="350"/>
      <c r="WFB387" s="350"/>
      <c r="WFC387" s="350"/>
      <c r="WFD387" s="350"/>
      <c r="WFE387" s="350"/>
      <c r="WFF387" s="350"/>
      <c r="WFG387" s="350"/>
      <c r="WFH387" s="350"/>
      <c r="WFI387" s="350"/>
      <c r="WFJ387" s="350"/>
      <c r="WFK387" s="350"/>
      <c r="WFL387" s="350"/>
      <c r="WFM387" s="350"/>
      <c r="WFN387" s="350"/>
      <c r="WFO387" s="350"/>
      <c r="WFP387" s="350"/>
      <c r="WFQ387" s="350"/>
      <c r="WFR387" s="350"/>
      <c r="WFS387" s="350"/>
      <c r="WFT387" s="350"/>
      <c r="WFU387" s="350"/>
      <c r="WFV387" s="350"/>
      <c r="WFW387" s="350"/>
      <c r="WFX387" s="350"/>
      <c r="WFY387" s="350"/>
      <c r="WFZ387" s="350"/>
      <c r="WGA387" s="350"/>
      <c r="WGB387" s="350"/>
      <c r="WGC387" s="350"/>
      <c r="WGD387" s="350"/>
      <c r="WGE387" s="350"/>
      <c r="WGF387" s="350"/>
      <c r="WGG387" s="350"/>
      <c r="WGH387" s="350"/>
      <c r="WGI387" s="350"/>
      <c r="WGJ387" s="350"/>
      <c r="WGK387" s="350"/>
      <c r="WGL387" s="350"/>
      <c r="WGM387" s="350"/>
      <c r="WGN387" s="350"/>
      <c r="WGO387" s="350"/>
      <c r="WGP387" s="350"/>
      <c r="WGQ387" s="350"/>
      <c r="WGR387" s="350"/>
      <c r="WGS387" s="350"/>
      <c r="WGT387" s="350"/>
      <c r="WGU387" s="350"/>
      <c r="WGV387" s="350"/>
      <c r="WGW387" s="350"/>
      <c r="WGX387" s="350"/>
      <c r="WGY387" s="350"/>
      <c r="WGZ387" s="350"/>
      <c r="WHA387" s="350"/>
      <c r="WHB387" s="350"/>
      <c r="WHC387" s="350"/>
      <c r="WHD387" s="350"/>
      <c r="WHE387" s="350"/>
      <c r="WHF387" s="350"/>
      <c r="WHG387" s="350"/>
      <c r="WHH387" s="350"/>
      <c r="WHI387" s="350"/>
      <c r="WHJ387" s="350"/>
      <c r="WHK387" s="350"/>
      <c r="WHL387" s="350"/>
      <c r="WHM387" s="350"/>
      <c r="WHN387" s="350"/>
      <c r="WHO387" s="350"/>
      <c r="WHP387" s="350"/>
      <c r="WHQ387" s="350"/>
      <c r="WHR387" s="350"/>
      <c r="WHS387" s="350"/>
      <c r="WHT387" s="350"/>
      <c r="WHU387" s="350"/>
      <c r="WHV387" s="350"/>
      <c r="WHW387" s="350"/>
      <c r="WHX387" s="350"/>
      <c r="WHY387" s="350"/>
      <c r="WHZ387" s="350"/>
      <c r="WIA387" s="350"/>
      <c r="WIB387" s="350"/>
      <c r="WIC387" s="350"/>
      <c r="WID387" s="350"/>
      <c r="WIE387" s="350"/>
      <c r="WIF387" s="350"/>
      <c r="WIG387" s="350"/>
      <c r="WIH387" s="350"/>
      <c r="WII387" s="350"/>
      <c r="WIJ387" s="350"/>
      <c r="WIK387" s="350"/>
      <c r="WIL387" s="350"/>
      <c r="WIM387" s="350"/>
      <c r="WIN387" s="350"/>
      <c r="WIO387" s="350"/>
      <c r="WIP387" s="350"/>
      <c r="WIQ387" s="350"/>
      <c r="WIR387" s="350"/>
      <c r="WIS387" s="350"/>
      <c r="WIT387" s="350"/>
      <c r="WIU387" s="350"/>
      <c r="WIV387" s="350"/>
      <c r="WIW387" s="350"/>
      <c r="WIX387" s="350"/>
      <c r="WIY387" s="350"/>
      <c r="WIZ387" s="350"/>
      <c r="WJA387" s="350"/>
      <c r="WJB387" s="350"/>
      <c r="WJC387" s="350"/>
      <c r="WJD387" s="350"/>
      <c r="WJE387" s="350"/>
      <c r="WJF387" s="350"/>
      <c r="WJG387" s="350"/>
      <c r="WJH387" s="350"/>
      <c r="WJI387" s="350"/>
      <c r="WJJ387" s="350"/>
      <c r="WJK387" s="350"/>
      <c r="WJL387" s="350"/>
      <c r="WJM387" s="350"/>
      <c r="WJN387" s="350"/>
      <c r="WJO387" s="350"/>
      <c r="WJP387" s="350"/>
      <c r="WJQ387" s="350"/>
      <c r="WJR387" s="350"/>
      <c r="WJS387" s="350"/>
      <c r="WJT387" s="350"/>
      <c r="WJU387" s="350"/>
      <c r="WJV387" s="350"/>
      <c r="WJW387" s="350"/>
      <c r="WJX387" s="350"/>
      <c r="WJY387" s="350"/>
      <c r="WJZ387" s="350"/>
      <c r="WKA387" s="350"/>
      <c r="WKB387" s="350"/>
      <c r="WKC387" s="350"/>
      <c r="WKD387" s="350"/>
      <c r="WKE387" s="350"/>
      <c r="WKF387" s="350"/>
      <c r="WKG387" s="350"/>
      <c r="WKH387" s="350"/>
      <c r="WKI387" s="350"/>
      <c r="WKJ387" s="350"/>
      <c r="WKK387" s="350"/>
      <c r="WKL387" s="350"/>
      <c r="WKM387" s="350"/>
      <c r="WKN387" s="350"/>
      <c r="WKO387" s="350"/>
      <c r="WKP387" s="350"/>
      <c r="WKQ387" s="350"/>
      <c r="WKR387" s="350"/>
      <c r="WKS387" s="350"/>
      <c r="WKT387" s="350"/>
      <c r="WKU387" s="350"/>
      <c r="WKV387" s="350"/>
      <c r="WKW387" s="350"/>
      <c r="WKX387" s="350"/>
      <c r="WKY387" s="350"/>
      <c r="WKZ387" s="350"/>
      <c r="WLA387" s="350"/>
      <c r="WLB387" s="350"/>
      <c r="WLC387" s="350"/>
      <c r="WLD387" s="350"/>
      <c r="WLE387" s="350"/>
      <c r="WLF387" s="350"/>
      <c r="WLG387" s="350"/>
      <c r="WLH387" s="350"/>
      <c r="WLI387" s="350"/>
      <c r="WLJ387" s="350"/>
      <c r="WLK387" s="350"/>
      <c r="WLL387" s="350"/>
      <c r="WLM387" s="350"/>
      <c r="WLN387" s="350"/>
      <c r="WLO387" s="350"/>
      <c r="WLP387" s="350"/>
      <c r="WLQ387" s="350"/>
      <c r="WLR387" s="350"/>
      <c r="WLS387" s="350"/>
      <c r="WLT387" s="350"/>
      <c r="WLU387" s="350"/>
      <c r="WLV387" s="350"/>
      <c r="WLW387" s="350"/>
      <c r="WLX387" s="350"/>
      <c r="WLY387" s="350"/>
      <c r="WLZ387" s="350"/>
      <c r="WMA387" s="350"/>
      <c r="WMB387" s="350"/>
      <c r="WMC387" s="350"/>
      <c r="WMD387" s="350"/>
      <c r="WME387" s="350"/>
      <c r="WMF387" s="350"/>
      <c r="WMG387" s="350"/>
      <c r="WMH387" s="350"/>
      <c r="WMI387" s="350"/>
      <c r="WMJ387" s="350"/>
      <c r="WMK387" s="350"/>
      <c r="WML387" s="350"/>
      <c r="WMM387" s="350"/>
      <c r="WMN387" s="350"/>
      <c r="WMO387" s="350"/>
      <c r="WMP387" s="350"/>
      <c r="WMQ387" s="350"/>
      <c r="WMR387" s="350"/>
      <c r="WMS387" s="350"/>
      <c r="WMT387" s="350"/>
      <c r="WMU387" s="350"/>
      <c r="WMV387" s="350"/>
      <c r="WMW387" s="350"/>
      <c r="WMX387" s="350"/>
      <c r="WMY387" s="350"/>
      <c r="WMZ387" s="350"/>
      <c r="WNA387" s="350"/>
      <c r="WNB387" s="350"/>
      <c r="WNC387" s="350"/>
      <c r="WND387" s="350"/>
      <c r="WNE387" s="350"/>
      <c r="WNF387" s="350"/>
      <c r="WNG387" s="350"/>
      <c r="WNH387" s="350"/>
      <c r="WNI387" s="350"/>
      <c r="WNJ387" s="350"/>
      <c r="WNK387" s="350"/>
      <c r="WNL387" s="350"/>
      <c r="WNM387" s="350"/>
      <c r="WNN387" s="350"/>
      <c r="WNO387" s="350"/>
      <c r="WNP387" s="350"/>
      <c r="WNQ387" s="350"/>
      <c r="WNR387" s="350"/>
      <c r="WNS387" s="350"/>
      <c r="WNT387" s="350"/>
      <c r="WNU387" s="350"/>
      <c r="WNV387" s="350"/>
      <c r="WNW387" s="350"/>
      <c r="WNX387" s="350"/>
      <c r="WNY387" s="350"/>
      <c r="WNZ387" s="350"/>
      <c r="WOA387" s="350"/>
      <c r="WOB387" s="350"/>
      <c r="WOC387" s="350"/>
      <c r="WOD387" s="350"/>
      <c r="WOE387" s="350"/>
      <c r="WOF387" s="350"/>
      <c r="WOG387" s="350"/>
      <c r="WOH387" s="350"/>
      <c r="WOI387" s="350"/>
      <c r="WOJ387" s="350"/>
      <c r="WOK387" s="350"/>
      <c r="WOL387" s="350"/>
      <c r="WOM387" s="350"/>
      <c r="WON387" s="350"/>
      <c r="WOO387" s="350"/>
      <c r="WOP387" s="350"/>
      <c r="WOQ387" s="350"/>
      <c r="WOR387" s="350"/>
      <c r="WOS387" s="350"/>
      <c r="WOT387" s="350"/>
      <c r="WOU387" s="350"/>
      <c r="WOV387" s="350"/>
      <c r="WOW387" s="350"/>
      <c r="WOX387" s="350"/>
      <c r="WOY387" s="350"/>
      <c r="WOZ387" s="350"/>
      <c r="WPA387" s="350"/>
      <c r="WPB387" s="350"/>
      <c r="WPC387" s="350"/>
      <c r="WPD387" s="350"/>
      <c r="WPE387" s="350"/>
      <c r="WPF387" s="350"/>
      <c r="WPG387" s="350"/>
      <c r="WPH387" s="350"/>
      <c r="WPI387" s="350"/>
      <c r="WPJ387" s="350"/>
      <c r="WPK387" s="350"/>
      <c r="WPL387" s="350"/>
      <c r="WPM387" s="350"/>
      <c r="WPN387" s="350"/>
      <c r="WPO387" s="350"/>
      <c r="WPP387" s="350"/>
      <c r="WPQ387" s="350"/>
      <c r="WPR387" s="350"/>
      <c r="WPS387" s="350"/>
      <c r="WPT387" s="350"/>
      <c r="WPU387" s="350"/>
      <c r="WPV387" s="350"/>
      <c r="WPW387" s="350"/>
      <c r="WPX387" s="350"/>
      <c r="WPY387" s="350"/>
      <c r="WPZ387" s="350"/>
      <c r="WQA387" s="350"/>
      <c r="WQB387" s="350"/>
      <c r="WQC387" s="350"/>
      <c r="WQD387" s="350"/>
      <c r="WQE387" s="350"/>
      <c r="WQF387" s="350"/>
      <c r="WQG387" s="350"/>
      <c r="WQH387" s="350"/>
      <c r="WQI387" s="350"/>
      <c r="WQJ387" s="350"/>
      <c r="WQK387" s="350"/>
      <c r="WQL387" s="350"/>
      <c r="WQM387" s="350"/>
      <c r="WQN387" s="350"/>
      <c r="WQO387" s="350"/>
      <c r="WQP387" s="350"/>
      <c r="WQQ387" s="350"/>
      <c r="WQR387" s="350"/>
      <c r="WQS387" s="350"/>
      <c r="WQT387" s="350"/>
      <c r="WQU387" s="350"/>
      <c r="WQV387" s="350"/>
      <c r="WQW387" s="350"/>
      <c r="WQX387" s="350"/>
      <c r="WQY387" s="350"/>
      <c r="WQZ387" s="350"/>
      <c r="WRA387" s="350"/>
      <c r="WRB387" s="350"/>
      <c r="WRC387" s="350"/>
      <c r="WRD387" s="350"/>
      <c r="WRE387" s="350"/>
      <c r="WRF387" s="350"/>
      <c r="WRG387" s="350"/>
      <c r="WRH387" s="350"/>
      <c r="WRI387" s="350"/>
      <c r="WRJ387" s="350"/>
      <c r="WRK387" s="350"/>
      <c r="WRL387" s="350"/>
      <c r="WRM387" s="350"/>
      <c r="WRN387" s="350"/>
      <c r="WRO387" s="350"/>
      <c r="WRP387" s="350"/>
      <c r="WRQ387" s="350"/>
      <c r="WRR387" s="350"/>
      <c r="WRS387" s="350"/>
      <c r="WRT387" s="350"/>
      <c r="WRU387" s="350"/>
      <c r="WRV387" s="350"/>
      <c r="WRW387" s="350"/>
      <c r="WRX387" s="350"/>
      <c r="WRY387" s="350"/>
      <c r="WRZ387" s="350"/>
      <c r="WSA387" s="350"/>
      <c r="WSB387" s="350"/>
      <c r="WSC387" s="350"/>
      <c r="WSD387" s="350"/>
      <c r="WSE387" s="350"/>
      <c r="WSF387" s="350"/>
      <c r="WSG387" s="350"/>
      <c r="WSH387" s="350"/>
      <c r="WSI387" s="350"/>
      <c r="WSJ387" s="350"/>
      <c r="WSK387" s="350"/>
      <c r="WSL387" s="350"/>
      <c r="WSM387" s="350"/>
      <c r="WSN387" s="350"/>
      <c r="WSO387" s="350"/>
      <c r="WSP387" s="350"/>
      <c r="WSQ387" s="350"/>
      <c r="WSR387" s="350"/>
      <c r="WSS387" s="350"/>
      <c r="WST387" s="350"/>
      <c r="WSU387" s="350"/>
      <c r="WSV387" s="350"/>
      <c r="WSW387" s="350"/>
      <c r="WSX387" s="350"/>
      <c r="WSY387" s="350"/>
      <c r="WSZ387" s="350"/>
      <c r="WTA387" s="350"/>
      <c r="WTB387" s="350"/>
      <c r="WTC387" s="350"/>
      <c r="WTD387" s="350"/>
      <c r="WTE387" s="350"/>
      <c r="WTF387" s="350"/>
      <c r="WTG387" s="350"/>
      <c r="WTH387" s="350"/>
      <c r="WTI387" s="350"/>
      <c r="WTJ387" s="350"/>
      <c r="WTK387" s="350"/>
      <c r="WTL387" s="350"/>
      <c r="WTM387" s="350"/>
      <c r="WTN387" s="350"/>
      <c r="WTO387" s="350"/>
      <c r="WTP387" s="350"/>
      <c r="WTQ387" s="350"/>
      <c r="WTR387" s="350"/>
      <c r="WTS387" s="350"/>
      <c r="WTT387" s="350"/>
      <c r="WTU387" s="350"/>
      <c r="WTV387" s="350"/>
      <c r="WTW387" s="350"/>
      <c r="WTX387" s="350"/>
      <c r="WTY387" s="350"/>
      <c r="WTZ387" s="350"/>
      <c r="WUA387" s="350"/>
      <c r="WUB387" s="350"/>
      <c r="WUC387" s="350"/>
      <c r="WUD387" s="350"/>
      <c r="WUE387" s="350"/>
      <c r="WUF387" s="350"/>
      <c r="WUG387" s="350"/>
      <c r="WUH387" s="350"/>
      <c r="WUI387" s="350"/>
      <c r="WUJ387" s="350"/>
      <c r="WUK387" s="350"/>
      <c r="WUL387" s="350"/>
      <c r="WUM387" s="350"/>
      <c r="WUN387" s="350"/>
      <c r="WUO387" s="350"/>
      <c r="WUP387" s="350"/>
      <c r="WUQ387" s="350"/>
      <c r="WUR387" s="350"/>
      <c r="WUS387" s="350"/>
      <c r="WUT387" s="350"/>
      <c r="WUU387" s="350"/>
      <c r="WUV387" s="350"/>
      <c r="WUW387" s="350"/>
      <c r="WUX387" s="350"/>
      <c r="WUY387" s="350"/>
      <c r="WUZ387" s="350"/>
      <c r="WVA387" s="350"/>
      <c r="WVB387" s="350"/>
      <c r="WVC387" s="350"/>
      <c r="WVD387" s="350"/>
      <c r="WVE387" s="350"/>
      <c r="WVF387" s="350"/>
      <c r="WVG387" s="350"/>
      <c r="WVH387" s="350"/>
      <c r="WVI387" s="350"/>
      <c r="WVJ387" s="350"/>
      <c r="WVK387" s="350"/>
      <c r="WVL387" s="350"/>
      <c r="WVM387" s="350"/>
      <c r="WVN387" s="350"/>
    </row>
    <row r="388" spans="1:16134" s="353" customFormat="1" ht="21" customHeight="1" x14ac:dyDescent="0.25">
      <c r="A388" s="528"/>
      <c r="B388" s="470" t="s">
        <v>829</v>
      </c>
      <c r="C388" s="488" t="s">
        <v>830</v>
      </c>
      <c r="D388" s="488" t="s">
        <v>831</v>
      </c>
      <c r="E388" s="489">
        <v>46834</v>
      </c>
      <c r="F388" s="488" t="s">
        <v>651</v>
      </c>
      <c r="IW388" s="350"/>
      <c r="IX388" s="350"/>
      <c r="IY388" s="350"/>
      <c r="IZ388" s="350"/>
      <c r="JA388" s="350"/>
      <c r="JB388" s="350"/>
      <c r="JC388" s="350"/>
      <c r="JD388" s="350"/>
      <c r="JE388" s="350"/>
      <c r="JF388" s="350"/>
      <c r="JG388" s="350"/>
      <c r="JH388" s="350"/>
      <c r="JI388" s="350"/>
      <c r="JJ388" s="350"/>
      <c r="JK388" s="350"/>
      <c r="JL388" s="350"/>
      <c r="JM388" s="350"/>
      <c r="JN388" s="350"/>
      <c r="JO388" s="350"/>
      <c r="JP388" s="350"/>
      <c r="JQ388" s="350"/>
      <c r="JR388" s="350"/>
      <c r="JS388" s="350"/>
      <c r="JT388" s="350"/>
      <c r="JU388" s="350"/>
      <c r="JV388" s="350"/>
      <c r="JW388" s="350"/>
      <c r="JX388" s="350"/>
      <c r="JY388" s="350"/>
      <c r="JZ388" s="350"/>
      <c r="KA388" s="350"/>
      <c r="KB388" s="350"/>
      <c r="KC388" s="350"/>
      <c r="KD388" s="350"/>
      <c r="KE388" s="350"/>
      <c r="KF388" s="350"/>
      <c r="KG388" s="350"/>
      <c r="KH388" s="350"/>
      <c r="KI388" s="350"/>
      <c r="KJ388" s="350"/>
      <c r="KK388" s="350"/>
      <c r="KL388" s="350"/>
      <c r="KM388" s="350"/>
      <c r="KN388" s="350"/>
      <c r="KO388" s="350"/>
      <c r="KP388" s="350"/>
      <c r="KQ388" s="350"/>
      <c r="KR388" s="350"/>
      <c r="KS388" s="350"/>
      <c r="KT388" s="350"/>
      <c r="KU388" s="350"/>
      <c r="KV388" s="350"/>
      <c r="KW388" s="350"/>
      <c r="KX388" s="350"/>
      <c r="KY388" s="350"/>
      <c r="KZ388" s="350"/>
      <c r="LA388" s="350"/>
      <c r="LB388" s="350"/>
      <c r="LC388" s="350"/>
      <c r="LD388" s="350"/>
      <c r="LE388" s="350"/>
      <c r="LF388" s="350"/>
      <c r="LG388" s="350"/>
      <c r="LH388" s="350"/>
      <c r="LI388" s="350"/>
      <c r="LJ388" s="350"/>
      <c r="LK388" s="350"/>
      <c r="LL388" s="350"/>
      <c r="LM388" s="350"/>
      <c r="LN388" s="350"/>
      <c r="LO388" s="350"/>
      <c r="LP388" s="350"/>
      <c r="LQ388" s="350"/>
      <c r="LR388" s="350"/>
      <c r="LS388" s="350"/>
      <c r="LT388" s="350"/>
      <c r="LU388" s="350"/>
      <c r="LV388" s="350"/>
      <c r="LW388" s="350"/>
      <c r="LX388" s="350"/>
      <c r="LY388" s="350"/>
      <c r="LZ388" s="350"/>
      <c r="MA388" s="350"/>
      <c r="MB388" s="350"/>
      <c r="MC388" s="350"/>
      <c r="MD388" s="350"/>
      <c r="ME388" s="350"/>
      <c r="MF388" s="350"/>
      <c r="MG388" s="350"/>
      <c r="MH388" s="350"/>
      <c r="MI388" s="350"/>
      <c r="MJ388" s="350"/>
      <c r="MK388" s="350"/>
      <c r="ML388" s="350"/>
      <c r="MM388" s="350"/>
      <c r="MN388" s="350"/>
      <c r="MO388" s="350"/>
      <c r="MP388" s="350"/>
      <c r="MQ388" s="350"/>
      <c r="MR388" s="350"/>
      <c r="MS388" s="350"/>
      <c r="MT388" s="350"/>
      <c r="MU388" s="350"/>
      <c r="MV388" s="350"/>
      <c r="MW388" s="350"/>
      <c r="MX388" s="350"/>
      <c r="MY388" s="350"/>
      <c r="MZ388" s="350"/>
      <c r="NA388" s="350"/>
      <c r="NB388" s="350"/>
      <c r="NC388" s="350"/>
      <c r="ND388" s="350"/>
      <c r="NE388" s="350"/>
      <c r="NF388" s="350"/>
      <c r="NG388" s="350"/>
      <c r="NH388" s="350"/>
      <c r="NI388" s="350"/>
      <c r="NJ388" s="350"/>
      <c r="NK388" s="350"/>
      <c r="NL388" s="350"/>
      <c r="NM388" s="350"/>
      <c r="NN388" s="350"/>
      <c r="NO388" s="350"/>
      <c r="NP388" s="350"/>
      <c r="NQ388" s="350"/>
      <c r="NR388" s="350"/>
      <c r="NS388" s="350"/>
      <c r="NT388" s="350"/>
      <c r="NU388" s="350"/>
      <c r="NV388" s="350"/>
      <c r="NW388" s="350"/>
      <c r="NX388" s="350"/>
      <c r="NY388" s="350"/>
      <c r="NZ388" s="350"/>
      <c r="OA388" s="350"/>
      <c r="OB388" s="350"/>
      <c r="OC388" s="350"/>
      <c r="OD388" s="350"/>
      <c r="OE388" s="350"/>
      <c r="OF388" s="350"/>
      <c r="OG388" s="350"/>
      <c r="OH388" s="350"/>
      <c r="OI388" s="350"/>
      <c r="OJ388" s="350"/>
      <c r="OK388" s="350"/>
      <c r="OL388" s="350"/>
      <c r="OM388" s="350"/>
      <c r="ON388" s="350"/>
      <c r="OO388" s="350"/>
      <c r="OP388" s="350"/>
      <c r="OQ388" s="350"/>
      <c r="OR388" s="350"/>
      <c r="OS388" s="350"/>
      <c r="OT388" s="350"/>
      <c r="OU388" s="350"/>
      <c r="OV388" s="350"/>
      <c r="OW388" s="350"/>
      <c r="OX388" s="350"/>
      <c r="OY388" s="350"/>
      <c r="OZ388" s="350"/>
      <c r="PA388" s="350"/>
      <c r="PB388" s="350"/>
      <c r="PC388" s="350"/>
      <c r="PD388" s="350"/>
      <c r="PE388" s="350"/>
      <c r="PF388" s="350"/>
      <c r="PG388" s="350"/>
      <c r="PH388" s="350"/>
      <c r="PI388" s="350"/>
      <c r="PJ388" s="350"/>
      <c r="PK388" s="350"/>
      <c r="PL388" s="350"/>
      <c r="PM388" s="350"/>
      <c r="PN388" s="350"/>
      <c r="PO388" s="350"/>
      <c r="PP388" s="350"/>
      <c r="PQ388" s="350"/>
      <c r="PR388" s="350"/>
      <c r="PS388" s="350"/>
      <c r="PT388" s="350"/>
      <c r="PU388" s="350"/>
      <c r="PV388" s="350"/>
      <c r="PW388" s="350"/>
      <c r="PX388" s="350"/>
      <c r="PY388" s="350"/>
      <c r="PZ388" s="350"/>
      <c r="QA388" s="350"/>
      <c r="QB388" s="350"/>
      <c r="QC388" s="350"/>
      <c r="QD388" s="350"/>
      <c r="QE388" s="350"/>
      <c r="QF388" s="350"/>
      <c r="QG388" s="350"/>
      <c r="QH388" s="350"/>
      <c r="QI388" s="350"/>
      <c r="QJ388" s="350"/>
      <c r="QK388" s="350"/>
      <c r="QL388" s="350"/>
      <c r="QM388" s="350"/>
      <c r="QN388" s="350"/>
      <c r="QO388" s="350"/>
      <c r="QP388" s="350"/>
      <c r="QQ388" s="350"/>
      <c r="QR388" s="350"/>
      <c r="QS388" s="350"/>
      <c r="QT388" s="350"/>
      <c r="QU388" s="350"/>
      <c r="QV388" s="350"/>
      <c r="QW388" s="350"/>
      <c r="QX388" s="350"/>
      <c r="QY388" s="350"/>
      <c r="QZ388" s="350"/>
      <c r="RA388" s="350"/>
      <c r="RB388" s="350"/>
      <c r="RC388" s="350"/>
      <c r="RD388" s="350"/>
      <c r="RE388" s="350"/>
      <c r="RF388" s="350"/>
      <c r="RG388" s="350"/>
      <c r="RH388" s="350"/>
      <c r="RI388" s="350"/>
      <c r="RJ388" s="350"/>
      <c r="RK388" s="350"/>
      <c r="RL388" s="350"/>
      <c r="RM388" s="350"/>
      <c r="RN388" s="350"/>
      <c r="RO388" s="350"/>
      <c r="RP388" s="350"/>
      <c r="RQ388" s="350"/>
      <c r="RR388" s="350"/>
      <c r="RS388" s="350"/>
      <c r="RT388" s="350"/>
      <c r="RU388" s="350"/>
      <c r="RV388" s="350"/>
      <c r="RW388" s="350"/>
      <c r="RX388" s="350"/>
      <c r="RY388" s="350"/>
      <c r="RZ388" s="350"/>
      <c r="SA388" s="350"/>
      <c r="SB388" s="350"/>
      <c r="SC388" s="350"/>
      <c r="SD388" s="350"/>
      <c r="SE388" s="350"/>
      <c r="SF388" s="350"/>
      <c r="SG388" s="350"/>
      <c r="SH388" s="350"/>
      <c r="SI388" s="350"/>
      <c r="SJ388" s="350"/>
      <c r="SK388" s="350"/>
      <c r="SL388" s="350"/>
      <c r="SM388" s="350"/>
      <c r="SN388" s="350"/>
      <c r="SO388" s="350"/>
      <c r="SP388" s="350"/>
      <c r="SQ388" s="350"/>
      <c r="SR388" s="350"/>
      <c r="SS388" s="350"/>
      <c r="ST388" s="350"/>
      <c r="SU388" s="350"/>
      <c r="SV388" s="350"/>
      <c r="SW388" s="350"/>
      <c r="SX388" s="350"/>
      <c r="SY388" s="350"/>
      <c r="SZ388" s="350"/>
      <c r="TA388" s="350"/>
      <c r="TB388" s="350"/>
      <c r="TC388" s="350"/>
      <c r="TD388" s="350"/>
      <c r="TE388" s="350"/>
      <c r="TF388" s="350"/>
      <c r="TG388" s="350"/>
      <c r="TH388" s="350"/>
      <c r="TI388" s="350"/>
      <c r="TJ388" s="350"/>
      <c r="TK388" s="350"/>
      <c r="TL388" s="350"/>
      <c r="TM388" s="350"/>
      <c r="TN388" s="350"/>
      <c r="TO388" s="350"/>
      <c r="TP388" s="350"/>
      <c r="TQ388" s="350"/>
      <c r="TR388" s="350"/>
      <c r="TS388" s="350"/>
      <c r="TT388" s="350"/>
      <c r="TU388" s="350"/>
      <c r="TV388" s="350"/>
      <c r="TW388" s="350"/>
      <c r="TX388" s="350"/>
      <c r="TY388" s="350"/>
      <c r="TZ388" s="350"/>
      <c r="UA388" s="350"/>
      <c r="UB388" s="350"/>
      <c r="UC388" s="350"/>
      <c r="UD388" s="350"/>
      <c r="UE388" s="350"/>
      <c r="UF388" s="350"/>
      <c r="UG388" s="350"/>
      <c r="UH388" s="350"/>
      <c r="UI388" s="350"/>
      <c r="UJ388" s="350"/>
      <c r="UK388" s="350"/>
      <c r="UL388" s="350"/>
      <c r="UM388" s="350"/>
      <c r="UN388" s="350"/>
      <c r="UO388" s="350"/>
      <c r="UP388" s="350"/>
      <c r="UQ388" s="350"/>
      <c r="UR388" s="350"/>
      <c r="US388" s="350"/>
      <c r="UT388" s="350"/>
      <c r="UU388" s="350"/>
      <c r="UV388" s="350"/>
      <c r="UW388" s="350"/>
      <c r="UX388" s="350"/>
      <c r="UY388" s="350"/>
      <c r="UZ388" s="350"/>
      <c r="VA388" s="350"/>
      <c r="VB388" s="350"/>
      <c r="VC388" s="350"/>
      <c r="VD388" s="350"/>
      <c r="VE388" s="350"/>
      <c r="VF388" s="350"/>
      <c r="VG388" s="350"/>
      <c r="VH388" s="350"/>
      <c r="VI388" s="350"/>
      <c r="VJ388" s="350"/>
      <c r="VK388" s="350"/>
      <c r="VL388" s="350"/>
      <c r="VM388" s="350"/>
      <c r="VN388" s="350"/>
      <c r="VO388" s="350"/>
      <c r="VP388" s="350"/>
      <c r="VQ388" s="350"/>
      <c r="VR388" s="350"/>
      <c r="VS388" s="350"/>
      <c r="VT388" s="350"/>
      <c r="VU388" s="350"/>
      <c r="VV388" s="350"/>
      <c r="VW388" s="350"/>
      <c r="VX388" s="350"/>
      <c r="VY388" s="350"/>
      <c r="VZ388" s="350"/>
      <c r="WA388" s="350"/>
      <c r="WB388" s="350"/>
      <c r="WC388" s="350"/>
      <c r="WD388" s="350"/>
      <c r="WE388" s="350"/>
      <c r="WF388" s="350"/>
      <c r="WG388" s="350"/>
      <c r="WH388" s="350"/>
      <c r="WI388" s="350"/>
      <c r="WJ388" s="350"/>
      <c r="WK388" s="350"/>
      <c r="WL388" s="350"/>
      <c r="WM388" s="350"/>
      <c r="WN388" s="350"/>
      <c r="WO388" s="350"/>
      <c r="WP388" s="350"/>
      <c r="WQ388" s="350"/>
      <c r="WR388" s="350"/>
      <c r="WS388" s="350"/>
      <c r="WT388" s="350"/>
      <c r="WU388" s="350"/>
      <c r="WV388" s="350"/>
      <c r="WW388" s="350"/>
      <c r="WX388" s="350"/>
      <c r="WY388" s="350"/>
      <c r="WZ388" s="350"/>
      <c r="XA388" s="350"/>
      <c r="XB388" s="350"/>
      <c r="XC388" s="350"/>
      <c r="XD388" s="350"/>
      <c r="XE388" s="350"/>
      <c r="XF388" s="350"/>
      <c r="XG388" s="350"/>
      <c r="XH388" s="350"/>
      <c r="XI388" s="350"/>
      <c r="XJ388" s="350"/>
      <c r="XK388" s="350"/>
      <c r="XL388" s="350"/>
      <c r="XM388" s="350"/>
      <c r="XN388" s="350"/>
      <c r="XO388" s="350"/>
      <c r="XP388" s="350"/>
      <c r="XQ388" s="350"/>
      <c r="XR388" s="350"/>
      <c r="XS388" s="350"/>
      <c r="XT388" s="350"/>
      <c r="XU388" s="350"/>
      <c r="XV388" s="350"/>
      <c r="XW388" s="350"/>
      <c r="XX388" s="350"/>
      <c r="XY388" s="350"/>
      <c r="XZ388" s="350"/>
      <c r="YA388" s="350"/>
      <c r="YB388" s="350"/>
      <c r="YC388" s="350"/>
      <c r="YD388" s="350"/>
      <c r="YE388" s="350"/>
      <c r="YF388" s="350"/>
      <c r="YG388" s="350"/>
      <c r="YH388" s="350"/>
      <c r="YI388" s="350"/>
      <c r="YJ388" s="350"/>
      <c r="YK388" s="350"/>
      <c r="YL388" s="350"/>
      <c r="YM388" s="350"/>
      <c r="YN388" s="350"/>
      <c r="YO388" s="350"/>
      <c r="YP388" s="350"/>
      <c r="YQ388" s="350"/>
      <c r="YR388" s="350"/>
      <c r="YS388" s="350"/>
      <c r="YT388" s="350"/>
      <c r="YU388" s="350"/>
      <c r="YV388" s="350"/>
      <c r="YW388" s="350"/>
      <c r="YX388" s="350"/>
      <c r="YY388" s="350"/>
      <c r="YZ388" s="350"/>
      <c r="ZA388" s="350"/>
      <c r="ZB388" s="350"/>
      <c r="ZC388" s="350"/>
      <c r="ZD388" s="350"/>
      <c r="ZE388" s="350"/>
      <c r="ZF388" s="350"/>
      <c r="ZG388" s="350"/>
      <c r="ZH388" s="350"/>
      <c r="ZI388" s="350"/>
      <c r="ZJ388" s="350"/>
      <c r="ZK388" s="350"/>
      <c r="ZL388" s="350"/>
      <c r="ZM388" s="350"/>
      <c r="ZN388" s="350"/>
      <c r="ZO388" s="350"/>
      <c r="ZP388" s="350"/>
      <c r="ZQ388" s="350"/>
      <c r="ZR388" s="350"/>
      <c r="ZS388" s="350"/>
      <c r="ZT388" s="350"/>
      <c r="ZU388" s="350"/>
      <c r="ZV388" s="350"/>
      <c r="ZW388" s="350"/>
      <c r="ZX388" s="350"/>
      <c r="ZY388" s="350"/>
      <c r="ZZ388" s="350"/>
      <c r="AAA388" s="350"/>
      <c r="AAB388" s="350"/>
      <c r="AAC388" s="350"/>
      <c r="AAD388" s="350"/>
      <c r="AAE388" s="350"/>
      <c r="AAF388" s="350"/>
      <c r="AAG388" s="350"/>
      <c r="AAH388" s="350"/>
      <c r="AAI388" s="350"/>
      <c r="AAJ388" s="350"/>
      <c r="AAK388" s="350"/>
      <c r="AAL388" s="350"/>
      <c r="AAM388" s="350"/>
      <c r="AAN388" s="350"/>
      <c r="AAO388" s="350"/>
      <c r="AAP388" s="350"/>
      <c r="AAQ388" s="350"/>
      <c r="AAR388" s="350"/>
      <c r="AAS388" s="350"/>
      <c r="AAT388" s="350"/>
      <c r="AAU388" s="350"/>
      <c r="AAV388" s="350"/>
      <c r="AAW388" s="350"/>
      <c r="AAX388" s="350"/>
      <c r="AAY388" s="350"/>
      <c r="AAZ388" s="350"/>
      <c r="ABA388" s="350"/>
      <c r="ABB388" s="350"/>
      <c r="ABC388" s="350"/>
      <c r="ABD388" s="350"/>
      <c r="ABE388" s="350"/>
      <c r="ABF388" s="350"/>
      <c r="ABG388" s="350"/>
      <c r="ABH388" s="350"/>
      <c r="ABI388" s="350"/>
      <c r="ABJ388" s="350"/>
      <c r="ABK388" s="350"/>
      <c r="ABL388" s="350"/>
      <c r="ABM388" s="350"/>
      <c r="ABN388" s="350"/>
      <c r="ABO388" s="350"/>
      <c r="ABP388" s="350"/>
      <c r="ABQ388" s="350"/>
      <c r="ABR388" s="350"/>
      <c r="ABS388" s="350"/>
      <c r="ABT388" s="350"/>
      <c r="ABU388" s="350"/>
      <c r="ABV388" s="350"/>
      <c r="ABW388" s="350"/>
      <c r="ABX388" s="350"/>
      <c r="ABY388" s="350"/>
      <c r="ABZ388" s="350"/>
      <c r="ACA388" s="350"/>
      <c r="ACB388" s="350"/>
      <c r="ACC388" s="350"/>
      <c r="ACD388" s="350"/>
      <c r="ACE388" s="350"/>
      <c r="ACF388" s="350"/>
      <c r="ACG388" s="350"/>
      <c r="ACH388" s="350"/>
      <c r="ACI388" s="350"/>
      <c r="ACJ388" s="350"/>
      <c r="ACK388" s="350"/>
      <c r="ACL388" s="350"/>
      <c r="ACM388" s="350"/>
      <c r="ACN388" s="350"/>
      <c r="ACO388" s="350"/>
      <c r="ACP388" s="350"/>
      <c r="ACQ388" s="350"/>
      <c r="ACR388" s="350"/>
      <c r="ACS388" s="350"/>
      <c r="ACT388" s="350"/>
      <c r="ACU388" s="350"/>
      <c r="ACV388" s="350"/>
      <c r="ACW388" s="350"/>
      <c r="ACX388" s="350"/>
      <c r="ACY388" s="350"/>
      <c r="ACZ388" s="350"/>
      <c r="ADA388" s="350"/>
      <c r="ADB388" s="350"/>
      <c r="ADC388" s="350"/>
      <c r="ADD388" s="350"/>
      <c r="ADE388" s="350"/>
      <c r="ADF388" s="350"/>
      <c r="ADG388" s="350"/>
      <c r="ADH388" s="350"/>
      <c r="ADI388" s="350"/>
      <c r="ADJ388" s="350"/>
      <c r="ADK388" s="350"/>
      <c r="ADL388" s="350"/>
      <c r="ADM388" s="350"/>
      <c r="ADN388" s="350"/>
      <c r="ADO388" s="350"/>
      <c r="ADP388" s="350"/>
      <c r="ADQ388" s="350"/>
      <c r="ADR388" s="350"/>
      <c r="ADS388" s="350"/>
      <c r="ADT388" s="350"/>
      <c r="ADU388" s="350"/>
      <c r="ADV388" s="350"/>
      <c r="ADW388" s="350"/>
      <c r="ADX388" s="350"/>
      <c r="ADY388" s="350"/>
      <c r="ADZ388" s="350"/>
      <c r="AEA388" s="350"/>
      <c r="AEB388" s="350"/>
      <c r="AEC388" s="350"/>
      <c r="AED388" s="350"/>
      <c r="AEE388" s="350"/>
      <c r="AEF388" s="350"/>
      <c r="AEG388" s="350"/>
      <c r="AEH388" s="350"/>
      <c r="AEI388" s="350"/>
      <c r="AEJ388" s="350"/>
      <c r="AEK388" s="350"/>
      <c r="AEL388" s="350"/>
      <c r="AEM388" s="350"/>
      <c r="AEN388" s="350"/>
      <c r="AEO388" s="350"/>
      <c r="AEP388" s="350"/>
      <c r="AEQ388" s="350"/>
      <c r="AER388" s="350"/>
      <c r="AES388" s="350"/>
      <c r="AET388" s="350"/>
      <c r="AEU388" s="350"/>
      <c r="AEV388" s="350"/>
      <c r="AEW388" s="350"/>
      <c r="AEX388" s="350"/>
      <c r="AEY388" s="350"/>
      <c r="AEZ388" s="350"/>
      <c r="AFA388" s="350"/>
      <c r="AFB388" s="350"/>
      <c r="AFC388" s="350"/>
      <c r="AFD388" s="350"/>
      <c r="AFE388" s="350"/>
      <c r="AFF388" s="350"/>
      <c r="AFG388" s="350"/>
      <c r="AFH388" s="350"/>
      <c r="AFI388" s="350"/>
      <c r="AFJ388" s="350"/>
      <c r="AFK388" s="350"/>
      <c r="AFL388" s="350"/>
      <c r="AFM388" s="350"/>
      <c r="AFN388" s="350"/>
      <c r="AFO388" s="350"/>
      <c r="AFP388" s="350"/>
      <c r="AFQ388" s="350"/>
      <c r="AFR388" s="350"/>
      <c r="AFS388" s="350"/>
      <c r="AFT388" s="350"/>
      <c r="AFU388" s="350"/>
      <c r="AFV388" s="350"/>
      <c r="AFW388" s="350"/>
      <c r="AFX388" s="350"/>
      <c r="AFY388" s="350"/>
      <c r="AFZ388" s="350"/>
      <c r="AGA388" s="350"/>
      <c r="AGB388" s="350"/>
      <c r="AGC388" s="350"/>
      <c r="AGD388" s="350"/>
      <c r="AGE388" s="350"/>
      <c r="AGF388" s="350"/>
      <c r="AGG388" s="350"/>
      <c r="AGH388" s="350"/>
      <c r="AGI388" s="350"/>
      <c r="AGJ388" s="350"/>
      <c r="AGK388" s="350"/>
      <c r="AGL388" s="350"/>
      <c r="AGM388" s="350"/>
      <c r="AGN388" s="350"/>
      <c r="AGO388" s="350"/>
      <c r="AGP388" s="350"/>
      <c r="AGQ388" s="350"/>
      <c r="AGR388" s="350"/>
      <c r="AGS388" s="350"/>
      <c r="AGT388" s="350"/>
      <c r="AGU388" s="350"/>
      <c r="AGV388" s="350"/>
      <c r="AGW388" s="350"/>
      <c r="AGX388" s="350"/>
      <c r="AGY388" s="350"/>
      <c r="AGZ388" s="350"/>
      <c r="AHA388" s="350"/>
      <c r="AHB388" s="350"/>
      <c r="AHC388" s="350"/>
      <c r="AHD388" s="350"/>
      <c r="AHE388" s="350"/>
      <c r="AHF388" s="350"/>
      <c r="AHG388" s="350"/>
      <c r="AHH388" s="350"/>
      <c r="AHI388" s="350"/>
      <c r="AHJ388" s="350"/>
      <c r="AHK388" s="350"/>
      <c r="AHL388" s="350"/>
      <c r="AHM388" s="350"/>
      <c r="AHN388" s="350"/>
      <c r="AHO388" s="350"/>
      <c r="AHP388" s="350"/>
      <c r="AHQ388" s="350"/>
      <c r="AHR388" s="350"/>
      <c r="AHS388" s="350"/>
      <c r="AHT388" s="350"/>
      <c r="AHU388" s="350"/>
      <c r="AHV388" s="350"/>
      <c r="AHW388" s="350"/>
      <c r="AHX388" s="350"/>
      <c r="AHY388" s="350"/>
      <c r="AHZ388" s="350"/>
      <c r="AIA388" s="350"/>
      <c r="AIB388" s="350"/>
      <c r="AIC388" s="350"/>
      <c r="AID388" s="350"/>
      <c r="AIE388" s="350"/>
      <c r="AIF388" s="350"/>
      <c r="AIG388" s="350"/>
      <c r="AIH388" s="350"/>
      <c r="AII388" s="350"/>
      <c r="AIJ388" s="350"/>
      <c r="AIK388" s="350"/>
      <c r="AIL388" s="350"/>
      <c r="AIM388" s="350"/>
      <c r="AIN388" s="350"/>
      <c r="AIO388" s="350"/>
      <c r="AIP388" s="350"/>
      <c r="AIQ388" s="350"/>
      <c r="AIR388" s="350"/>
      <c r="AIS388" s="350"/>
      <c r="AIT388" s="350"/>
      <c r="AIU388" s="350"/>
      <c r="AIV388" s="350"/>
      <c r="AIW388" s="350"/>
      <c r="AIX388" s="350"/>
      <c r="AIY388" s="350"/>
      <c r="AIZ388" s="350"/>
      <c r="AJA388" s="350"/>
      <c r="AJB388" s="350"/>
      <c r="AJC388" s="350"/>
      <c r="AJD388" s="350"/>
      <c r="AJE388" s="350"/>
      <c r="AJF388" s="350"/>
      <c r="AJG388" s="350"/>
      <c r="AJH388" s="350"/>
      <c r="AJI388" s="350"/>
      <c r="AJJ388" s="350"/>
      <c r="AJK388" s="350"/>
      <c r="AJL388" s="350"/>
      <c r="AJM388" s="350"/>
      <c r="AJN388" s="350"/>
      <c r="AJO388" s="350"/>
      <c r="AJP388" s="350"/>
      <c r="AJQ388" s="350"/>
      <c r="AJR388" s="350"/>
      <c r="AJS388" s="350"/>
      <c r="AJT388" s="350"/>
      <c r="AJU388" s="350"/>
      <c r="AJV388" s="350"/>
      <c r="AJW388" s="350"/>
      <c r="AJX388" s="350"/>
      <c r="AJY388" s="350"/>
      <c r="AJZ388" s="350"/>
      <c r="AKA388" s="350"/>
      <c r="AKB388" s="350"/>
      <c r="AKC388" s="350"/>
      <c r="AKD388" s="350"/>
      <c r="AKE388" s="350"/>
      <c r="AKF388" s="350"/>
      <c r="AKG388" s="350"/>
      <c r="AKH388" s="350"/>
      <c r="AKI388" s="350"/>
      <c r="AKJ388" s="350"/>
      <c r="AKK388" s="350"/>
      <c r="AKL388" s="350"/>
      <c r="AKM388" s="350"/>
      <c r="AKN388" s="350"/>
      <c r="AKO388" s="350"/>
      <c r="AKP388" s="350"/>
      <c r="AKQ388" s="350"/>
      <c r="AKR388" s="350"/>
      <c r="AKS388" s="350"/>
      <c r="AKT388" s="350"/>
      <c r="AKU388" s="350"/>
      <c r="AKV388" s="350"/>
      <c r="AKW388" s="350"/>
      <c r="AKX388" s="350"/>
      <c r="AKY388" s="350"/>
      <c r="AKZ388" s="350"/>
      <c r="ALA388" s="350"/>
      <c r="ALB388" s="350"/>
      <c r="ALC388" s="350"/>
      <c r="ALD388" s="350"/>
      <c r="ALE388" s="350"/>
      <c r="ALF388" s="350"/>
      <c r="ALG388" s="350"/>
      <c r="ALH388" s="350"/>
      <c r="ALI388" s="350"/>
      <c r="ALJ388" s="350"/>
      <c r="ALK388" s="350"/>
      <c r="ALL388" s="350"/>
      <c r="ALM388" s="350"/>
      <c r="ALN388" s="350"/>
      <c r="ALO388" s="350"/>
      <c r="ALP388" s="350"/>
      <c r="ALQ388" s="350"/>
      <c r="ALR388" s="350"/>
      <c r="ALS388" s="350"/>
      <c r="ALT388" s="350"/>
      <c r="ALU388" s="350"/>
      <c r="ALV388" s="350"/>
      <c r="ALW388" s="350"/>
      <c r="ALX388" s="350"/>
      <c r="ALY388" s="350"/>
      <c r="ALZ388" s="350"/>
      <c r="AMA388" s="350"/>
      <c r="AMB388" s="350"/>
      <c r="AMC388" s="350"/>
      <c r="AMD388" s="350"/>
      <c r="AME388" s="350"/>
      <c r="AMF388" s="350"/>
      <c r="AMG388" s="350"/>
      <c r="AMH388" s="350"/>
      <c r="AMI388" s="350"/>
      <c r="AMJ388" s="350"/>
      <c r="AMK388" s="350"/>
      <c r="AML388" s="350"/>
      <c r="AMM388" s="350"/>
      <c r="AMN388" s="350"/>
      <c r="AMO388" s="350"/>
      <c r="AMP388" s="350"/>
      <c r="AMQ388" s="350"/>
      <c r="AMR388" s="350"/>
      <c r="AMS388" s="350"/>
      <c r="AMT388" s="350"/>
      <c r="AMU388" s="350"/>
      <c r="AMV388" s="350"/>
      <c r="AMW388" s="350"/>
      <c r="AMX388" s="350"/>
      <c r="AMY388" s="350"/>
      <c r="AMZ388" s="350"/>
      <c r="ANA388" s="350"/>
      <c r="ANB388" s="350"/>
      <c r="ANC388" s="350"/>
      <c r="AND388" s="350"/>
      <c r="ANE388" s="350"/>
      <c r="ANF388" s="350"/>
      <c r="ANG388" s="350"/>
      <c r="ANH388" s="350"/>
      <c r="ANI388" s="350"/>
      <c r="ANJ388" s="350"/>
      <c r="ANK388" s="350"/>
      <c r="ANL388" s="350"/>
      <c r="ANM388" s="350"/>
      <c r="ANN388" s="350"/>
      <c r="ANO388" s="350"/>
      <c r="ANP388" s="350"/>
      <c r="ANQ388" s="350"/>
      <c r="ANR388" s="350"/>
      <c r="ANS388" s="350"/>
      <c r="ANT388" s="350"/>
      <c r="ANU388" s="350"/>
      <c r="ANV388" s="350"/>
      <c r="ANW388" s="350"/>
      <c r="ANX388" s="350"/>
      <c r="ANY388" s="350"/>
      <c r="ANZ388" s="350"/>
      <c r="AOA388" s="350"/>
      <c r="AOB388" s="350"/>
      <c r="AOC388" s="350"/>
      <c r="AOD388" s="350"/>
      <c r="AOE388" s="350"/>
      <c r="AOF388" s="350"/>
      <c r="AOG388" s="350"/>
      <c r="AOH388" s="350"/>
      <c r="AOI388" s="350"/>
      <c r="AOJ388" s="350"/>
      <c r="AOK388" s="350"/>
      <c r="AOL388" s="350"/>
      <c r="AOM388" s="350"/>
      <c r="AON388" s="350"/>
      <c r="AOO388" s="350"/>
      <c r="AOP388" s="350"/>
      <c r="AOQ388" s="350"/>
      <c r="AOR388" s="350"/>
      <c r="AOS388" s="350"/>
      <c r="AOT388" s="350"/>
      <c r="AOU388" s="350"/>
      <c r="AOV388" s="350"/>
      <c r="AOW388" s="350"/>
      <c r="AOX388" s="350"/>
      <c r="AOY388" s="350"/>
      <c r="AOZ388" s="350"/>
      <c r="APA388" s="350"/>
      <c r="APB388" s="350"/>
      <c r="APC388" s="350"/>
      <c r="APD388" s="350"/>
      <c r="APE388" s="350"/>
      <c r="APF388" s="350"/>
      <c r="APG388" s="350"/>
      <c r="APH388" s="350"/>
      <c r="API388" s="350"/>
      <c r="APJ388" s="350"/>
      <c r="APK388" s="350"/>
      <c r="APL388" s="350"/>
      <c r="APM388" s="350"/>
      <c r="APN388" s="350"/>
      <c r="APO388" s="350"/>
      <c r="APP388" s="350"/>
      <c r="APQ388" s="350"/>
      <c r="APR388" s="350"/>
      <c r="APS388" s="350"/>
      <c r="APT388" s="350"/>
      <c r="APU388" s="350"/>
      <c r="APV388" s="350"/>
      <c r="APW388" s="350"/>
      <c r="APX388" s="350"/>
      <c r="APY388" s="350"/>
      <c r="APZ388" s="350"/>
      <c r="AQA388" s="350"/>
      <c r="AQB388" s="350"/>
      <c r="AQC388" s="350"/>
      <c r="AQD388" s="350"/>
      <c r="AQE388" s="350"/>
      <c r="AQF388" s="350"/>
      <c r="AQG388" s="350"/>
      <c r="AQH388" s="350"/>
      <c r="AQI388" s="350"/>
      <c r="AQJ388" s="350"/>
      <c r="AQK388" s="350"/>
      <c r="AQL388" s="350"/>
      <c r="AQM388" s="350"/>
      <c r="AQN388" s="350"/>
      <c r="AQO388" s="350"/>
      <c r="AQP388" s="350"/>
      <c r="AQQ388" s="350"/>
      <c r="AQR388" s="350"/>
      <c r="AQS388" s="350"/>
      <c r="AQT388" s="350"/>
      <c r="AQU388" s="350"/>
      <c r="AQV388" s="350"/>
      <c r="AQW388" s="350"/>
      <c r="AQX388" s="350"/>
      <c r="AQY388" s="350"/>
      <c r="AQZ388" s="350"/>
      <c r="ARA388" s="350"/>
      <c r="ARB388" s="350"/>
      <c r="ARC388" s="350"/>
      <c r="ARD388" s="350"/>
      <c r="ARE388" s="350"/>
      <c r="ARF388" s="350"/>
      <c r="ARG388" s="350"/>
      <c r="ARH388" s="350"/>
      <c r="ARI388" s="350"/>
      <c r="ARJ388" s="350"/>
      <c r="ARK388" s="350"/>
      <c r="ARL388" s="350"/>
      <c r="ARM388" s="350"/>
      <c r="ARN388" s="350"/>
      <c r="ARO388" s="350"/>
      <c r="ARP388" s="350"/>
      <c r="ARQ388" s="350"/>
      <c r="ARR388" s="350"/>
      <c r="ARS388" s="350"/>
      <c r="ART388" s="350"/>
      <c r="ARU388" s="350"/>
      <c r="ARV388" s="350"/>
      <c r="ARW388" s="350"/>
      <c r="ARX388" s="350"/>
      <c r="ARY388" s="350"/>
      <c r="ARZ388" s="350"/>
      <c r="ASA388" s="350"/>
      <c r="ASB388" s="350"/>
      <c r="ASC388" s="350"/>
      <c r="ASD388" s="350"/>
      <c r="ASE388" s="350"/>
      <c r="ASF388" s="350"/>
      <c r="ASG388" s="350"/>
      <c r="ASH388" s="350"/>
      <c r="ASI388" s="350"/>
      <c r="ASJ388" s="350"/>
      <c r="ASK388" s="350"/>
      <c r="ASL388" s="350"/>
      <c r="ASM388" s="350"/>
      <c r="ASN388" s="350"/>
      <c r="ASO388" s="350"/>
      <c r="ASP388" s="350"/>
      <c r="ASQ388" s="350"/>
      <c r="ASR388" s="350"/>
      <c r="ASS388" s="350"/>
      <c r="AST388" s="350"/>
      <c r="ASU388" s="350"/>
      <c r="ASV388" s="350"/>
      <c r="ASW388" s="350"/>
      <c r="ASX388" s="350"/>
      <c r="ASY388" s="350"/>
      <c r="ASZ388" s="350"/>
      <c r="ATA388" s="350"/>
      <c r="ATB388" s="350"/>
      <c r="ATC388" s="350"/>
      <c r="ATD388" s="350"/>
      <c r="ATE388" s="350"/>
      <c r="ATF388" s="350"/>
      <c r="ATG388" s="350"/>
      <c r="ATH388" s="350"/>
      <c r="ATI388" s="350"/>
      <c r="ATJ388" s="350"/>
      <c r="ATK388" s="350"/>
      <c r="ATL388" s="350"/>
      <c r="ATM388" s="350"/>
      <c r="ATN388" s="350"/>
      <c r="ATO388" s="350"/>
      <c r="ATP388" s="350"/>
      <c r="ATQ388" s="350"/>
      <c r="ATR388" s="350"/>
      <c r="ATS388" s="350"/>
      <c r="ATT388" s="350"/>
      <c r="ATU388" s="350"/>
      <c r="ATV388" s="350"/>
      <c r="ATW388" s="350"/>
      <c r="ATX388" s="350"/>
      <c r="ATY388" s="350"/>
      <c r="ATZ388" s="350"/>
      <c r="AUA388" s="350"/>
      <c r="AUB388" s="350"/>
      <c r="AUC388" s="350"/>
      <c r="AUD388" s="350"/>
      <c r="AUE388" s="350"/>
      <c r="AUF388" s="350"/>
      <c r="AUG388" s="350"/>
      <c r="AUH388" s="350"/>
      <c r="AUI388" s="350"/>
      <c r="AUJ388" s="350"/>
      <c r="AUK388" s="350"/>
      <c r="AUL388" s="350"/>
      <c r="AUM388" s="350"/>
      <c r="AUN388" s="350"/>
      <c r="AUO388" s="350"/>
      <c r="AUP388" s="350"/>
      <c r="AUQ388" s="350"/>
      <c r="AUR388" s="350"/>
      <c r="AUS388" s="350"/>
      <c r="AUT388" s="350"/>
      <c r="AUU388" s="350"/>
      <c r="AUV388" s="350"/>
      <c r="AUW388" s="350"/>
      <c r="AUX388" s="350"/>
      <c r="AUY388" s="350"/>
      <c r="AUZ388" s="350"/>
      <c r="AVA388" s="350"/>
      <c r="AVB388" s="350"/>
      <c r="AVC388" s="350"/>
      <c r="AVD388" s="350"/>
      <c r="AVE388" s="350"/>
      <c r="AVF388" s="350"/>
      <c r="AVG388" s="350"/>
      <c r="AVH388" s="350"/>
      <c r="AVI388" s="350"/>
      <c r="AVJ388" s="350"/>
      <c r="AVK388" s="350"/>
      <c r="AVL388" s="350"/>
      <c r="AVM388" s="350"/>
      <c r="AVN388" s="350"/>
      <c r="AVO388" s="350"/>
      <c r="AVP388" s="350"/>
      <c r="AVQ388" s="350"/>
      <c r="AVR388" s="350"/>
      <c r="AVS388" s="350"/>
      <c r="AVT388" s="350"/>
      <c r="AVU388" s="350"/>
      <c r="AVV388" s="350"/>
      <c r="AVW388" s="350"/>
      <c r="AVX388" s="350"/>
      <c r="AVY388" s="350"/>
      <c r="AVZ388" s="350"/>
      <c r="AWA388" s="350"/>
      <c r="AWB388" s="350"/>
      <c r="AWC388" s="350"/>
      <c r="AWD388" s="350"/>
      <c r="AWE388" s="350"/>
      <c r="AWF388" s="350"/>
      <c r="AWG388" s="350"/>
      <c r="AWH388" s="350"/>
      <c r="AWI388" s="350"/>
      <c r="AWJ388" s="350"/>
      <c r="AWK388" s="350"/>
      <c r="AWL388" s="350"/>
      <c r="AWM388" s="350"/>
      <c r="AWN388" s="350"/>
      <c r="AWO388" s="350"/>
      <c r="AWP388" s="350"/>
      <c r="AWQ388" s="350"/>
      <c r="AWR388" s="350"/>
      <c r="AWS388" s="350"/>
      <c r="AWT388" s="350"/>
      <c r="AWU388" s="350"/>
      <c r="AWV388" s="350"/>
      <c r="AWW388" s="350"/>
      <c r="AWX388" s="350"/>
      <c r="AWY388" s="350"/>
      <c r="AWZ388" s="350"/>
      <c r="AXA388" s="350"/>
      <c r="AXB388" s="350"/>
      <c r="AXC388" s="350"/>
      <c r="AXD388" s="350"/>
      <c r="AXE388" s="350"/>
      <c r="AXF388" s="350"/>
      <c r="AXG388" s="350"/>
      <c r="AXH388" s="350"/>
      <c r="AXI388" s="350"/>
      <c r="AXJ388" s="350"/>
      <c r="AXK388" s="350"/>
      <c r="AXL388" s="350"/>
      <c r="AXM388" s="350"/>
      <c r="AXN388" s="350"/>
      <c r="AXO388" s="350"/>
      <c r="AXP388" s="350"/>
      <c r="AXQ388" s="350"/>
      <c r="AXR388" s="350"/>
      <c r="AXS388" s="350"/>
      <c r="AXT388" s="350"/>
      <c r="AXU388" s="350"/>
      <c r="AXV388" s="350"/>
      <c r="AXW388" s="350"/>
      <c r="AXX388" s="350"/>
      <c r="AXY388" s="350"/>
      <c r="AXZ388" s="350"/>
      <c r="AYA388" s="350"/>
      <c r="AYB388" s="350"/>
      <c r="AYC388" s="350"/>
      <c r="AYD388" s="350"/>
      <c r="AYE388" s="350"/>
      <c r="AYF388" s="350"/>
      <c r="AYG388" s="350"/>
      <c r="AYH388" s="350"/>
      <c r="AYI388" s="350"/>
      <c r="AYJ388" s="350"/>
      <c r="AYK388" s="350"/>
      <c r="AYL388" s="350"/>
      <c r="AYM388" s="350"/>
      <c r="AYN388" s="350"/>
      <c r="AYO388" s="350"/>
      <c r="AYP388" s="350"/>
      <c r="AYQ388" s="350"/>
      <c r="AYR388" s="350"/>
      <c r="AYS388" s="350"/>
      <c r="AYT388" s="350"/>
      <c r="AYU388" s="350"/>
      <c r="AYV388" s="350"/>
      <c r="AYW388" s="350"/>
      <c r="AYX388" s="350"/>
      <c r="AYY388" s="350"/>
      <c r="AYZ388" s="350"/>
      <c r="AZA388" s="350"/>
      <c r="AZB388" s="350"/>
      <c r="AZC388" s="350"/>
      <c r="AZD388" s="350"/>
      <c r="AZE388" s="350"/>
      <c r="AZF388" s="350"/>
      <c r="AZG388" s="350"/>
      <c r="AZH388" s="350"/>
      <c r="AZI388" s="350"/>
      <c r="AZJ388" s="350"/>
      <c r="AZK388" s="350"/>
      <c r="AZL388" s="350"/>
      <c r="AZM388" s="350"/>
      <c r="AZN388" s="350"/>
      <c r="AZO388" s="350"/>
      <c r="AZP388" s="350"/>
      <c r="AZQ388" s="350"/>
      <c r="AZR388" s="350"/>
      <c r="AZS388" s="350"/>
      <c r="AZT388" s="350"/>
      <c r="AZU388" s="350"/>
      <c r="AZV388" s="350"/>
      <c r="AZW388" s="350"/>
      <c r="AZX388" s="350"/>
      <c r="AZY388" s="350"/>
      <c r="AZZ388" s="350"/>
      <c r="BAA388" s="350"/>
      <c r="BAB388" s="350"/>
      <c r="BAC388" s="350"/>
      <c r="BAD388" s="350"/>
      <c r="BAE388" s="350"/>
      <c r="BAF388" s="350"/>
      <c r="BAG388" s="350"/>
      <c r="BAH388" s="350"/>
      <c r="BAI388" s="350"/>
      <c r="BAJ388" s="350"/>
      <c r="BAK388" s="350"/>
      <c r="BAL388" s="350"/>
      <c r="BAM388" s="350"/>
      <c r="BAN388" s="350"/>
      <c r="BAO388" s="350"/>
      <c r="BAP388" s="350"/>
      <c r="BAQ388" s="350"/>
      <c r="BAR388" s="350"/>
      <c r="BAS388" s="350"/>
      <c r="BAT388" s="350"/>
      <c r="BAU388" s="350"/>
      <c r="BAV388" s="350"/>
      <c r="BAW388" s="350"/>
      <c r="BAX388" s="350"/>
      <c r="BAY388" s="350"/>
      <c r="BAZ388" s="350"/>
      <c r="BBA388" s="350"/>
      <c r="BBB388" s="350"/>
      <c r="BBC388" s="350"/>
      <c r="BBD388" s="350"/>
      <c r="BBE388" s="350"/>
      <c r="BBF388" s="350"/>
      <c r="BBG388" s="350"/>
      <c r="BBH388" s="350"/>
      <c r="BBI388" s="350"/>
      <c r="BBJ388" s="350"/>
      <c r="BBK388" s="350"/>
      <c r="BBL388" s="350"/>
      <c r="BBM388" s="350"/>
      <c r="BBN388" s="350"/>
      <c r="BBO388" s="350"/>
      <c r="BBP388" s="350"/>
      <c r="BBQ388" s="350"/>
      <c r="BBR388" s="350"/>
      <c r="BBS388" s="350"/>
      <c r="BBT388" s="350"/>
      <c r="BBU388" s="350"/>
      <c r="BBV388" s="350"/>
      <c r="BBW388" s="350"/>
      <c r="BBX388" s="350"/>
      <c r="BBY388" s="350"/>
      <c r="BBZ388" s="350"/>
      <c r="BCA388" s="350"/>
      <c r="BCB388" s="350"/>
      <c r="BCC388" s="350"/>
      <c r="BCD388" s="350"/>
      <c r="BCE388" s="350"/>
      <c r="BCF388" s="350"/>
      <c r="BCG388" s="350"/>
      <c r="BCH388" s="350"/>
      <c r="BCI388" s="350"/>
      <c r="BCJ388" s="350"/>
      <c r="BCK388" s="350"/>
      <c r="BCL388" s="350"/>
      <c r="BCM388" s="350"/>
      <c r="BCN388" s="350"/>
      <c r="BCO388" s="350"/>
      <c r="BCP388" s="350"/>
      <c r="BCQ388" s="350"/>
      <c r="BCR388" s="350"/>
      <c r="BCS388" s="350"/>
      <c r="BCT388" s="350"/>
      <c r="BCU388" s="350"/>
      <c r="BCV388" s="350"/>
      <c r="BCW388" s="350"/>
      <c r="BCX388" s="350"/>
      <c r="BCY388" s="350"/>
      <c r="BCZ388" s="350"/>
      <c r="BDA388" s="350"/>
      <c r="BDB388" s="350"/>
      <c r="BDC388" s="350"/>
      <c r="BDD388" s="350"/>
      <c r="BDE388" s="350"/>
      <c r="BDF388" s="350"/>
      <c r="BDG388" s="350"/>
      <c r="BDH388" s="350"/>
      <c r="BDI388" s="350"/>
      <c r="BDJ388" s="350"/>
      <c r="BDK388" s="350"/>
      <c r="BDL388" s="350"/>
      <c r="BDM388" s="350"/>
      <c r="BDN388" s="350"/>
      <c r="BDO388" s="350"/>
      <c r="BDP388" s="350"/>
      <c r="BDQ388" s="350"/>
      <c r="BDR388" s="350"/>
      <c r="BDS388" s="350"/>
      <c r="BDT388" s="350"/>
      <c r="BDU388" s="350"/>
      <c r="BDV388" s="350"/>
      <c r="BDW388" s="350"/>
      <c r="BDX388" s="350"/>
      <c r="BDY388" s="350"/>
      <c r="BDZ388" s="350"/>
      <c r="BEA388" s="350"/>
      <c r="BEB388" s="350"/>
      <c r="BEC388" s="350"/>
      <c r="BED388" s="350"/>
      <c r="BEE388" s="350"/>
      <c r="BEF388" s="350"/>
      <c r="BEG388" s="350"/>
      <c r="BEH388" s="350"/>
      <c r="BEI388" s="350"/>
      <c r="BEJ388" s="350"/>
      <c r="BEK388" s="350"/>
      <c r="BEL388" s="350"/>
      <c r="BEM388" s="350"/>
      <c r="BEN388" s="350"/>
      <c r="BEO388" s="350"/>
      <c r="BEP388" s="350"/>
      <c r="BEQ388" s="350"/>
      <c r="BER388" s="350"/>
      <c r="BES388" s="350"/>
      <c r="BET388" s="350"/>
      <c r="BEU388" s="350"/>
      <c r="BEV388" s="350"/>
      <c r="BEW388" s="350"/>
      <c r="BEX388" s="350"/>
      <c r="BEY388" s="350"/>
      <c r="BEZ388" s="350"/>
      <c r="BFA388" s="350"/>
      <c r="BFB388" s="350"/>
      <c r="BFC388" s="350"/>
      <c r="BFD388" s="350"/>
      <c r="BFE388" s="350"/>
      <c r="BFF388" s="350"/>
      <c r="BFG388" s="350"/>
      <c r="BFH388" s="350"/>
      <c r="BFI388" s="350"/>
      <c r="BFJ388" s="350"/>
      <c r="BFK388" s="350"/>
      <c r="BFL388" s="350"/>
      <c r="BFM388" s="350"/>
      <c r="BFN388" s="350"/>
      <c r="BFO388" s="350"/>
      <c r="BFP388" s="350"/>
      <c r="BFQ388" s="350"/>
      <c r="BFR388" s="350"/>
      <c r="BFS388" s="350"/>
      <c r="BFT388" s="350"/>
      <c r="BFU388" s="350"/>
      <c r="BFV388" s="350"/>
      <c r="BFW388" s="350"/>
      <c r="BFX388" s="350"/>
      <c r="BFY388" s="350"/>
      <c r="BFZ388" s="350"/>
      <c r="BGA388" s="350"/>
      <c r="BGB388" s="350"/>
      <c r="BGC388" s="350"/>
      <c r="BGD388" s="350"/>
      <c r="BGE388" s="350"/>
      <c r="BGF388" s="350"/>
      <c r="BGG388" s="350"/>
      <c r="BGH388" s="350"/>
      <c r="BGI388" s="350"/>
      <c r="BGJ388" s="350"/>
      <c r="BGK388" s="350"/>
      <c r="BGL388" s="350"/>
      <c r="BGM388" s="350"/>
      <c r="BGN388" s="350"/>
      <c r="BGO388" s="350"/>
      <c r="BGP388" s="350"/>
      <c r="BGQ388" s="350"/>
      <c r="BGR388" s="350"/>
      <c r="BGS388" s="350"/>
      <c r="BGT388" s="350"/>
      <c r="BGU388" s="350"/>
      <c r="BGV388" s="350"/>
      <c r="BGW388" s="350"/>
      <c r="BGX388" s="350"/>
      <c r="BGY388" s="350"/>
      <c r="BGZ388" s="350"/>
      <c r="BHA388" s="350"/>
      <c r="BHB388" s="350"/>
      <c r="BHC388" s="350"/>
      <c r="BHD388" s="350"/>
      <c r="BHE388" s="350"/>
      <c r="BHF388" s="350"/>
      <c r="BHG388" s="350"/>
      <c r="BHH388" s="350"/>
      <c r="BHI388" s="350"/>
      <c r="BHJ388" s="350"/>
      <c r="BHK388" s="350"/>
      <c r="BHL388" s="350"/>
      <c r="BHM388" s="350"/>
      <c r="BHN388" s="350"/>
      <c r="BHO388" s="350"/>
      <c r="BHP388" s="350"/>
      <c r="BHQ388" s="350"/>
      <c r="BHR388" s="350"/>
      <c r="BHS388" s="350"/>
      <c r="BHT388" s="350"/>
      <c r="BHU388" s="350"/>
      <c r="BHV388" s="350"/>
      <c r="BHW388" s="350"/>
      <c r="BHX388" s="350"/>
      <c r="BHY388" s="350"/>
      <c r="BHZ388" s="350"/>
      <c r="BIA388" s="350"/>
      <c r="BIB388" s="350"/>
      <c r="BIC388" s="350"/>
      <c r="BID388" s="350"/>
      <c r="BIE388" s="350"/>
      <c r="BIF388" s="350"/>
      <c r="BIG388" s="350"/>
      <c r="BIH388" s="350"/>
      <c r="BII388" s="350"/>
      <c r="BIJ388" s="350"/>
      <c r="BIK388" s="350"/>
      <c r="BIL388" s="350"/>
      <c r="BIM388" s="350"/>
      <c r="BIN388" s="350"/>
      <c r="BIO388" s="350"/>
      <c r="BIP388" s="350"/>
      <c r="BIQ388" s="350"/>
      <c r="BIR388" s="350"/>
      <c r="BIS388" s="350"/>
      <c r="BIT388" s="350"/>
      <c r="BIU388" s="350"/>
      <c r="BIV388" s="350"/>
      <c r="BIW388" s="350"/>
      <c r="BIX388" s="350"/>
      <c r="BIY388" s="350"/>
      <c r="BIZ388" s="350"/>
      <c r="BJA388" s="350"/>
      <c r="BJB388" s="350"/>
      <c r="BJC388" s="350"/>
      <c r="BJD388" s="350"/>
      <c r="BJE388" s="350"/>
      <c r="BJF388" s="350"/>
      <c r="BJG388" s="350"/>
      <c r="BJH388" s="350"/>
      <c r="BJI388" s="350"/>
      <c r="BJJ388" s="350"/>
      <c r="BJK388" s="350"/>
      <c r="BJL388" s="350"/>
      <c r="BJM388" s="350"/>
      <c r="BJN388" s="350"/>
      <c r="BJO388" s="350"/>
      <c r="BJP388" s="350"/>
      <c r="BJQ388" s="350"/>
      <c r="BJR388" s="350"/>
      <c r="BJS388" s="350"/>
      <c r="BJT388" s="350"/>
      <c r="BJU388" s="350"/>
      <c r="BJV388" s="350"/>
      <c r="BJW388" s="350"/>
      <c r="BJX388" s="350"/>
      <c r="BJY388" s="350"/>
      <c r="BJZ388" s="350"/>
      <c r="BKA388" s="350"/>
      <c r="BKB388" s="350"/>
      <c r="BKC388" s="350"/>
      <c r="BKD388" s="350"/>
      <c r="BKE388" s="350"/>
      <c r="BKF388" s="350"/>
      <c r="BKG388" s="350"/>
      <c r="BKH388" s="350"/>
      <c r="BKI388" s="350"/>
      <c r="BKJ388" s="350"/>
      <c r="BKK388" s="350"/>
      <c r="BKL388" s="350"/>
      <c r="BKM388" s="350"/>
      <c r="BKN388" s="350"/>
      <c r="BKO388" s="350"/>
      <c r="BKP388" s="350"/>
      <c r="BKQ388" s="350"/>
      <c r="BKR388" s="350"/>
      <c r="BKS388" s="350"/>
      <c r="BKT388" s="350"/>
      <c r="BKU388" s="350"/>
      <c r="BKV388" s="350"/>
      <c r="BKW388" s="350"/>
      <c r="BKX388" s="350"/>
      <c r="BKY388" s="350"/>
      <c r="BKZ388" s="350"/>
      <c r="BLA388" s="350"/>
      <c r="BLB388" s="350"/>
      <c r="BLC388" s="350"/>
      <c r="BLD388" s="350"/>
      <c r="BLE388" s="350"/>
      <c r="BLF388" s="350"/>
      <c r="BLG388" s="350"/>
      <c r="BLH388" s="350"/>
      <c r="BLI388" s="350"/>
      <c r="BLJ388" s="350"/>
      <c r="BLK388" s="350"/>
      <c r="BLL388" s="350"/>
      <c r="BLM388" s="350"/>
      <c r="BLN388" s="350"/>
      <c r="BLO388" s="350"/>
      <c r="BLP388" s="350"/>
      <c r="BLQ388" s="350"/>
      <c r="BLR388" s="350"/>
      <c r="BLS388" s="350"/>
      <c r="BLT388" s="350"/>
      <c r="BLU388" s="350"/>
      <c r="BLV388" s="350"/>
      <c r="BLW388" s="350"/>
      <c r="BLX388" s="350"/>
      <c r="BLY388" s="350"/>
      <c r="BLZ388" s="350"/>
      <c r="BMA388" s="350"/>
      <c r="BMB388" s="350"/>
      <c r="BMC388" s="350"/>
      <c r="BMD388" s="350"/>
      <c r="BME388" s="350"/>
      <c r="BMF388" s="350"/>
      <c r="BMG388" s="350"/>
      <c r="BMH388" s="350"/>
      <c r="BMI388" s="350"/>
      <c r="BMJ388" s="350"/>
      <c r="BMK388" s="350"/>
      <c r="BML388" s="350"/>
      <c r="BMM388" s="350"/>
      <c r="BMN388" s="350"/>
      <c r="BMO388" s="350"/>
      <c r="BMP388" s="350"/>
      <c r="BMQ388" s="350"/>
      <c r="BMR388" s="350"/>
      <c r="BMS388" s="350"/>
      <c r="BMT388" s="350"/>
      <c r="BMU388" s="350"/>
      <c r="BMV388" s="350"/>
      <c r="BMW388" s="350"/>
      <c r="BMX388" s="350"/>
      <c r="BMY388" s="350"/>
      <c r="BMZ388" s="350"/>
      <c r="BNA388" s="350"/>
      <c r="BNB388" s="350"/>
      <c r="BNC388" s="350"/>
      <c r="BND388" s="350"/>
      <c r="BNE388" s="350"/>
      <c r="BNF388" s="350"/>
      <c r="BNG388" s="350"/>
      <c r="BNH388" s="350"/>
      <c r="BNI388" s="350"/>
      <c r="BNJ388" s="350"/>
      <c r="BNK388" s="350"/>
      <c r="BNL388" s="350"/>
      <c r="BNM388" s="350"/>
      <c r="BNN388" s="350"/>
      <c r="BNO388" s="350"/>
      <c r="BNP388" s="350"/>
      <c r="BNQ388" s="350"/>
      <c r="BNR388" s="350"/>
      <c r="BNS388" s="350"/>
      <c r="BNT388" s="350"/>
      <c r="BNU388" s="350"/>
      <c r="BNV388" s="350"/>
      <c r="BNW388" s="350"/>
      <c r="BNX388" s="350"/>
      <c r="BNY388" s="350"/>
      <c r="BNZ388" s="350"/>
      <c r="BOA388" s="350"/>
      <c r="BOB388" s="350"/>
      <c r="BOC388" s="350"/>
      <c r="BOD388" s="350"/>
      <c r="BOE388" s="350"/>
      <c r="BOF388" s="350"/>
      <c r="BOG388" s="350"/>
      <c r="BOH388" s="350"/>
      <c r="BOI388" s="350"/>
      <c r="BOJ388" s="350"/>
      <c r="BOK388" s="350"/>
      <c r="BOL388" s="350"/>
      <c r="BOM388" s="350"/>
      <c r="BON388" s="350"/>
      <c r="BOO388" s="350"/>
      <c r="BOP388" s="350"/>
      <c r="BOQ388" s="350"/>
      <c r="BOR388" s="350"/>
      <c r="BOS388" s="350"/>
      <c r="BOT388" s="350"/>
      <c r="BOU388" s="350"/>
      <c r="BOV388" s="350"/>
      <c r="BOW388" s="350"/>
      <c r="BOX388" s="350"/>
      <c r="BOY388" s="350"/>
      <c r="BOZ388" s="350"/>
      <c r="BPA388" s="350"/>
      <c r="BPB388" s="350"/>
      <c r="BPC388" s="350"/>
      <c r="BPD388" s="350"/>
      <c r="BPE388" s="350"/>
      <c r="BPF388" s="350"/>
      <c r="BPG388" s="350"/>
      <c r="BPH388" s="350"/>
      <c r="BPI388" s="350"/>
      <c r="BPJ388" s="350"/>
      <c r="BPK388" s="350"/>
      <c r="BPL388" s="350"/>
      <c r="BPM388" s="350"/>
      <c r="BPN388" s="350"/>
      <c r="BPO388" s="350"/>
      <c r="BPP388" s="350"/>
      <c r="BPQ388" s="350"/>
      <c r="BPR388" s="350"/>
      <c r="BPS388" s="350"/>
      <c r="BPT388" s="350"/>
      <c r="BPU388" s="350"/>
      <c r="BPV388" s="350"/>
      <c r="BPW388" s="350"/>
      <c r="BPX388" s="350"/>
      <c r="BPY388" s="350"/>
      <c r="BPZ388" s="350"/>
      <c r="BQA388" s="350"/>
      <c r="BQB388" s="350"/>
      <c r="BQC388" s="350"/>
      <c r="BQD388" s="350"/>
      <c r="BQE388" s="350"/>
      <c r="BQF388" s="350"/>
      <c r="BQG388" s="350"/>
      <c r="BQH388" s="350"/>
      <c r="BQI388" s="350"/>
      <c r="BQJ388" s="350"/>
      <c r="BQK388" s="350"/>
      <c r="BQL388" s="350"/>
      <c r="BQM388" s="350"/>
      <c r="BQN388" s="350"/>
      <c r="BQO388" s="350"/>
      <c r="BQP388" s="350"/>
      <c r="BQQ388" s="350"/>
      <c r="BQR388" s="350"/>
      <c r="BQS388" s="350"/>
      <c r="BQT388" s="350"/>
      <c r="BQU388" s="350"/>
      <c r="BQV388" s="350"/>
      <c r="BQW388" s="350"/>
      <c r="BQX388" s="350"/>
      <c r="BQY388" s="350"/>
      <c r="BQZ388" s="350"/>
      <c r="BRA388" s="350"/>
      <c r="BRB388" s="350"/>
      <c r="BRC388" s="350"/>
      <c r="BRD388" s="350"/>
      <c r="BRE388" s="350"/>
      <c r="BRF388" s="350"/>
      <c r="BRG388" s="350"/>
      <c r="BRH388" s="350"/>
      <c r="BRI388" s="350"/>
      <c r="BRJ388" s="350"/>
      <c r="BRK388" s="350"/>
      <c r="BRL388" s="350"/>
      <c r="BRM388" s="350"/>
      <c r="BRN388" s="350"/>
      <c r="BRO388" s="350"/>
      <c r="BRP388" s="350"/>
      <c r="BRQ388" s="350"/>
      <c r="BRR388" s="350"/>
      <c r="BRS388" s="350"/>
      <c r="BRT388" s="350"/>
      <c r="BRU388" s="350"/>
      <c r="BRV388" s="350"/>
      <c r="BRW388" s="350"/>
      <c r="BRX388" s="350"/>
      <c r="BRY388" s="350"/>
      <c r="BRZ388" s="350"/>
      <c r="BSA388" s="350"/>
      <c r="BSB388" s="350"/>
      <c r="BSC388" s="350"/>
      <c r="BSD388" s="350"/>
      <c r="BSE388" s="350"/>
      <c r="BSF388" s="350"/>
      <c r="BSG388" s="350"/>
      <c r="BSH388" s="350"/>
      <c r="BSI388" s="350"/>
      <c r="BSJ388" s="350"/>
      <c r="BSK388" s="350"/>
      <c r="BSL388" s="350"/>
      <c r="BSM388" s="350"/>
      <c r="BSN388" s="350"/>
      <c r="BSO388" s="350"/>
      <c r="BSP388" s="350"/>
      <c r="BSQ388" s="350"/>
      <c r="BSR388" s="350"/>
      <c r="BSS388" s="350"/>
      <c r="BST388" s="350"/>
      <c r="BSU388" s="350"/>
      <c r="BSV388" s="350"/>
      <c r="BSW388" s="350"/>
      <c r="BSX388" s="350"/>
      <c r="BSY388" s="350"/>
      <c r="BSZ388" s="350"/>
      <c r="BTA388" s="350"/>
      <c r="BTB388" s="350"/>
      <c r="BTC388" s="350"/>
      <c r="BTD388" s="350"/>
      <c r="BTE388" s="350"/>
      <c r="BTF388" s="350"/>
      <c r="BTG388" s="350"/>
      <c r="BTH388" s="350"/>
      <c r="BTI388" s="350"/>
      <c r="BTJ388" s="350"/>
      <c r="BTK388" s="350"/>
      <c r="BTL388" s="350"/>
      <c r="BTM388" s="350"/>
      <c r="BTN388" s="350"/>
      <c r="BTO388" s="350"/>
      <c r="BTP388" s="350"/>
      <c r="BTQ388" s="350"/>
      <c r="BTR388" s="350"/>
      <c r="BTS388" s="350"/>
      <c r="BTT388" s="350"/>
      <c r="BTU388" s="350"/>
      <c r="BTV388" s="350"/>
      <c r="BTW388" s="350"/>
      <c r="BTX388" s="350"/>
      <c r="BTY388" s="350"/>
      <c r="BTZ388" s="350"/>
      <c r="BUA388" s="350"/>
      <c r="BUB388" s="350"/>
      <c r="BUC388" s="350"/>
      <c r="BUD388" s="350"/>
      <c r="BUE388" s="350"/>
      <c r="BUF388" s="350"/>
      <c r="BUG388" s="350"/>
      <c r="BUH388" s="350"/>
      <c r="BUI388" s="350"/>
      <c r="BUJ388" s="350"/>
      <c r="BUK388" s="350"/>
      <c r="BUL388" s="350"/>
      <c r="BUM388" s="350"/>
      <c r="BUN388" s="350"/>
      <c r="BUO388" s="350"/>
      <c r="BUP388" s="350"/>
      <c r="BUQ388" s="350"/>
      <c r="BUR388" s="350"/>
      <c r="BUS388" s="350"/>
      <c r="BUT388" s="350"/>
      <c r="BUU388" s="350"/>
      <c r="BUV388" s="350"/>
      <c r="BUW388" s="350"/>
      <c r="BUX388" s="350"/>
      <c r="BUY388" s="350"/>
      <c r="BUZ388" s="350"/>
      <c r="BVA388" s="350"/>
      <c r="BVB388" s="350"/>
      <c r="BVC388" s="350"/>
      <c r="BVD388" s="350"/>
      <c r="BVE388" s="350"/>
      <c r="BVF388" s="350"/>
      <c r="BVG388" s="350"/>
      <c r="BVH388" s="350"/>
      <c r="BVI388" s="350"/>
      <c r="BVJ388" s="350"/>
      <c r="BVK388" s="350"/>
      <c r="BVL388" s="350"/>
      <c r="BVM388" s="350"/>
      <c r="BVN388" s="350"/>
      <c r="BVO388" s="350"/>
      <c r="BVP388" s="350"/>
      <c r="BVQ388" s="350"/>
      <c r="BVR388" s="350"/>
      <c r="BVS388" s="350"/>
      <c r="BVT388" s="350"/>
      <c r="BVU388" s="350"/>
      <c r="BVV388" s="350"/>
      <c r="BVW388" s="350"/>
      <c r="BVX388" s="350"/>
      <c r="BVY388" s="350"/>
      <c r="BVZ388" s="350"/>
      <c r="BWA388" s="350"/>
      <c r="BWB388" s="350"/>
      <c r="BWC388" s="350"/>
      <c r="BWD388" s="350"/>
      <c r="BWE388" s="350"/>
      <c r="BWF388" s="350"/>
      <c r="BWG388" s="350"/>
      <c r="BWH388" s="350"/>
      <c r="BWI388" s="350"/>
      <c r="BWJ388" s="350"/>
      <c r="BWK388" s="350"/>
      <c r="BWL388" s="350"/>
      <c r="BWM388" s="350"/>
      <c r="BWN388" s="350"/>
      <c r="BWO388" s="350"/>
      <c r="BWP388" s="350"/>
      <c r="BWQ388" s="350"/>
      <c r="BWR388" s="350"/>
      <c r="BWS388" s="350"/>
      <c r="BWT388" s="350"/>
      <c r="BWU388" s="350"/>
      <c r="BWV388" s="350"/>
      <c r="BWW388" s="350"/>
      <c r="BWX388" s="350"/>
      <c r="BWY388" s="350"/>
      <c r="BWZ388" s="350"/>
      <c r="BXA388" s="350"/>
      <c r="BXB388" s="350"/>
      <c r="BXC388" s="350"/>
      <c r="BXD388" s="350"/>
      <c r="BXE388" s="350"/>
      <c r="BXF388" s="350"/>
      <c r="BXG388" s="350"/>
      <c r="BXH388" s="350"/>
      <c r="BXI388" s="350"/>
      <c r="BXJ388" s="350"/>
      <c r="BXK388" s="350"/>
      <c r="BXL388" s="350"/>
      <c r="BXM388" s="350"/>
      <c r="BXN388" s="350"/>
      <c r="BXO388" s="350"/>
      <c r="BXP388" s="350"/>
      <c r="BXQ388" s="350"/>
      <c r="BXR388" s="350"/>
      <c r="BXS388" s="350"/>
      <c r="BXT388" s="350"/>
      <c r="BXU388" s="350"/>
      <c r="BXV388" s="350"/>
      <c r="BXW388" s="350"/>
      <c r="BXX388" s="350"/>
      <c r="BXY388" s="350"/>
      <c r="BXZ388" s="350"/>
      <c r="BYA388" s="350"/>
      <c r="BYB388" s="350"/>
      <c r="BYC388" s="350"/>
      <c r="BYD388" s="350"/>
      <c r="BYE388" s="350"/>
      <c r="BYF388" s="350"/>
      <c r="BYG388" s="350"/>
      <c r="BYH388" s="350"/>
      <c r="BYI388" s="350"/>
      <c r="BYJ388" s="350"/>
      <c r="BYK388" s="350"/>
      <c r="BYL388" s="350"/>
      <c r="BYM388" s="350"/>
      <c r="BYN388" s="350"/>
      <c r="BYO388" s="350"/>
      <c r="BYP388" s="350"/>
      <c r="BYQ388" s="350"/>
      <c r="BYR388" s="350"/>
      <c r="BYS388" s="350"/>
      <c r="BYT388" s="350"/>
      <c r="BYU388" s="350"/>
      <c r="BYV388" s="350"/>
      <c r="BYW388" s="350"/>
      <c r="BYX388" s="350"/>
      <c r="BYY388" s="350"/>
      <c r="BYZ388" s="350"/>
      <c r="BZA388" s="350"/>
      <c r="BZB388" s="350"/>
      <c r="BZC388" s="350"/>
      <c r="BZD388" s="350"/>
      <c r="BZE388" s="350"/>
      <c r="BZF388" s="350"/>
      <c r="BZG388" s="350"/>
      <c r="BZH388" s="350"/>
      <c r="BZI388" s="350"/>
      <c r="BZJ388" s="350"/>
      <c r="BZK388" s="350"/>
      <c r="BZL388" s="350"/>
      <c r="BZM388" s="350"/>
      <c r="BZN388" s="350"/>
      <c r="BZO388" s="350"/>
      <c r="BZP388" s="350"/>
      <c r="BZQ388" s="350"/>
      <c r="BZR388" s="350"/>
      <c r="BZS388" s="350"/>
      <c r="BZT388" s="350"/>
      <c r="BZU388" s="350"/>
      <c r="BZV388" s="350"/>
      <c r="BZW388" s="350"/>
      <c r="BZX388" s="350"/>
      <c r="BZY388" s="350"/>
      <c r="BZZ388" s="350"/>
      <c r="CAA388" s="350"/>
      <c r="CAB388" s="350"/>
      <c r="CAC388" s="350"/>
      <c r="CAD388" s="350"/>
      <c r="CAE388" s="350"/>
      <c r="CAF388" s="350"/>
      <c r="CAG388" s="350"/>
      <c r="CAH388" s="350"/>
      <c r="CAI388" s="350"/>
      <c r="CAJ388" s="350"/>
      <c r="CAK388" s="350"/>
      <c r="CAL388" s="350"/>
      <c r="CAM388" s="350"/>
      <c r="CAN388" s="350"/>
      <c r="CAO388" s="350"/>
      <c r="CAP388" s="350"/>
      <c r="CAQ388" s="350"/>
      <c r="CAR388" s="350"/>
      <c r="CAS388" s="350"/>
      <c r="CAT388" s="350"/>
      <c r="CAU388" s="350"/>
      <c r="CAV388" s="350"/>
      <c r="CAW388" s="350"/>
      <c r="CAX388" s="350"/>
      <c r="CAY388" s="350"/>
      <c r="CAZ388" s="350"/>
      <c r="CBA388" s="350"/>
      <c r="CBB388" s="350"/>
      <c r="CBC388" s="350"/>
      <c r="CBD388" s="350"/>
      <c r="CBE388" s="350"/>
      <c r="CBF388" s="350"/>
      <c r="CBG388" s="350"/>
      <c r="CBH388" s="350"/>
      <c r="CBI388" s="350"/>
      <c r="CBJ388" s="350"/>
      <c r="CBK388" s="350"/>
      <c r="CBL388" s="350"/>
      <c r="CBM388" s="350"/>
      <c r="CBN388" s="350"/>
      <c r="CBO388" s="350"/>
      <c r="CBP388" s="350"/>
      <c r="CBQ388" s="350"/>
      <c r="CBR388" s="350"/>
      <c r="CBS388" s="350"/>
      <c r="CBT388" s="350"/>
      <c r="CBU388" s="350"/>
      <c r="CBV388" s="350"/>
      <c r="CBW388" s="350"/>
      <c r="CBX388" s="350"/>
      <c r="CBY388" s="350"/>
      <c r="CBZ388" s="350"/>
      <c r="CCA388" s="350"/>
      <c r="CCB388" s="350"/>
      <c r="CCC388" s="350"/>
      <c r="CCD388" s="350"/>
      <c r="CCE388" s="350"/>
      <c r="CCF388" s="350"/>
      <c r="CCG388" s="350"/>
      <c r="CCH388" s="350"/>
      <c r="CCI388" s="350"/>
      <c r="CCJ388" s="350"/>
      <c r="CCK388" s="350"/>
      <c r="CCL388" s="350"/>
      <c r="CCM388" s="350"/>
      <c r="CCN388" s="350"/>
      <c r="CCO388" s="350"/>
      <c r="CCP388" s="350"/>
      <c r="CCQ388" s="350"/>
      <c r="CCR388" s="350"/>
      <c r="CCS388" s="350"/>
      <c r="CCT388" s="350"/>
      <c r="CCU388" s="350"/>
      <c r="CCV388" s="350"/>
      <c r="CCW388" s="350"/>
      <c r="CCX388" s="350"/>
      <c r="CCY388" s="350"/>
      <c r="CCZ388" s="350"/>
      <c r="CDA388" s="350"/>
      <c r="CDB388" s="350"/>
      <c r="CDC388" s="350"/>
      <c r="CDD388" s="350"/>
      <c r="CDE388" s="350"/>
      <c r="CDF388" s="350"/>
      <c r="CDG388" s="350"/>
      <c r="CDH388" s="350"/>
      <c r="CDI388" s="350"/>
      <c r="CDJ388" s="350"/>
      <c r="CDK388" s="350"/>
      <c r="CDL388" s="350"/>
      <c r="CDM388" s="350"/>
      <c r="CDN388" s="350"/>
      <c r="CDO388" s="350"/>
      <c r="CDP388" s="350"/>
      <c r="CDQ388" s="350"/>
      <c r="CDR388" s="350"/>
      <c r="CDS388" s="350"/>
      <c r="CDT388" s="350"/>
      <c r="CDU388" s="350"/>
      <c r="CDV388" s="350"/>
      <c r="CDW388" s="350"/>
      <c r="CDX388" s="350"/>
      <c r="CDY388" s="350"/>
      <c r="CDZ388" s="350"/>
      <c r="CEA388" s="350"/>
      <c r="CEB388" s="350"/>
      <c r="CEC388" s="350"/>
      <c r="CED388" s="350"/>
      <c r="CEE388" s="350"/>
      <c r="CEF388" s="350"/>
      <c r="CEG388" s="350"/>
      <c r="CEH388" s="350"/>
      <c r="CEI388" s="350"/>
      <c r="CEJ388" s="350"/>
      <c r="CEK388" s="350"/>
      <c r="CEL388" s="350"/>
      <c r="CEM388" s="350"/>
      <c r="CEN388" s="350"/>
      <c r="CEO388" s="350"/>
      <c r="CEP388" s="350"/>
      <c r="CEQ388" s="350"/>
      <c r="CER388" s="350"/>
      <c r="CES388" s="350"/>
      <c r="CET388" s="350"/>
      <c r="CEU388" s="350"/>
      <c r="CEV388" s="350"/>
      <c r="CEW388" s="350"/>
      <c r="CEX388" s="350"/>
      <c r="CEY388" s="350"/>
      <c r="CEZ388" s="350"/>
      <c r="CFA388" s="350"/>
      <c r="CFB388" s="350"/>
      <c r="CFC388" s="350"/>
      <c r="CFD388" s="350"/>
      <c r="CFE388" s="350"/>
      <c r="CFF388" s="350"/>
      <c r="CFG388" s="350"/>
      <c r="CFH388" s="350"/>
      <c r="CFI388" s="350"/>
      <c r="CFJ388" s="350"/>
      <c r="CFK388" s="350"/>
      <c r="CFL388" s="350"/>
      <c r="CFM388" s="350"/>
      <c r="CFN388" s="350"/>
      <c r="CFO388" s="350"/>
      <c r="CFP388" s="350"/>
      <c r="CFQ388" s="350"/>
      <c r="CFR388" s="350"/>
      <c r="CFS388" s="350"/>
      <c r="CFT388" s="350"/>
      <c r="CFU388" s="350"/>
      <c r="CFV388" s="350"/>
      <c r="CFW388" s="350"/>
      <c r="CFX388" s="350"/>
      <c r="CFY388" s="350"/>
      <c r="CFZ388" s="350"/>
      <c r="CGA388" s="350"/>
      <c r="CGB388" s="350"/>
      <c r="CGC388" s="350"/>
      <c r="CGD388" s="350"/>
      <c r="CGE388" s="350"/>
      <c r="CGF388" s="350"/>
      <c r="CGG388" s="350"/>
      <c r="CGH388" s="350"/>
      <c r="CGI388" s="350"/>
      <c r="CGJ388" s="350"/>
      <c r="CGK388" s="350"/>
      <c r="CGL388" s="350"/>
      <c r="CGM388" s="350"/>
      <c r="CGN388" s="350"/>
      <c r="CGO388" s="350"/>
      <c r="CGP388" s="350"/>
      <c r="CGQ388" s="350"/>
      <c r="CGR388" s="350"/>
      <c r="CGS388" s="350"/>
      <c r="CGT388" s="350"/>
      <c r="CGU388" s="350"/>
      <c r="CGV388" s="350"/>
      <c r="CGW388" s="350"/>
      <c r="CGX388" s="350"/>
      <c r="CGY388" s="350"/>
      <c r="CGZ388" s="350"/>
      <c r="CHA388" s="350"/>
      <c r="CHB388" s="350"/>
      <c r="CHC388" s="350"/>
      <c r="CHD388" s="350"/>
      <c r="CHE388" s="350"/>
      <c r="CHF388" s="350"/>
      <c r="CHG388" s="350"/>
      <c r="CHH388" s="350"/>
      <c r="CHI388" s="350"/>
      <c r="CHJ388" s="350"/>
      <c r="CHK388" s="350"/>
      <c r="CHL388" s="350"/>
      <c r="CHM388" s="350"/>
      <c r="CHN388" s="350"/>
      <c r="CHO388" s="350"/>
      <c r="CHP388" s="350"/>
      <c r="CHQ388" s="350"/>
      <c r="CHR388" s="350"/>
      <c r="CHS388" s="350"/>
      <c r="CHT388" s="350"/>
      <c r="CHU388" s="350"/>
      <c r="CHV388" s="350"/>
      <c r="CHW388" s="350"/>
      <c r="CHX388" s="350"/>
      <c r="CHY388" s="350"/>
      <c r="CHZ388" s="350"/>
      <c r="CIA388" s="350"/>
      <c r="CIB388" s="350"/>
      <c r="CIC388" s="350"/>
      <c r="CID388" s="350"/>
      <c r="CIE388" s="350"/>
      <c r="CIF388" s="350"/>
      <c r="CIG388" s="350"/>
      <c r="CIH388" s="350"/>
      <c r="CII388" s="350"/>
      <c r="CIJ388" s="350"/>
      <c r="CIK388" s="350"/>
      <c r="CIL388" s="350"/>
      <c r="CIM388" s="350"/>
      <c r="CIN388" s="350"/>
      <c r="CIO388" s="350"/>
      <c r="CIP388" s="350"/>
      <c r="CIQ388" s="350"/>
      <c r="CIR388" s="350"/>
      <c r="CIS388" s="350"/>
      <c r="CIT388" s="350"/>
      <c r="CIU388" s="350"/>
      <c r="CIV388" s="350"/>
      <c r="CIW388" s="350"/>
      <c r="CIX388" s="350"/>
      <c r="CIY388" s="350"/>
      <c r="CIZ388" s="350"/>
      <c r="CJA388" s="350"/>
      <c r="CJB388" s="350"/>
      <c r="CJC388" s="350"/>
      <c r="CJD388" s="350"/>
      <c r="CJE388" s="350"/>
      <c r="CJF388" s="350"/>
      <c r="CJG388" s="350"/>
      <c r="CJH388" s="350"/>
      <c r="CJI388" s="350"/>
      <c r="CJJ388" s="350"/>
      <c r="CJK388" s="350"/>
      <c r="CJL388" s="350"/>
      <c r="CJM388" s="350"/>
      <c r="CJN388" s="350"/>
      <c r="CJO388" s="350"/>
      <c r="CJP388" s="350"/>
      <c r="CJQ388" s="350"/>
      <c r="CJR388" s="350"/>
      <c r="CJS388" s="350"/>
      <c r="CJT388" s="350"/>
      <c r="CJU388" s="350"/>
      <c r="CJV388" s="350"/>
      <c r="CJW388" s="350"/>
      <c r="CJX388" s="350"/>
      <c r="CJY388" s="350"/>
      <c r="CJZ388" s="350"/>
      <c r="CKA388" s="350"/>
      <c r="CKB388" s="350"/>
      <c r="CKC388" s="350"/>
      <c r="CKD388" s="350"/>
      <c r="CKE388" s="350"/>
      <c r="CKF388" s="350"/>
      <c r="CKG388" s="350"/>
      <c r="CKH388" s="350"/>
      <c r="CKI388" s="350"/>
      <c r="CKJ388" s="350"/>
      <c r="CKK388" s="350"/>
      <c r="CKL388" s="350"/>
      <c r="CKM388" s="350"/>
      <c r="CKN388" s="350"/>
      <c r="CKO388" s="350"/>
      <c r="CKP388" s="350"/>
      <c r="CKQ388" s="350"/>
      <c r="CKR388" s="350"/>
      <c r="CKS388" s="350"/>
      <c r="CKT388" s="350"/>
      <c r="CKU388" s="350"/>
      <c r="CKV388" s="350"/>
      <c r="CKW388" s="350"/>
      <c r="CKX388" s="350"/>
      <c r="CKY388" s="350"/>
      <c r="CKZ388" s="350"/>
      <c r="CLA388" s="350"/>
      <c r="CLB388" s="350"/>
      <c r="CLC388" s="350"/>
      <c r="CLD388" s="350"/>
      <c r="CLE388" s="350"/>
      <c r="CLF388" s="350"/>
      <c r="CLG388" s="350"/>
      <c r="CLH388" s="350"/>
      <c r="CLI388" s="350"/>
      <c r="CLJ388" s="350"/>
      <c r="CLK388" s="350"/>
      <c r="CLL388" s="350"/>
      <c r="CLM388" s="350"/>
      <c r="CLN388" s="350"/>
      <c r="CLO388" s="350"/>
      <c r="CLP388" s="350"/>
      <c r="CLQ388" s="350"/>
      <c r="CLR388" s="350"/>
      <c r="CLS388" s="350"/>
      <c r="CLT388" s="350"/>
      <c r="CLU388" s="350"/>
      <c r="CLV388" s="350"/>
      <c r="CLW388" s="350"/>
      <c r="CLX388" s="350"/>
      <c r="CLY388" s="350"/>
      <c r="CLZ388" s="350"/>
      <c r="CMA388" s="350"/>
      <c r="CMB388" s="350"/>
      <c r="CMC388" s="350"/>
      <c r="CMD388" s="350"/>
      <c r="CME388" s="350"/>
      <c r="CMF388" s="350"/>
      <c r="CMG388" s="350"/>
      <c r="CMH388" s="350"/>
      <c r="CMI388" s="350"/>
      <c r="CMJ388" s="350"/>
      <c r="CMK388" s="350"/>
      <c r="CML388" s="350"/>
      <c r="CMM388" s="350"/>
      <c r="CMN388" s="350"/>
      <c r="CMO388" s="350"/>
      <c r="CMP388" s="350"/>
      <c r="CMQ388" s="350"/>
      <c r="CMR388" s="350"/>
      <c r="CMS388" s="350"/>
      <c r="CMT388" s="350"/>
      <c r="CMU388" s="350"/>
      <c r="CMV388" s="350"/>
      <c r="CMW388" s="350"/>
      <c r="CMX388" s="350"/>
      <c r="CMY388" s="350"/>
      <c r="CMZ388" s="350"/>
      <c r="CNA388" s="350"/>
      <c r="CNB388" s="350"/>
      <c r="CNC388" s="350"/>
      <c r="CND388" s="350"/>
      <c r="CNE388" s="350"/>
      <c r="CNF388" s="350"/>
      <c r="CNG388" s="350"/>
      <c r="CNH388" s="350"/>
      <c r="CNI388" s="350"/>
      <c r="CNJ388" s="350"/>
      <c r="CNK388" s="350"/>
      <c r="CNL388" s="350"/>
      <c r="CNM388" s="350"/>
      <c r="CNN388" s="350"/>
      <c r="CNO388" s="350"/>
      <c r="CNP388" s="350"/>
      <c r="CNQ388" s="350"/>
      <c r="CNR388" s="350"/>
      <c r="CNS388" s="350"/>
      <c r="CNT388" s="350"/>
      <c r="CNU388" s="350"/>
      <c r="CNV388" s="350"/>
      <c r="CNW388" s="350"/>
      <c r="CNX388" s="350"/>
      <c r="CNY388" s="350"/>
      <c r="CNZ388" s="350"/>
      <c r="COA388" s="350"/>
      <c r="COB388" s="350"/>
      <c r="COC388" s="350"/>
      <c r="COD388" s="350"/>
      <c r="COE388" s="350"/>
      <c r="COF388" s="350"/>
      <c r="COG388" s="350"/>
      <c r="COH388" s="350"/>
      <c r="COI388" s="350"/>
      <c r="COJ388" s="350"/>
      <c r="COK388" s="350"/>
      <c r="COL388" s="350"/>
      <c r="COM388" s="350"/>
      <c r="CON388" s="350"/>
      <c r="COO388" s="350"/>
      <c r="COP388" s="350"/>
      <c r="COQ388" s="350"/>
      <c r="COR388" s="350"/>
      <c r="COS388" s="350"/>
      <c r="COT388" s="350"/>
      <c r="COU388" s="350"/>
      <c r="COV388" s="350"/>
      <c r="COW388" s="350"/>
      <c r="COX388" s="350"/>
      <c r="COY388" s="350"/>
      <c r="COZ388" s="350"/>
      <c r="CPA388" s="350"/>
      <c r="CPB388" s="350"/>
      <c r="CPC388" s="350"/>
      <c r="CPD388" s="350"/>
      <c r="CPE388" s="350"/>
      <c r="CPF388" s="350"/>
      <c r="CPG388" s="350"/>
      <c r="CPH388" s="350"/>
      <c r="CPI388" s="350"/>
      <c r="CPJ388" s="350"/>
      <c r="CPK388" s="350"/>
      <c r="CPL388" s="350"/>
      <c r="CPM388" s="350"/>
      <c r="CPN388" s="350"/>
      <c r="CPO388" s="350"/>
      <c r="CPP388" s="350"/>
      <c r="CPQ388" s="350"/>
      <c r="CPR388" s="350"/>
      <c r="CPS388" s="350"/>
      <c r="CPT388" s="350"/>
      <c r="CPU388" s="350"/>
      <c r="CPV388" s="350"/>
      <c r="CPW388" s="350"/>
      <c r="CPX388" s="350"/>
      <c r="CPY388" s="350"/>
      <c r="CPZ388" s="350"/>
      <c r="CQA388" s="350"/>
      <c r="CQB388" s="350"/>
      <c r="CQC388" s="350"/>
      <c r="CQD388" s="350"/>
      <c r="CQE388" s="350"/>
      <c r="CQF388" s="350"/>
      <c r="CQG388" s="350"/>
      <c r="CQH388" s="350"/>
      <c r="CQI388" s="350"/>
      <c r="CQJ388" s="350"/>
      <c r="CQK388" s="350"/>
      <c r="CQL388" s="350"/>
      <c r="CQM388" s="350"/>
      <c r="CQN388" s="350"/>
      <c r="CQO388" s="350"/>
      <c r="CQP388" s="350"/>
      <c r="CQQ388" s="350"/>
      <c r="CQR388" s="350"/>
      <c r="CQS388" s="350"/>
      <c r="CQT388" s="350"/>
      <c r="CQU388" s="350"/>
      <c r="CQV388" s="350"/>
      <c r="CQW388" s="350"/>
      <c r="CQX388" s="350"/>
      <c r="CQY388" s="350"/>
      <c r="CQZ388" s="350"/>
      <c r="CRA388" s="350"/>
      <c r="CRB388" s="350"/>
      <c r="CRC388" s="350"/>
      <c r="CRD388" s="350"/>
      <c r="CRE388" s="350"/>
      <c r="CRF388" s="350"/>
      <c r="CRG388" s="350"/>
      <c r="CRH388" s="350"/>
      <c r="CRI388" s="350"/>
      <c r="CRJ388" s="350"/>
      <c r="CRK388" s="350"/>
      <c r="CRL388" s="350"/>
      <c r="CRM388" s="350"/>
      <c r="CRN388" s="350"/>
      <c r="CRO388" s="350"/>
      <c r="CRP388" s="350"/>
      <c r="CRQ388" s="350"/>
      <c r="CRR388" s="350"/>
      <c r="CRS388" s="350"/>
      <c r="CRT388" s="350"/>
      <c r="CRU388" s="350"/>
      <c r="CRV388" s="350"/>
      <c r="CRW388" s="350"/>
      <c r="CRX388" s="350"/>
      <c r="CRY388" s="350"/>
      <c r="CRZ388" s="350"/>
      <c r="CSA388" s="350"/>
      <c r="CSB388" s="350"/>
      <c r="CSC388" s="350"/>
      <c r="CSD388" s="350"/>
      <c r="CSE388" s="350"/>
      <c r="CSF388" s="350"/>
      <c r="CSG388" s="350"/>
      <c r="CSH388" s="350"/>
      <c r="CSI388" s="350"/>
      <c r="CSJ388" s="350"/>
      <c r="CSK388" s="350"/>
      <c r="CSL388" s="350"/>
      <c r="CSM388" s="350"/>
      <c r="CSN388" s="350"/>
      <c r="CSO388" s="350"/>
      <c r="CSP388" s="350"/>
      <c r="CSQ388" s="350"/>
      <c r="CSR388" s="350"/>
      <c r="CSS388" s="350"/>
      <c r="CST388" s="350"/>
      <c r="CSU388" s="350"/>
      <c r="CSV388" s="350"/>
      <c r="CSW388" s="350"/>
      <c r="CSX388" s="350"/>
      <c r="CSY388" s="350"/>
      <c r="CSZ388" s="350"/>
      <c r="CTA388" s="350"/>
      <c r="CTB388" s="350"/>
      <c r="CTC388" s="350"/>
      <c r="CTD388" s="350"/>
      <c r="CTE388" s="350"/>
      <c r="CTF388" s="350"/>
      <c r="CTG388" s="350"/>
      <c r="CTH388" s="350"/>
      <c r="CTI388" s="350"/>
      <c r="CTJ388" s="350"/>
      <c r="CTK388" s="350"/>
      <c r="CTL388" s="350"/>
      <c r="CTM388" s="350"/>
      <c r="CTN388" s="350"/>
      <c r="CTO388" s="350"/>
      <c r="CTP388" s="350"/>
      <c r="CTQ388" s="350"/>
      <c r="CTR388" s="350"/>
      <c r="CTS388" s="350"/>
      <c r="CTT388" s="350"/>
      <c r="CTU388" s="350"/>
      <c r="CTV388" s="350"/>
      <c r="CTW388" s="350"/>
      <c r="CTX388" s="350"/>
      <c r="CTY388" s="350"/>
      <c r="CTZ388" s="350"/>
      <c r="CUA388" s="350"/>
      <c r="CUB388" s="350"/>
      <c r="CUC388" s="350"/>
      <c r="CUD388" s="350"/>
      <c r="CUE388" s="350"/>
      <c r="CUF388" s="350"/>
      <c r="CUG388" s="350"/>
      <c r="CUH388" s="350"/>
      <c r="CUI388" s="350"/>
      <c r="CUJ388" s="350"/>
      <c r="CUK388" s="350"/>
      <c r="CUL388" s="350"/>
      <c r="CUM388" s="350"/>
      <c r="CUN388" s="350"/>
      <c r="CUO388" s="350"/>
      <c r="CUP388" s="350"/>
      <c r="CUQ388" s="350"/>
      <c r="CUR388" s="350"/>
      <c r="CUS388" s="350"/>
      <c r="CUT388" s="350"/>
      <c r="CUU388" s="350"/>
      <c r="CUV388" s="350"/>
      <c r="CUW388" s="350"/>
      <c r="CUX388" s="350"/>
      <c r="CUY388" s="350"/>
      <c r="CUZ388" s="350"/>
      <c r="CVA388" s="350"/>
      <c r="CVB388" s="350"/>
      <c r="CVC388" s="350"/>
      <c r="CVD388" s="350"/>
      <c r="CVE388" s="350"/>
      <c r="CVF388" s="350"/>
      <c r="CVG388" s="350"/>
      <c r="CVH388" s="350"/>
      <c r="CVI388" s="350"/>
      <c r="CVJ388" s="350"/>
      <c r="CVK388" s="350"/>
      <c r="CVL388" s="350"/>
      <c r="CVM388" s="350"/>
      <c r="CVN388" s="350"/>
      <c r="CVO388" s="350"/>
      <c r="CVP388" s="350"/>
      <c r="CVQ388" s="350"/>
      <c r="CVR388" s="350"/>
      <c r="CVS388" s="350"/>
      <c r="CVT388" s="350"/>
      <c r="CVU388" s="350"/>
      <c r="CVV388" s="350"/>
      <c r="CVW388" s="350"/>
      <c r="CVX388" s="350"/>
      <c r="CVY388" s="350"/>
      <c r="CVZ388" s="350"/>
      <c r="CWA388" s="350"/>
      <c r="CWB388" s="350"/>
      <c r="CWC388" s="350"/>
      <c r="CWD388" s="350"/>
      <c r="CWE388" s="350"/>
      <c r="CWF388" s="350"/>
      <c r="CWG388" s="350"/>
      <c r="CWH388" s="350"/>
      <c r="CWI388" s="350"/>
      <c r="CWJ388" s="350"/>
      <c r="CWK388" s="350"/>
      <c r="CWL388" s="350"/>
      <c r="CWM388" s="350"/>
      <c r="CWN388" s="350"/>
      <c r="CWO388" s="350"/>
      <c r="CWP388" s="350"/>
      <c r="CWQ388" s="350"/>
      <c r="CWR388" s="350"/>
      <c r="CWS388" s="350"/>
      <c r="CWT388" s="350"/>
      <c r="CWU388" s="350"/>
      <c r="CWV388" s="350"/>
      <c r="CWW388" s="350"/>
      <c r="CWX388" s="350"/>
      <c r="CWY388" s="350"/>
      <c r="CWZ388" s="350"/>
      <c r="CXA388" s="350"/>
      <c r="CXB388" s="350"/>
      <c r="CXC388" s="350"/>
      <c r="CXD388" s="350"/>
      <c r="CXE388" s="350"/>
      <c r="CXF388" s="350"/>
      <c r="CXG388" s="350"/>
      <c r="CXH388" s="350"/>
      <c r="CXI388" s="350"/>
      <c r="CXJ388" s="350"/>
      <c r="CXK388" s="350"/>
      <c r="CXL388" s="350"/>
      <c r="CXM388" s="350"/>
      <c r="CXN388" s="350"/>
      <c r="CXO388" s="350"/>
      <c r="CXP388" s="350"/>
      <c r="CXQ388" s="350"/>
      <c r="CXR388" s="350"/>
      <c r="CXS388" s="350"/>
      <c r="CXT388" s="350"/>
      <c r="CXU388" s="350"/>
      <c r="CXV388" s="350"/>
      <c r="CXW388" s="350"/>
      <c r="CXX388" s="350"/>
      <c r="CXY388" s="350"/>
      <c r="CXZ388" s="350"/>
      <c r="CYA388" s="350"/>
      <c r="CYB388" s="350"/>
      <c r="CYC388" s="350"/>
      <c r="CYD388" s="350"/>
      <c r="CYE388" s="350"/>
      <c r="CYF388" s="350"/>
      <c r="CYG388" s="350"/>
      <c r="CYH388" s="350"/>
      <c r="CYI388" s="350"/>
      <c r="CYJ388" s="350"/>
      <c r="CYK388" s="350"/>
      <c r="CYL388" s="350"/>
      <c r="CYM388" s="350"/>
      <c r="CYN388" s="350"/>
      <c r="CYO388" s="350"/>
      <c r="CYP388" s="350"/>
      <c r="CYQ388" s="350"/>
      <c r="CYR388" s="350"/>
      <c r="CYS388" s="350"/>
      <c r="CYT388" s="350"/>
      <c r="CYU388" s="350"/>
      <c r="CYV388" s="350"/>
      <c r="CYW388" s="350"/>
      <c r="CYX388" s="350"/>
      <c r="CYY388" s="350"/>
      <c r="CYZ388" s="350"/>
      <c r="CZA388" s="350"/>
      <c r="CZB388" s="350"/>
      <c r="CZC388" s="350"/>
      <c r="CZD388" s="350"/>
      <c r="CZE388" s="350"/>
      <c r="CZF388" s="350"/>
      <c r="CZG388" s="350"/>
      <c r="CZH388" s="350"/>
      <c r="CZI388" s="350"/>
      <c r="CZJ388" s="350"/>
      <c r="CZK388" s="350"/>
      <c r="CZL388" s="350"/>
      <c r="CZM388" s="350"/>
      <c r="CZN388" s="350"/>
      <c r="CZO388" s="350"/>
      <c r="CZP388" s="350"/>
      <c r="CZQ388" s="350"/>
      <c r="CZR388" s="350"/>
      <c r="CZS388" s="350"/>
      <c r="CZT388" s="350"/>
      <c r="CZU388" s="350"/>
      <c r="CZV388" s="350"/>
      <c r="CZW388" s="350"/>
      <c r="CZX388" s="350"/>
      <c r="CZY388" s="350"/>
      <c r="CZZ388" s="350"/>
      <c r="DAA388" s="350"/>
      <c r="DAB388" s="350"/>
      <c r="DAC388" s="350"/>
      <c r="DAD388" s="350"/>
      <c r="DAE388" s="350"/>
      <c r="DAF388" s="350"/>
      <c r="DAG388" s="350"/>
      <c r="DAH388" s="350"/>
      <c r="DAI388" s="350"/>
      <c r="DAJ388" s="350"/>
      <c r="DAK388" s="350"/>
      <c r="DAL388" s="350"/>
      <c r="DAM388" s="350"/>
      <c r="DAN388" s="350"/>
      <c r="DAO388" s="350"/>
      <c r="DAP388" s="350"/>
      <c r="DAQ388" s="350"/>
      <c r="DAR388" s="350"/>
      <c r="DAS388" s="350"/>
      <c r="DAT388" s="350"/>
      <c r="DAU388" s="350"/>
      <c r="DAV388" s="350"/>
      <c r="DAW388" s="350"/>
      <c r="DAX388" s="350"/>
      <c r="DAY388" s="350"/>
      <c r="DAZ388" s="350"/>
      <c r="DBA388" s="350"/>
      <c r="DBB388" s="350"/>
      <c r="DBC388" s="350"/>
      <c r="DBD388" s="350"/>
      <c r="DBE388" s="350"/>
      <c r="DBF388" s="350"/>
      <c r="DBG388" s="350"/>
      <c r="DBH388" s="350"/>
      <c r="DBI388" s="350"/>
      <c r="DBJ388" s="350"/>
      <c r="DBK388" s="350"/>
      <c r="DBL388" s="350"/>
      <c r="DBM388" s="350"/>
      <c r="DBN388" s="350"/>
      <c r="DBO388" s="350"/>
      <c r="DBP388" s="350"/>
      <c r="DBQ388" s="350"/>
      <c r="DBR388" s="350"/>
      <c r="DBS388" s="350"/>
      <c r="DBT388" s="350"/>
      <c r="DBU388" s="350"/>
      <c r="DBV388" s="350"/>
      <c r="DBW388" s="350"/>
      <c r="DBX388" s="350"/>
      <c r="DBY388" s="350"/>
      <c r="DBZ388" s="350"/>
      <c r="DCA388" s="350"/>
      <c r="DCB388" s="350"/>
      <c r="DCC388" s="350"/>
      <c r="DCD388" s="350"/>
      <c r="DCE388" s="350"/>
      <c r="DCF388" s="350"/>
      <c r="DCG388" s="350"/>
      <c r="DCH388" s="350"/>
      <c r="DCI388" s="350"/>
      <c r="DCJ388" s="350"/>
      <c r="DCK388" s="350"/>
      <c r="DCL388" s="350"/>
      <c r="DCM388" s="350"/>
      <c r="DCN388" s="350"/>
      <c r="DCO388" s="350"/>
      <c r="DCP388" s="350"/>
      <c r="DCQ388" s="350"/>
      <c r="DCR388" s="350"/>
      <c r="DCS388" s="350"/>
      <c r="DCT388" s="350"/>
      <c r="DCU388" s="350"/>
      <c r="DCV388" s="350"/>
      <c r="DCW388" s="350"/>
      <c r="DCX388" s="350"/>
      <c r="DCY388" s="350"/>
      <c r="DCZ388" s="350"/>
      <c r="DDA388" s="350"/>
      <c r="DDB388" s="350"/>
      <c r="DDC388" s="350"/>
      <c r="DDD388" s="350"/>
      <c r="DDE388" s="350"/>
      <c r="DDF388" s="350"/>
      <c r="DDG388" s="350"/>
      <c r="DDH388" s="350"/>
      <c r="DDI388" s="350"/>
      <c r="DDJ388" s="350"/>
      <c r="DDK388" s="350"/>
      <c r="DDL388" s="350"/>
      <c r="DDM388" s="350"/>
      <c r="DDN388" s="350"/>
      <c r="DDO388" s="350"/>
      <c r="DDP388" s="350"/>
      <c r="DDQ388" s="350"/>
      <c r="DDR388" s="350"/>
      <c r="DDS388" s="350"/>
      <c r="DDT388" s="350"/>
      <c r="DDU388" s="350"/>
      <c r="DDV388" s="350"/>
      <c r="DDW388" s="350"/>
      <c r="DDX388" s="350"/>
      <c r="DDY388" s="350"/>
      <c r="DDZ388" s="350"/>
      <c r="DEA388" s="350"/>
      <c r="DEB388" s="350"/>
      <c r="DEC388" s="350"/>
      <c r="DED388" s="350"/>
      <c r="DEE388" s="350"/>
      <c r="DEF388" s="350"/>
      <c r="DEG388" s="350"/>
      <c r="DEH388" s="350"/>
      <c r="DEI388" s="350"/>
      <c r="DEJ388" s="350"/>
      <c r="DEK388" s="350"/>
      <c r="DEL388" s="350"/>
      <c r="DEM388" s="350"/>
      <c r="DEN388" s="350"/>
      <c r="DEO388" s="350"/>
      <c r="DEP388" s="350"/>
      <c r="DEQ388" s="350"/>
      <c r="DER388" s="350"/>
      <c r="DES388" s="350"/>
      <c r="DET388" s="350"/>
      <c r="DEU388" s="350"/>
      <c r="DEV388" s="350"/>
      <c r="DEW388" s="350"/>
      <c r="DEX388" s="350"/>
      <c r="DEY388" s="350"/>
      <c r="DEZ388" s="350"/>
      <c r="DFA388" s="350"/>
      <c r="DFB388" s="350"/>
      <c r="DFC388" s="350"/>
      <c r="DFD388" s="350"/>
      <c r="DFE388" s="350"/>
      <c r="DFF388" s="350"/>
      <c r="DFG388" s="350"/>
      <c r="DFH388" s="350"/>
      <c r="DFI388" s="350"/>
      <c r="DFJ388" s="350"/>
      <c r="DFK388" s="350"/>
      <c r="DFL388" s="350"/>
      <c r="DFM388" s="350"/>
      <c r="DFN388" s="350"/>
      <c r="DFO388" s="350"/>
      <c r="DFP388" s="350"/>
      <c r="DFQ388" s="350"/>
      <c r="DFR388" s="350"/>
      <c r="DFS388" s="350"/>
      <c r="DFT388" s="350"/>
      <c r="DFU388" s="350"/>
      <c r="DFV388" s="350"/>
      <c r="DFW388" s="350"/>
      <c r="DFX388" s="350"/>
      <c r="DFY388" s="350"/>
      <c r="DFZ388" s="350"/>
      <c r="DGA388" s="350"/>
      <c r="DGB388" s="350"/>
      <c r="DGC388" s="350"/>
      <c r="DGD388" s="350"/>
      <c r="DGE388" s="350"/>
      <c r="DGF388" s="350"/>
      <c r="DGG388" s="350"/>
      <c r="DGH388" s="350"/>
      <c r="DGI388" s="350"/>
      <c r="DGJ388" s="350"/>
      <c r="DGK388" s="350"/>
      <c r="DGL388" s="350"/>
      <c r="DGM388" s="350"/>
      <c r="DGN388" s="350"/>
      <c r="DGO388" s="350"/>
      <c r="DGP388" s="350"/>
      <c r="DGQ388" s="350"/>
      <c r="DGR388" s="350"/>
      <c r="DGS388" s="350"/>
      <c r="DGT388" s="350"/>
      <c r="DGU388" s="350"/>
      <c r="DGV388" s="350"/>
      <c r="DGW388" s="350"/>
      <c r="DGX388" s="350"/>
      <c r="DGY388" s="350"/>
      <c r="DGZ388" s="350"/>
      <c r="DHA388" s="350"/>
      <c r="DHB388" s="350"/>
      <c r="DHC388" s="350"/>
      <c r="DHD388" s="350"/>
      <c r="DHE388" s="350"/>
      <c r="DHF388" s="350"/>
      <c r="DHG388" s="350"/>
      <c r="DHH388" s="350"/>
      <c r="DHI388" s="350"/>
      <c r="DHJ388" s="350"/>
      <c r="DHK388" s="350"/>
      <c r="DHL388" s="350"/>
      <c r="DHM388" s="350"/>
      <c r="DHN388" s="350"/>
      <c r="DHO388" s="350"/>
      <c r="DHP388" s="350"/>
      <c r="DHQ388" s="350"/>
      <c r="DHR388" s="350"/>
      <c r="DHS388" s="350"/>
      <c r="DHT388" s="350"/>
      <c r="DHU388" s="350"/>
      <c r="DHV388" s="350"/>
      <c r="DHW388" s="350"/>
      <c r="DHX388" s="350"/>
      <c r="DHY388" s="350"/>
      <c r="DHZ388" s="350"/>
      <c r="DIA388" s="350"/>
      <c r="DIB388" s="350"/>
      <c r="DIC388" s="350"/>
      <c r="DID388" s="350"/>
      <c r="DIE388" s="350"/>
      <c r="DIF388" s="350"/>
      <c r="DIG388" s="350"/>
      <c r="DIH388" s="350"/>
      <c r="DII388" s="350"/>
      <c r="DIJ388" s="350"/>
      <c r="DIK388" s="350"/>
      <c r="DIL388" s="350"/>
      <c r="DIM388" s="350"/>
      <c r="DIN388" s="350"/>
      <c r="DIO388" s="350"/>
      <c r="DIP388" s="350"/>
      <c r="DIQ388" s="350"/>
      <c r="DIR388" s="350"/>
      <c r="DIS388" s="350"/>
      <c r="DIT388" s="350"/>
      <c r="DIU388" s="350"/>
      <c r="DIV388" s="350"/>
      <c r="DIW388" s="350"/>
      <c r="DIX388" s="350"/>
      <c r="DIY388" s="350"/>
      <c r="DIZ388" s="350"/>
      <c r="DJA388" s="350"/>
      <c r="DJB388" s="350"/>
      <c r="DJC388" s="350"/>
      <c r="DJD388" s="350"/>
      <c r="DJE388" s="350"/>
      <c r="DJF388" s="350"/>
      <c r="DJG388" s="350"/>
      <c r="DJH388" s="350"/>
      <c r="DJI388" s="350"/>
      <c r="DJJ388" s="350"/>
      <c r="DJK388" s="350"/>
      <c r="DJL388" s="350"/>
      <c r="DJM388" s="350"/>
      <c r="DJN388" s="350"/>
      <c r="DJO388" s="350"/>
      <c r="DJP388" s="350"/>
      <c r="DJQ388" s="350"/>
      <c r="DJR388" s="350"/>
      <c r="DJS388" s="350"/>
      <c r="DJT388" s="350"/>
      <c r="DJU388" s="350"/>
      <c r="DJV388" s="350"/>
      <c r="DJW388" s="350"/>
      <c r="DJX388" s="350"/>
      <c r="DJY388" s="350"/>
      <c r="DJZ388" s="350"/>
      <c r="DKA388" s="350"/>
      <c r="DKB388" s="350"/>
      <c r="DKC388" s="350"/>
      <c r="DKD388" s="350"/>
      <c r="DKE388" s="350"/>
      <c r="DKF388" s="350"/>
      <c r="DKG388" s="350"/>
      <c r="DKH388" s="350"/>
      <c r="DKI388" s="350"/>
      <c r="DKJ388" s="350"/>
      <c r="DKK388" s="350"/>
      <c r="DKL388" s="350"/>
      <c r="DKM388" s="350"/>
      <c r="DKN388" s="350"/>
      <c r="DKO388" s="350"/>
      <c r="DKP388" s="350"/>
      <c r="DKQ388" s="350"/>
      <c r="DKR388" s="350"/>
      <c r="DKS388" s="350"/>
      <c r="DKT388" s="350"/>
      <c r="DKU388" s="350"/>
      <c r="DKV388" s="350"/>
      <c r="DKW388" s="350"/>
      <c r="DKX388" s="350"/>
      <c r="DKY388" s="350"/>
      <c r="DKZ388" s="350"/>
      <c r="DLA388" s="350"/>
      <c r="DLB388" s="350"/>
      <c r="DLC388" s="350"/>
      <c r="DLD388" s="350"/>
      <c r="DLE388" s="350"/>
      <c r="DLF388" s="350"/>
      <c r="DLG388" s="350"/>
      <c r="DLH388" s="350"/>
      <c r="DLI388" s="350"/>
      <c r="DLJ388" s="350"/>
      <c r="DLK388" s="350"/>
      <c r="DLL388" s="350"/>
      <c r="DLM388" s="350"/>
      <c r="DLN388" s="350"/>
      <c r="DLO388" s="350"/>
      <c r="DLP388" s="350"/>
      <c r="DLQ388" s="350"/>
      <c r="DLR388" s="350"/>
      <c r="DLS388" s="350"/>
      <c r="DLT388" s="350"/>
      <c r="DLU388" s="350"/>
      <c r="DLV388" s="350"/>
      <c r="DLW388" s="350"/>
      <c r="DLX388" s="350"/>
      <c r="DLY388" s="350"/>
      <c r="DLZ388" s="350"/>
      <c r="DMA388" s="350"/>
      <c r="DMB388" s="350"/>
      <c r="DMC388" s="350"/>
      <c r="DMD388" s="350"/>
      <c r="DME388" s="350"/>
      <c r="DMF388" s="350"/>
      <c r="DMG388" s="350"/>
      <c r="DMH388" s="350"/>
      <c r="DMI388" s="350"/>
      <c r="DMJ388" s="350"/>
      <c r="DMK388" s="350"/>
      <c r="DML388" s="350"/>
      <c r="DMM388" s="350"/>
      <c r="DMN388" s="350"/>
      <c r="DMO388" s="350"/>
      <c r="DMP388" s="350"/>
      <c r="DMQ388" s="350"/>
      <c r="DMR388" s="350"/>
      <c r="DMS388" s="350"/>
      <c r="DMT388" s="350"/>
      <c r="DMU388" s="350"/>
      <c r="DMV388" s="350"/>
      <c r="DMW388" s="350"/>
      <c r="DMX388" s="350"/>
      <c r="DMY388" s="350"/>
      <c r="DMZ388" s="350"/>
      <c r="DNA388" s="350"/>
      <c r="DNB388" s="350"/>
      <c r="DNC388" s="350"/>
      <c r="DND388" s="350"/>
      <c r="DNE388" s="350"/>
      <c r="DNF388" s="350"/>
      <c r="DNG388" s="350"/>
      <c r="DNH388" s="350"/>
      <c r="DNI388" s="350"/>
      <c r="DNJ388" s="350"/>
      <c r="DNK388" s="350"/>
      <c r="DNL388" s="350"/>
      <c r="DNM388" s="350"/>
      <c r="DNN388" s="350"/>
      <c r="DNO388" s="350"/>
      <c r="DNP388" s="350"/>
      <c r="DNQ388" s="350"/>
      <c r="DNR388" s="350"/>
      <c r="DNS388" s="350"/>
      <c r="DNT388" s="350"/>
      <c r="DNU388" s="350"/>
      <c r="DNV388" s="350"/>
      <c r="DNW388" s="350"/>
      <c r="DNX388" s="350"/>
      <c r="DNY388" s="350"/>
      <c r="DNZ388" s="350"/>
      <c r="DOA388" s="350"/>
      <c r="DOB388" s="350"/>
      <c r="DOC388" s="350"/>
      <c r="DOD388" s="350"/>
      <c r="DOE388" s="350"/>
      <c r="DOF388" s="350"/>
      <c r="DOG388" s="350"/>
      <c r="DOH388" s="350"/>
      <c r="DOI388" s="350"/>
      <c r="DOJ388" s="350"/>
      <c r="DOK388" s="350"/>
      <c r="DOL388" s="350"/>
      <c r="DOM388" s="350"/>
      <c r="DON388" s="350"/>
      <c r="DOO388" s="350"/>
      <c r="DOP388" s="350"/>
      <c r="DOQ388" s="350"/>
      <c r="DOR388" s="350"/>
      <c r="DOS388" s="350"/>
      <c r="DOT388" s="350"/>
      <c r="DOU388" s="350"/>
      <c r="DOV388" s="350"/>
      <c r="DOW388" s="350"/>
      <c r="DOX388" s="350"/>
      <c r="DOY388" s="350"/>
      <c r="DOZ388" s="350"/>
      <c r="DPA388" s="350"/>
      <c r="DPB388" s="350"/>
      <c r="DPC388" s="350"/>
      <c r="DPD388" s="350"/>
      <c r="DPE388" s="350"/>
      <c r="DPF388" s="350"/>
      <c r="DPG388" s="350"/>
      <c r="DPH388" s="350"/>
      <c r="DPI388" s="350"/>
      <c r="DPJ388" s="350"/>
      <c r="DPK388" s="350"/>
      <c r="DPL388" s="350"/>
      <c r="DPM388" s="350"/>
      <c r="DPN388" s="350"/>
      <c r="DPO388" s="350"/>
      <c r="DPP388" s="350"/>
      <c r="DPQ388" s="350"/>
      <c r="DPR388" s="350"/>
      <c r="DPS388" s="350"/>
      <c r="DPT388" s="350"/>
      <c r="DPU388" s="350"/>
      <c r="DPV388" s="350"/>
      <c r="DPW388" s="350"/>
      <c r="DPX388" s="350"/>
      <c r="DPY388" s="350"/>
      <c r="DPZ388" s="350"/>
      <c r="DQA388" s="350"/>
      <c r="DQB388" s="350"/>
      <c r="DQC388" s="350"/>
      <c r="DQD388" s="350"/>
      <c r="DQE388" s="350"/>
      <c r="DQF388" s="350"/>
      <c r="DQG388" s="350"/>
      <c r="DQH388" s="350"/>
      <c r="DQI388" s="350"/>
      <c r="DQJ388" s="350"/>
      <c r="DQK388" s="350"/>
      <c r="DQL388" s="350"/>
      <c r="DQM388" s="350"/>
      <c r="DQN388" s="350"/>
      <c r="DQO388" s="350"/>
      <c r="DQP388" s="350"/>
      <c r="DQQ388" s="350"/>
      <c r="DQR388" s="350"/>
      <c r="DQS388" s="350"/>
      <c r="DQT388" s="350"/>
      <c r="DQU388" s="350"/>
      <c r="DQV388" s="350"/>
      <c r="DQW388" s="350"/>
      <c r="DQX388" s="350"/>
      <c r="DQY388" s="350"/>
      <c r="DQZ388" s="350"/>
      <c r="DRA388" s="350"/>
      <c r="DRB388" s="350"/>
      <c r="DRC388" s="350"/>
      <c r="DRD388" s="350"/>
      <c r="DRE388" s="350"/>
      <c r="DRF388" s="350"/>
      <c r="DRG388" s="350"/>
      <c r="DRH388" s="350"/>
      <c r="DRI388" s="350"/>
      <c r="DRJ388" s="350"/>
      <c r="DRK388" s="350"/>
      <c r="DRL388" s="350"/>
      <c r="DRM388" s="350"/>
      <c r="DRN388" s="350"/>
      <c r="DRO388" s="350"/>
      <c r="DRP388" s="350"/>
      <c r="DRQ388" s="350"/>
      <c r="DRR388" s="350"/>
      <c r="DRS388" s="350"/>
      <c r="DRT388" s="350"/>
      <c r="DRU388" s="350"/>
      <c r="DRV388" s="350"/>
      <c r="DRW388" s="350"/>
      <c r="DRX388" s="350"/>
      <c r="DRY388" s="350"/>
      <c r="DRZ388" s="350"/>
      <c r="DSA388" s="350"/>
      <c r="DSB388" s="350"/>
      <c r="DSC388" s="350"/>
      <c r="DSD388" s="350"/>
      <c r="DSE388" s="350"/>
      <c r="DSF388" s="350"/>
      <c r="DSG388" s="350"/>
      <c r="DSH388" s="350"/>
      <c r="DSI388" s="350"/>
      <c r="DSJ388" s="350"/>
      <c r="DSK388" s="350"/>
      <c r="DSL388" s="350"/>
      <c r="DSM388" s="350"/>
      <c r="DSN388" s="350"/>
      <c r="DSO388" s="350"/>
      <c r="DSP388" s="350"/>
      <c r="DSQ388" s="350"/>
      <c r="DSR388" s="350"/>
      <c r="DSS388" s="350"/>
      <c r="DST388" s="350"/>
      <c r="DSU388" s="350"/>
      <c r="DSV388" s="350"/>
      <c r="DSW388" s="350"/>
      <c r="DSX388" s="350"/>
      <c r="DSY388" s="350"/>
      <c r="DSZ388" s="350"/>
      <c r="DTA388" s="350"/>
      <c r="DTB388" s="350"/>
      <c r="DTC388" s="350"/>
      <c r="DTD388" s="350"/>
      <c r="DTE388" s="350"/>
      <c r="DTF388" s="350"/>
      <c r="DTG388" s="350"/>
      <c r="DTH388" s="350"/>
      <c r="DTI388" s="350"/>
      <c r="DTJ388" s="350"/>
      <c r="DTK388" s="350"/>
      <c r="DTL388" s="350"/>
      <c r="DTM388" s="350"/>
      <c r="DTN388" s="350"/>
      <c r="DTO388" s="350"/>
      <c r="DTP388" s="350"/>
      <c r="DTQ388" s="350"/>
      <c r="DTR388" s="350"/>
      <c r="DTS388" s="350"/>
      <c r="DTT388" s="350"/>
      <c r="DTU388" s="350"/>
      <c r="DTV388" s="350"/>
      <c r="DTW388" s="350"/>
      <c r="DTX388" s="350"/>
      <c r="DTY388" s="350"/>
      <c r="DTZ388" s="350"/>
      <c r="DUA388" s="350"/>
      <c r="DUB388" s="350"/>
      <c r="DUC388" s="350"/>
      <c r="DUD388" s="350"/>
      <c r="DUE388" s="350"/>
      <c r="DUF388" s="350"/>
      <c r="DUG388" s="350"/>
      <c r="DUH388" s="350"/>
      <c r="DUI388" s="350"/>
      <c r="DUJ388" s="350"/>
      <c r="DUK388" s="350"/>
      <c r="DUL388" s="350"/>
      <c r="DUM388" s="350"/>
      <c r="DUN388" s="350"/>
      <c r="DUO388" s="350"/>
      <c r="DUP388" s="350"/>
      <c r="DUQ388" s="350"/>
      <c r="DUR388" s="350"/>
      <c r="DUS388" s="350"/>
      <c r="DUT388" s="350"/>
      <c r="DUU388" s="350"/>
      <c r="DUV388" s="350"/>
      <c r="DUW388" s="350"/>
      <c r="DUX388" s="350"/>
      <c r="DUY388" s="350"/>
      <c r="DUZ388" s="350"/>
      <c r="DVA388" s="350"/>
      <c r="DVB388" s="350"/>
      <c r="DVC388" s="350"/>
      <c r="DVD388" s="350"/>
      <c r="DVE388" s="350"/>
      <c r="DVF388" s="350"/>
      <c r="DVG388" s="350"/>
      <c r="DVH388" s="350"/>
      <c r="DVI388" s="350"/>
      <c r="DVJ388" s="350"/>
      <c r="DVK388" s="350"/>
      <c r="DVL388" s="350"/>
      <c r="DVM388" s="350"/>
      <c r="DVN388" s="350"/>
      <c r="DVO388" s="350"/>
      <c r="DVP388" s="350"/>
      <c r="DVQ388" s="350"/>
      <c r="DVR388" s="350"/>
      <c r="DVS388" s="350"/>
      <c r="DVT388" s="350"/>
      <c r="DVU388" s="350"/>
      <c r="DVV388" s="350"/>
      <c r="DVW388" s="350"/>
      <c r="DVX388" s="350"/>
      <c r="DVY388" s="350"/>
      <c r="DVZ388" s="350"/>
      <c r="DWA388" s="350"/>
      <c r="DWB388" s="350"/>
      <c r="DWC388" s="350"/>
      <c r="DWD388" s="350"/>
      <c r="DWE388" s="350"/>
      <c r="DWF388" s="350"/>
      <c r="DWG388" s="350"/>
      <c r="DWH388" s="350"/>
      <c r="DWI388" s="350"/>
      <c r="DWJ388" s="350"/>
      <c r="DWK388" s="350"/>
      <c r="DWL388" s="350"/>
      <c r="DWM388" s="350"/>
      <c r="DWN388" s="350"/>
      <c r="DWO388" s="350"/>
      <c r="DWP388" s="350"/>
      <c r="DWQ388" s="350"/>
      <c r="DWR388" s="350"/>
      <c r="DWS388" s="350"/>
      <c r="DWT388" s="350"/>
      <c r="DWU388" s="350"/>
      <c r="DWV388" s="350"/>
      <c r="DWW388" s="350"/>
      <c r="DWX388" s="350"/>
      <c r="DWY388" s="350"/>
      <c r="DWZ388" s="350"/>
      <c r="DXA388" s="350"/>
      <c r="DXB388" s="350"/>
      <c r="DXC388" s="350"/>
      <c r="DXD388" s="350"/>
      <c r="DXE388" s="350"/>
      <c r="DXF388" s="350"/>
      <c r="DXG388" s="350"/>
      <c r="DXH388" s="350"/>
      <c r="DXI388" s="350"/>
      <c r="DXJ388" s="350"/>
      <c r="DXK388" s="350"/>
      <c r="DXL388" s="350"/>
      <c r="DXM388" s="350"/>
      <c r="DXN388" s="350"/>
      <c r="DXO388" s="350"/>
      <c r="DXP388" s="350"/>
      <c r="DXQ388" s="350"/>
      <c r="DXR388" s="350"/>
      <c r="DXS388" s="350"/>
      <c r="DXT388" s="350"/>
      <c r="DXU388" s="350"/>
      <c r="DXV388" s="350"/>
      <c r="DXW388" s="350"/>
      <c r="DXX388" s="350"/>
      <c r="DXY388" s="350"/>
      <c r="DXZ388" s="350"/>
      <c r="DYA388" s="350"/>
      <c r="DYB388" s="350"/>
      <c r="DYC388" s="350"/>
      <c r="DYD388" s="350"/>
      <c r="DYE388" s="350"/>
      <c r="DYF388" s="350"/>
      <c r="DYG388" s="350"/>
      <c r="DYH388" s="350"/>
      <c r="DYI388" s="350"/>
      <c r="DYJ388" s="350"/>
      <c r="DYK388" s="350"/>
      <c r="DYL388" s="350"/>
      <c r="DYM388" s="350"/>
      <c r="DYN388" s="350"/>
      <c r="DYO388" s="350"/>
      <c r="DYP388" s="350"/>
      <c r="DYQ388" s="350"/>
      <c r="DYR388" s="350"/>
      <c r="DYS388" s="350"/>
      <c r="DYT388" s="350"/>
      <c r="DYU388" s="350"/>
      <c r="DYV388" s="350"/>
      <c r="DYW388" s="350"/>
      <c r="DYX388" s="350"/>
      <c r="DYY388" s="350"/>
      <c r="DYZ388" s="350"/>
      <c r="DZA388" s="350"/>
      <c r="DZB388" s="350"/>
      <c r="DZC388" s="350"/>
      <c r="DZD388" s="350"/>
      <c r="DZE388" s="350"/>
      <c r="DZF388" s="350"/>
      <c r="DZG388" s="350"/>
      <c r="DZH388" s="350"/>
      <c r="DZI388" s="350"/>
      <c r="DZJ388" s="350"/>
      <c r="DZK388" s="350"/>
      <c r="DZL388" s="350"/>
      <c r="DZM388" s="350"/>
      <c r="DZN388" s="350"/>
      <c r="DZO388" s="350"/>
      <c r="DZP388" s="350"/>
      <c r="DZQ388" s="350"/>
      <c r="DZR388" s="350"/>
      <c r="DZS388" s="350"/>
      <c r="DZT388" s="350"/>
      <c r="DZU388" s="350"/>
      <c r="DZV388" s="350"/>
      <c r="DZW388" s="350"/>
      <c r="DZX388" s="350"/>
      <c r="DZY388" s="350"/>
      <c r="DZZ388" s="350"/>
      <c r="EAA388" s="350"/>
      <c r="EAB388" s="350"/>
      <c r="EAC388" s="350"/>
      <c r="EAD388" s="350"/>
      <c r="EAE388" s="350"/>
      <c r="EAF388" s="350"/>
      <c r="EAG388" s="350"/>
      <c r="EAH388" s="350"/>
      <c r="EAI388" s="350"/>
      <c r="EAJ388" s="350"/>
      <c r="EAK388" s="350"/>
      <c r="EAL388" s="350"/>
      <c r="EAM388" s="350"/>
      <c r="EAN388" s="350"/>
      <c r="EAO388" s="350"/>
      <c r="EAP388" s="350"/>
      <c r="EAQ388" s="350"/>
      <c r="EAR388" s="350"/>
      <c r="EAS388" s="350"/>
      <c r="EAT388" s="350"/>
      <c r="EAU388" s="350"/>
      <c r="EAV388" s="350"/>
      <c r="EAW388" s="350"/>
      <c r="EAX388" s="350"/>
      <c r="EAY388" s="350"/>
      <c r="EAZ388" s="350"/>
      <c r="EBA388" s="350"/>
      <c r="EBB388" s="350"/>
      <c r="EBC388" s="350"/>
      <c r="EBD388" s="350"/>
      <c r="EBE388" s="350"/>
      <c r="EBF388" s="350"/>
      <c r="EBG388" s="350"/>
      <c r="EBH388" s="350"/>
      <c r="EBI388" s="350"/>
      <c r="EBJ388" s="350"/>
      <c r="EBK388" s="350"/>
      <c r="EBL388" s="350"/>
      <c r="EBM388" s="350"/>
      <c r="EBN388" s="350"/>
      <c r="EBO388" s="350"/>
      <c r="EBP388" s="350"/>
      <c r="EBQ388" s="350"/>
      <c r="EBR388" s="350"/>
      <c r="EBS388" s="350"/>
      <c r="EBT388" s="350"/>
      <c r="EBU388" s="350"/>
      <c r="EBV388" s="350"/>
      <c r="EBW388" s="350"/>
      <c r="EBX388" s="350"/>
      <c r="EBY388" s="350"/>
      <c r="EBZ388" s="350"/>
      <c r="ECA388" s="350"/>
      <c r="ECB388" s="350"/>
      <c r="ECC388" s="350"/>
      <c r="ECD388" s="350"/>
      <c r="ECE388" s="350"/>
      <c r="ECF388" s="350"/>
      <c r="ECG388" s="350"/>
      <c r="ECH388" s="350"/>
      <c r="ECI388" s="350"/>
      <c r="ECJ388" s="350"/>
      <c r="ECK388" s="350"/>
      <c r="ECL388" s="350"/>
      <c r="ECM388" s="350"/>
      <c r="ECN388" s="350"/>
      <c r="ECO388" s="350"/>
      <c r="ECP388" s="350"/>
      <c r="ECQ388" s="350"/>
      <c r="ECR388" s="350"/>
      <c r="ECS388" s="350"/>
      <c r="ECT388" s="350"/>
      <c r="ECU388" s="350"/>
      <c r="ECV388" s="350"/>
      <c r="ECW388" s="350"/>
      <c r="ECX388" s="350"/>
      <c r="ECY388" s="350"/>
      <c r="ECZ388" s="350"/>
      <c r="EDA388" s="350"/>
      <c r="EDB388" s="350"/>
      <c r="EDC388" s="350"/>
      <c r="EDD388" s="350"/>
      <c r="EDE388" s="350"/>
      <c r="EDF388" s="350"/>
      <c r="EDG388" s="350"/>
      <c r="EDH388" s="350"/>
      <c r="EDI388" s="350"/>
      <c r="EDJ388" s="350"/>
      <c r="EDK388" s="350"/>
      <c r="EDL388" s="350"/>
      <c r="EDM388" s="350"/>
      <c r="EDN388" s="350"/>
      <c r="EDO388" s="350"/>
      <c r="EDP388" s="350"/>
      <c r="EDQ388" s="350"/>
      <c r="EDR388" s="350"/>
      <c r="EDS388" s="350"/>
      <c r="EDT388" s="350"/>
      <c r="EDU388" s="350"/>
      <c r="EDV388" s="350"/>
      <c r="EDW388" s="350"/>
      <c r="EDX388" s="350"/>
      <c r="EDY388" s="350"/>
      <c r="EDZ388" s="350"/>
      <c r="EEA388" s="350"/>
      <c r="EEB388" s="350"/>
      <c r="EEC388" s="350"/>
      <c r="EED388" s="350"/>
      <c r="EEE388" s="350"/>
      <c r="EEF388" s="350"/>
      <c r="EEG388" s="350"/>
      <c r="EEH388" s="350"/>
      <c r="EEI388" s="350"/>
      <c r="EEJ388" s="350"/>
      <c r="EEK388" s="350"/>
      <c r="EEL388" s="350"/>
      <c r="EEM388" s="350"/>
      <c r="EEN388" s="350"/>
      <c r="EEO388" s="350"/>
      <c r="EEP388" s="350"/>
      <c r="EEQ388" s="350"/>
      <c r="EER388" s="350"/>
      <c r="EES388" s="350"/>
      <c r="EET388" s="350"/>
      <c r="EEU388" s="350"/>
      <c r="EEV388" s="350"/>
      <c r="EEW388" s="350"/>
      <c r="EEX388" s="350"/>
      <c r="EEY388" s="350"/>
      <c r="EEZ388" s="350"/>
      <c r="EFA388" s="350"/>
      <c r="EFB388" s="350"/>
      <c r="EFC388" s="350"/>
      <c r="EFD388" s="350"/>
      <c r="EFE388" s="350"/>
      <c r="EFF388" s="350"/>
      <c r="EFG388" s="350"/>
      <c r="EFH388" s="350"/>
      <c r="EFI388" s="350"/>
      <c r="EFJ388" s="350"/>
      <c r="EFK388" s="350"/>
      <c r="EFL388" s="350"/>
      <c r="EFM388" s="350"/>
      <c r="EFN388" s="350"/>
      <c r="EFO388" s="350"/>
      <c r="EFP388" s="350"/>
      <c r="EFQ388" s="350"/>
      <c r="EFR388" s="350"/>
      <c r="EFS388" s="350"/>
      <c r="EFT388" s="350"/>
      <c r="EFU388" s="350"/>
      <c r="EFV388" s="350"/>
      <c r="EFW388" s="350"/>
      <c r="EFX388" s="350"/>
      <c r="EFY388" s="350"/>
      <c r="EFZ388" s="350"/>
      <c r="EGA388" s="350"/>
      <c r="EGB388" s="350"/>
      <c r="EGC388" s="350"/>
      <c r="EGD388" s="350"/>
      <c r="EGE388" s="350"/>
      <c r="EGF388" s="350"/>
      <c r="EGG388" s="350"/>
      <c r="EGH388" s="350"/>
      <c r="EGI388" s="350"/>
      <c r="EGJ388" s="350"/>
      <c r="EGK388" s="350"/>
      <c r="EGL388" s="350"/>
      <c r="EGM388" s="350"/>
      <c r="EGN388" s="350"/>
      <c r="EGO388" s="350"/>
      <c r="EGP388" s="350"/>
      <c r="EGQ388" s="350"/>
      <c r="EGR388" s="350"/>
      <c r="EGS388" s="350"/>
      <c r="EGT388" s="350"/>
      <c r="EGU388" s="350"/>
      <c r="EGV388" s="350"/>
      <c r="EGW388" s="350"/>
      <c r="EGX388" s="350"/>
      <c r="EGY388" s="350"/>
      <c r="EGZ388" s="350"/>
      <c r="EHA388" s="350"/>
      <c r="EHB388" s="350"/>
      <c r="EHC388" s="350"/>
      <c r="EHD388" s="350"/>
      <c r="EHE388" s="350"/>
      <c r="EHF388" s="350"/>
      <c r="EHG388" s="350"/>
      <c r="EHH388" s="350"/>
      <c r="EHI388" s="350"/>
      <c r="EHJ388" s="350"/>
      <c r="EHK388" s="350"/>
      <c r="EHL388" s="350"/>
      <c r="EHM388" s="350"/>
      <c r="EHN388" s="350"/>
      <c r="EHO388" s="350"/>
      <c r="EHP388" s="350"/>
      <c r="EHQ388" s="350"/>
      <c r="EHR388" s="350"/>
      <c r="EHS388" s="350"/>
      <c r="EHT388" s="350"/>
      <c r="EHU388" s="350"/>
      <c r="EHV388" s="350"/>
      <c r="EHW388" s="350"/>
      <c r="EHX388" s="350"/>
      <c r="EHY388" s="350"/>
      <c r="EHZ388" s="350"/>
      <c r="EIA388" s="350"/>
      <c r="EIB388" s="350"/>
      <c r="EIC388" s="350"/>
      <c r="EID388" s="350"/>
      <c r="EIE388" s="350"/>
      <c r="EIF388" s="350"/>
      <c r="EIG388" s="350"/>
      <c r="EIH388" s="350"/>
      <c r="EII388" s="350"/>
      <c r="EIJ388" s="350"/>
      <c r="EIK388" s="350"/>
      <c r="EIL388" s="350"/>
      <c r="EIM388" s="350"/>
      <c r="EIN388" s="350"/>
      <c r="EIO388" s="350"/>
      <c r="EIP388" s="350"/>
      <c r="EIQ388" s="350"/>
      <c r="EIR388" s="350"/>
      <c r="EIS388" s="350"/>
      <c r="EIT388" s="350"/>
      <c r="EIU388" s="350"/>
      <c r="EIV388" s="350"/>
      <c r="EIW388" s="350"/>
      <c r="EIX388" s="350"/>
      <c r="EIY388" s="350"/>
      <c r="EIZ388" s="350"/>
      <c r="EJA388" s="350"/>
      <c r="EJB388" s="350"/>
      <c r="EJC388" s="350"/>
      <c r="EJD388" s="350"/>
      <c r="EJE388" s="350"/>
      <c r="EJF388" s="350"/>
      <c r="EJG388" s="350"/>
      <c r="EJH388" s="350"/>
      <c r="EJI388" s="350"/>
      <c r="EJJ388" s="350"/>
      <c r="EJK388" s="350"/>
      <c r="EJL388" s="350"/>
      <c r="EJM388" s="350"/>
      <c r="EJN388" s="350"/>
      <c r="EJO388" s="350"/>
      <c r="EJP388" s="350"/>
      <c r="EJQ388" s="350"/>
      <c r="EJR388" s="350"/>
      <c r="EJS388" s="350"/>
      <c r="EJT388" s="350"/>
      <c r="EJU388" s="350"/>
      <c r="EJV388" s="350"/>
      <c r="EJW388" s="350"/>
      <c r="EJX388" s="350"/>
      <c r="EJY388" s="350"/>
      <c r="EJZ388" s="350"/>
      <c r="EKA388" s="350"/>
      <c r="EKB388" s="350"/>
      <c r="EKC388" s="350"/>
      <c r="EKD388" s="350"/>
      <c r="EKE388" s="350"/>
      <c r="EKF388" s="350"/>
      <c r="EKG388" s="350"/>
      <c r="EKH388" s="350"/>
      <c r="EKI388" s="350"/>
      <c r="EKJ388" s="350"/>
      <c r="EKK388" s="350"/>
      <c r="EKL388" s="350"/>
      <c r="EKM388" s="350"/>
      <c r="EKN388" s="350"/>
      <c r="EKO388" s="350"/>
      <c r="EKP388" s="350"/>
      <c r="EKQ388" s="350"/>
      <c r="EKR388" s="350"/>
      <c r="EKS388" s="350"/>
      <c r="EKT388" s="350"/>
      <c r="EKU388" s="350"/>
      <c r="EKV388" s="350"/>
      <c r="EKW388" s="350"/>
      <c r="EKX388" s="350"/>
      <c r="EKY388" s="350"/>
      <c r="EKZ388" s="350"/>
      <c r="ELA388" s="350"/>
      <c r="ELB388" s="350"/>
      <c r="ELC388" s="350"/>
      <c r="ELD388" s="350"/>
      <c r="ELE388" s="350"/>
      <c r="ELF388" s="350"/>
      <c r="ELG388" s="350"/>
      <c r="ELH388" s="350"/>
      <c r="ELI388" s="350"/>
      <c r="ELJ388" s="350"/>
      <c r="ELK388" s="350"/>
      <c r="ELL388" s="350"/>
      <c r="ELM388" s="350"/>
      <c r="ELN388" s="350"/>
      <c r="ELO388" s="350"/>
      <c r="ELP388" s="350"/>
      <c r="ELQ388" s="350"/>
      <c r="ELR388" s="350"/>
      <c r="ELS388" s="350"/>
      <c r="ELT388" s="350"/>
      <c r="ELU388" s="350"/>
      <c r="ELV388" s="350"/>
      <c r="ELW388" s="350"/>
      <c r="ELX388" s="350"/>
      <c r="ELY388" s="350"/>
      <c r="ELZ388" s="350"/>
      <c r="EMA388" s="350"/>
      <c r="EMB388" s="350"/>
      <c r="EMC388" s="350"/>
      <c r="EMD388" s="350"/>
      <c r="EME388" s="350"/>
      <c r="EMF388" s="350"/>
      <c r="EMG388" s="350"/>
      <c r="EMH388" s="350"/>
      <c r="EMI388" s="350"/>
      <c r="EMJ388" s="350"/>
      <c r="EMK388" s="350"/>
      <c r="EML388" s="350"/>
      <c r="EMM388" s="350"/>
      <c r="EMN388" s="350"/>
      <c r="EMO388" s="350"/>
      <c r="EMP388" s="350"/>
      <c r="EMQ388" s="350"/>
      <c r="EMR388" s="350"/>
      <c r="EMS388" s="350"/>
      <c r="EMT388" s="350"/>
      <c r="EMU388" s="350"/>
      <c r="EMV388" s="350"/>
      <c r="EMW388" s="350"/>
      <c r="EMX388" s="350"/>
      <c r="EMY388" s="350"/>
      <c r="EMZ388" s="350"/>
      <c r="ENA388" s="350"/>
      <c r="ENB388" s="350"/>
      <c r="ENC388" s="350"/>
      <c r="END388" s="350"/>
      <c r="ENE388" s="350"/>
      <c r="ENF388" s="350"/>
      <c r="ENG388" s="350"/>
      <c r="ENH388" s="350"/>
      <c r="ENI388" s="350"/>
      <c r="ENJ388" s="350"/>
      <c r="ENK388" s="350"/>
      <c r="ENL388" s="350"/>
      <c r="ENM388" s="350"/>
      <c r="ENN388" s="350"/>
      <c r="ENO388" s="350"/>
      <c r="ENP388" s="350"/>
      <c r="ENQ388" s="350"/>
      <c r="ENR388" s="350"/>
      <c r="ENS388" s="350"/>
      <c r="ENT388" s="350"/>
      <c r="ENU388" s="350"/>
      <c r="ENV388" s="350"/>
      <c r="ENW388" s="350"/>
      <c r="ENX388" s="350"/>
      <c r="ENY388" s="350"/>
      <c r="ENZ388" s="350"/>
      <c r="EOA388" s="350"/>
      <c r="EOB388" s="350"/>
      <c r="EOC388" s="350"/>
      <c r="EOD388" s="350"/>
      <c r="EOE388" s="350"/>
      <c r="EOF388" s="350"/>
      <c r="EOG388" s="350"/>
      <c r="EOH388" s="350"/>
      <c r="EOI388" s="350"/>
      <c r="EOJ388" s="350"/>
      <c r="EOK388" s="350"/>
      <c r="EOL388" s="350"/>
      <c r="EOM388" s="350"/>
      <c r="EON388" s="350"/>
      <c r="EOO388" s="350"/>
      <c r="EOP388" s="350"/>
      <c r="EOQ388" s="350"/>
      <c r="EOR388" s="350"/>
      <c r="EOS388" s="350"/>
      <c r="EOT388" s="350"/>
      <c r="EOU388" s="350"/>
      <c r="EOV388" s="350"/>
      <c r="EOW388" s="350"/>
      <c r="EOX388" s="350"/>
      <c r="EOY388" s="350"/>
      <c r="EOZ388" s="350"/>
      <c r="EPA388" s="350"/>
      <c r="EPB388" s="350"/>
      <c r="EPC388" s="350"/>
      <c r="EPD388" s="350"/>
      <c r="EPE388" s="350"/>
      <c r="EPF388" s="350"/>
      <c r="EPG388" s="350"/>
      <c r="EPH388" s="350"/>
      <c r="EPI388" s="350"/>
      <c r="EPJ388" s="350"/>
      <c r="EPK388" s="350"/>
      <c r="EPL388" s="350"/>
      <c r="EPM388" s="350"/>
      <c r="EPN388" s="350"/>
      <c r="EPO388" s="350"/>
      <c r="EPP388" s="350"/>
      <c r="EPQ388" s="350"/>
      <c r="EPR388" s="350"/>
      <c r="EPS388" s="350"/>
      <c r="EPT388" s="350"/>
      <c r="EPU388" s="350"/>
      <c r="EPV388" s="350"/>
      <c r="EPW388" s="350"/>
      <c r="EPX388" s="350"/>
      <c r="EPY388" s="350"/>
      <c r="EPZ388" s="350"/>
      <c r="EQA388" s="350"/>
      <c r="EQB388" s="350"/>
      <c r="EQC388" s="350"/>
      <c r="EQD388" s="350"/>
      <c r="EQE388" s="350"/>
      <c r="EQF388" s="350"/>
      <c r="EQG388" s="350"/>
      <c r="EQH388" s="350"/>
      <c r="EQI388" s="350"/>
      <c r="EQJ388" s="350"/>
      <c r="EQK388" s="350"/>
      <c r="EQL388" s="350"/>
      <c r="EQM388" s="350"/>
      <c r="EQN388" s="350"/>
      <c r="EQO388" s="350"/>
      <c r="EQP388" s="350"/>
      <c r="EQQ388" s="350"/>
      <c r="EQR388" s="350"/>
      <c r="EQS388" s="350"/>
      <c r="EQT388" s="350"/>
      <c r="EQU388" s="350"/>
      <c r="EQV388" s="350"/>
      <c r="EQW388" s="350"/>
      <c r="EQX388" s="350"/>
      <c r="EQY388" s="350"/>
      <c r="EQZ388" s="350"/>
      <c r="ERA388" s="350"/>
      <c r="ERB388" s="350"/>
      <c r="ERC388" s="350"/>
      <c r="ERD388" s="350"/>
      <c r="ERE388" s="350"/>
      <c r="ERF388" s="350"/>
      <c r="ERG388" s="350"/>
      <c r="ERH388" s="350"/>
      <c r="ERI388" s="350"/>
      <c r="ERJ388" s="350"/>
      <c r="ERK388" s="350"/>
      <c r="ERL388" s="350"/>
      <c r="ERM388" s="350"/>
      <c r="ERN388" s="350"/>
      <c r="ERO388" s="350"/>
      <c r="ERP388" s="350"/>
      <c r="ERQ388" s="350"/>
      <c r="ERR388" s="350"/>
      <c r="ERS388" s="350"/>
      <c r="ERT388" s="350"/>
      <c r="ERU388" s="350"/>
      <c r="ERV388" s="350"/>
      <c r="ERW388" s="350"/>
      <c r="ERX388" s="350"/>
      <c r="ERY388" s="350"/>
      <c r="ERZ388" s="350"/>
      <c r="ESA388" s="350"/>
      <c r="ESB388" s="350"/>
      <c r="ESC388" s="350"/>
      <c r="ESD388" s="350"/>
      <c r="ESE388" s="350"/>
      <c r="ESF388" s="350"/>
      <c r="ESG388" s="350"/>
      <c r="ESH388" s="350"/>
      <c r="ESI388" s="350"/>
      <c r="ESJ388" s="350"/>
      <c r="ESK388" s="350"/>
      <c r="ESL388" s="350"/>
      <c r="ESM388" s="350"/>
      <c r="ESN388" s="350"/>
      <c r="ESO388" s="350"/>
      <c r="ESP388" s="350"/>
      <c r="ESQ388" s="350"/>
      <c r="ESR388" s="350"/>
      <c r="ESS388" s="350"/>
      <c r="EST388" s="350"/>
      <c r="ESU388" s="350"/>
      <c r="ESV388" s="350"/>
      <c r="ESW388" s="350"/>
      <c r="ESX388" s="350"/>
      <c r="ESY388" s="350"/>
      <c r="ESZ388" s="350"/>
      <c r="ETA388" s="350"/>
      <c r="ETB388" s="350"/>
      <c r="ETC388" s="350"/>
      <c r="ETD388" s="350"/>
      <c r="ETE388" s="350"/>
      <c r="ETF388" s="350"/>
      <c r="ETG388" s="350"/>
      <c r="ETH388" s="350"/>
      <c r="ETI388" s="350"/>
      <c r="ETJ388" s="350"/>
      <c r="ETK388" s="350"/>
      <c r="ETL388" s="350"/>
      <c r="ETM388" s="350"/>
      <c r="ETN388" s="350"/>
      <c r="ETO388" s="350"/>
      <c r="ETP388" s="350"/>
      <c r="ETQ388" s="350"/>
      <c r="ETR388" s="350"/>
      <c r="ETS388" s="350"/>
      <c r="ETT388" s="350"/>
      <c r="ETU388" s="350"/>
      <c r="ETV388" s="350"/>
      <c r="ETW388" s="350"/>
      <c r="ETX388" s="350"/>
      <c r="ETY388" s="350"/>
      <c r="ETZ388" s="350"/>
      <c r="EUA388" s="350"/>
      <c r="EUB388" s="350"/>
      <c r="EUC388" s="350"/>
      <c r="EUD388" s="350"/>
      <c r="EUE388" s="350"/>
      <c r="EUF388" s="350"/>
      <c r="EUG388" s="350"/>
      <c r="EUH388" s="350"/>
      <c r="EUI388" s="350"/>
      <c r="EUJ388" s="350"/>
      <c r="EUK388" s="350"/>
      <c r="EUL388" s="350"/>
      <c r="EUM388" s="350"/>
      <c r="EUN388" s="350"/>
      <c r="EUO388" s="350"/>
      <c r="EUP388" s="350"/>
      <c r="EUQ388" s="350"/>
      <c r="EUR388" s="350"/>
      <c r="EUS388" s="350"/>
      <c r="EUT388" s="350"/>
      <c r="EUU388" s="350"/>
      <c r="EUV388" s="350"/>
      <c r="EUW388" s="350"/>
      <c r="EUX388" s="350"/>
      <c r="EUY388" s="350"/>
      <c r="EUZ388" s="350"/>
      <c r="EVA388" s="350"/>
      <c r="EVB388" s="350"/>
      <c r="EVC388" s="350"/>
      <c r="EVD388" s="350"/>
      <c r="EVE388" s="350"/>
      <c r="EVF388" s="350"/>
      <c r="EVG388" s="350"/>
      <c r="EVH388" s="350"/>
      <c r="EVI388" s="350"/>
      <c r="EVJ388" s="350"/>
      <c r="EVK388" s="350"/>
      <c r="EVL388" s="350"/>
      <c r="EVM388" s="350"/>
      <c r="EVN388" s="350"/>
      <c r="EVO388" s="350"/>
      <c r="EVP388" s="350"/>
      <c r="EVQ388" s="350"/>
      <c r="EVR388" s="350"/>
      <c r="EVS388" s="350"/>
      <c r="EVT388" s="350"/>
      <c r="EVU388" s="350"/>
      <c r="EVV388" s="350"/>
      <c r="EVW388" s="350"/>
      <c r="EVX388" s="350"/>
      <c r="EVY388" s="350"/>
      <c r="EVZ388" s="350"/>
      <c r="EWA388" s="350"/>
      <c r="EWB388" s="350"/>
      <c r="EWC388" s="350"/>
      <c r="EWD388" s="350"/>
      <c r="EWE388" s="350"/>
      <c r="EWF388" s="350"/>
      <c r="EWG388" s="350"/>
      <c r="EWH388" s="350"/>
      <c r="EWI388" s="350"/>
      <c r="EWJ388" s="350"/>
      <c r="EWK388" s="350"/>
      <c r="EWL388" s="350"/>
      <c r="EWM388" s="350"/>
      <c r="EWN388" s="350"/>
      <c r="EWO388" s="350"/>
      <c r="EWP388" s="350"/>
      <c r="EWQ388" s="350"/>
      <c r="EWR388" s="350"/>
      <c r="EWS388" s="350"/>
      <c r="EWT388" s="350"/>
      <c r="EWU388" s="350"/>
      <c r="EWV388" s="350"/>
      <c r="EWW388" s="350"/>
      <c r="EWX388" s="350"/>
      <c r="EWY388" s="350"/>
      <c r="EWZ388" s="350"/>
      <c r="EXA388" s="350"/>
      <c r="EXB388" s="350"/>
      <c r="EXC388" s="350"/>
      <c r="EXD388" s="350"/>
      <c r="EXE388" s="350"/>
      <c r="EXF388" s="350"/>
      <c r="EXG388" s="350"/>
      <c r="EXH388" s="350"/>
      <c r="EXI388" s="350"/>
      <c r="EXJ388" s="350"/>
      <c r="EXK388" s="350"/>
      <c r="EXL388" s="350"/>
      <c r="EXM388" s="350"/>
      <c r="EXN388" s="350"/>
      <c r="EXO388" s="350"/>
      <c r="EXP388" s="350"/>
      <c r="EXQ388" s="350"/>
      <c r="EXR388" s="350"/>
      <c r="EXS388" s="350"/>
      <c r="EXT388" s="350"/>
      <c r="EXU388" s="350"/>
      <c r="EXV388" s="350"/>
      <c r="EXW388" s="350"/>
      <c r="EXX388" s="350"/>
      <c r="EXY388" s="350"/>
      <c r="EXZ388" s="350"/>
      <c r="EYA388" s="350"/>
      <c r="EYB388" s="350"/>
      <c r="EYC388" s="350"/>
      <c r="EYD388" s="350"/>
      <c r="EYE388" s="350"/>
      <c r="EYF388" s="350"/>
      <c r="EYG388" s="350"/>
      <c r="EYH388" s="350"/>
      <c r="EYI388" s="350"/>
      <c r="EYJ388" s="350"/>
      <c r="EYK388" s="350"/>
      <c r="EYL388" s="350"/>
      <c r="EYM388" s="350"/>
      <c r="EYN388" s="350"/>
      <c r="EYO388" s="350"/>
      <c r="EYP388" s="350"/>
      <c r="EYQ388" s="350"/>
      <c r="EYR388" s="350"/>
      <c r="EYS388" s="350"/>
      <c r="EYT388" s="350"/>
      <c r="EYU388" s="350"/>
      <c r="EYV388" s="350"/>
      <c r="EYW388" s="350"/>
      <c r="EYX388" s="350"/>
      <c r="EYY388" s="350"/>
      <c r="EYZ388" s="350"/>
      <c r="EZA388" s="350"/>
      <c r="EZB388" s="350"/>
      <c r="EZC388" s="350"/>
      <c r="EZD388" s="350"/>
      <c r="EZE388" s="350"/>
      <c r="EZF388" s="350"/>
      <c r="EZG388" s="350"/>
      <c r="EZH388" s="350"/>
      <c r="EZI388" s="350"/>
      <c r="EZJ388" s="350"/>
      <c r="EZK388" s="350"/>
      <c r="EZL388" s="350"/>
      <c r="EZM388" s="350"/>
      <c r="EZN388" s="350"/>
      <c r="EZO388" s="350"/>
      <c r="EZP388" s="350"/>
      <c r="EZQ388" s="350"/>
      <c r="EZR388" s="350"/>
      <c r="EZS388" s="350"/>
      <c r="EZT388" s="350"/>
      <c r="EZU388" s="350"/>
      <c r="EZV388" s="350"/>
      <c r="EZW388" s="350"/>
      <c r="EZX388" s="350"/>
      <c r="EZY388" s="350"/>
      <c r="EZZ388" s="350"/>
      <c r="FAA388" s="350"/>
      <c r="FAB388" s="350"/>
      <c r="FAC388" s="350"/>
      <c r="FAD388" s="350"/>
      <c r="FAE388" s="350"/>
      <c r="FAF388" s="350"/>
      <c r="FAG388" s="350"/>
      <c r="FAH388" s="350"/>
      <c r="FAI388" s="350"/>
      <c r="FAJ388" s="350"/>
      <c r="FAK388" s="350"/>
      <c r="FAL388" s="350"/>
      <c r="FAM388" s="350"/>
      <c r="FAN388" s="350"/>
      <c r="FAO388" s="350"/>
      <c r="FAP388" s="350"/>
      <c r="FAQ388" s="350"/>
      <c r="FAR388" s="350"/>
      <c r="FAS388" s="350"/>
      <c r="FAT388" s="350"/>
      <c r="FAU388" s="350"/>
      <c r="FAV388" s="350"/>
      <c r="FAW388" s="350"/>
      <c r="FAX388" s="350"/>
      <c r="FAY388" s="350"/>
      <c r="FAZ388" s="350"/>
      <c r="FBA388" s="350"/>
      <c r="FBB388" s="350"/>
      <c r="FBC388" s="350"/>
      <c r="FBD388" s="350"/>
      <c r="FBE388" s="350"/>
      <c r="FBF388" s="350"/>
      <c r="FBG388" s="350"/>
      <c r="FBH388" s="350"/>
      <c r="FBI388" s="350"/>
      <c r="FBJ388" s="350"/>
      <c r="FBK388" s="350"/>
      <c r="FBL388" s="350"/>
      <c r="FBM388" s="350"/>
      <c r="FBN388" s="350"/>
      <c r="FBO388" s="350"/>
      <c r="FBP388" s="350"/>
      <c r="FBQ388" s="350"/>
      <c r="FBR388" s="350"/>
      <c r="FBS388" s="350"/>
      <c r="FBT388" s="350"/>
      <c r="FBU388" s="350"/>
      <c r="FBV388" s="350"/>
      <c r="FBW388" s="350"/>
      <c r="FBX388" s="350"/>
      <c r="FBY388" s="350"/>
      <c r="FBZ388" s="350"/>
      <c r="FCA388" s="350"/>
      <c r="FCB388" s="350"/>
      <c r="FCC388" s="350"/>
      <c r="FCD388" s="350"/>
      <c r="FCE388" s="350"/>
      <c r="FCF388" s="350"/>
      <c r="FCG388" s="350"/>
      <c r="FCH388" s="350"/>
      <c r="FCI388" s="350"/>
      <c r="FCJ388" s="350"/>
      <c r="FCK388" s="350"/>
      <c r="FCL388" s="350"/>
      <c r="FCM388" s="350"/>
      <c r="FCN388" s="350"/>
      <c r="FCO388" s="350"/>
      <c r="FCP388" s="350"/>
      <c r="FCQ388" s="350"/>
      <c r="FCR388" s="350"/>
      <c r="FCS388" s="350"/>
      <c r="FCT388" s="350"/>
      <c r="FCU388" s="350"/>
      <c r="FCV388" s="350"/>
      <c r="FCW388" s="350"/>
      <c r="FCX388" s="350"/>
      <c r="FCY388" s="350"/>
      <c r="FCZ388" s="350"/>
      <c r="FDA388" s="350"/>
      <c r="FDB388" s="350"/>
      <c r="FDC388" s="350"/>
      <c r="FDD388" s="350"/>
      <c r="FDE388" s="350"/>
      <c r="FDF388" s="350"/>
      <c r="FDG388" s="350"/>
      <c r="FDH388" s="350"/>
      <c r="FDI388" s="350"/>
      <c r="FDJ388" s="350"/>
      <c r="FDK388" s="350"/>
      <c r="FDL388" s="350"/>
      <c r="FDM388" s="350"/>
      <c r="FDN388" s="350"/>
      <c r="FDO388" s="350"/>
      <c r="FDP388" s="350"/>
      <c r="FDQ388" s="350"/>
      <c r="FDR388" s="350"/>
      <c r="FDS388" s="350"/>
      <c r="FDT388" s="350"/>
      <c r="FDU388" s="350"/>
      <c r="FDV388" s="350"/>
      <c r="FDW388" s="350"/>
      <c r="FDX388" s="350"/>
      <c r="FDY388" s="350"/>
      <c r="FDZ388" s="350"/>
      <c r="FEA388" s="350"/>
      <c r="FEB388" s="350"/>
      <c r="FEC388" s="350"/>
      <c r="FED388" s="350"/>
      <c r="FEE388" s="350"/>
      <c r="FEF388" s="350"/>
      <c r="FEG388" s="350"/>
      <c r="FEH388" s="350"/>
      <c r="FEI388" s="350"/>
      <c r="FEJ388" s="350"/>
      <c r="FEK388" s="350"/>
      <c r="FEL388" s="350"/>
      <c r="FEM388" s="350"/>
      <c r="FEN388" s="350"/>
      <c r="FEO388" s="350"/>
      <c r="FEP388" s="350"/>
      <c r="FEQ388" s="350"/>
      <c r="FER388" s="350"/>
      <c r="FES388" s="350"/>
      <c r="FET388" s="350"/>
      <c r="FEU388" s="350"/>
      <c r="FEV388" s="350"/>
      <c r="FEW388" s="350"/>
      <c r="FEX388" s="350"/>
      <c r="FEY388" s="350"/>
      <c r="FEZ388" s="350"/>
      <c r="FFA388" s="350"/>
      <c r="FFB388" s="350"/>
      <c r="FFC388" s="350"/>
      <c r="FFD388" s="350"/>
      <c r="FFE388" s="350"/>
      <c r="FFF388" s="350"/>
      <c r="FFG388" s="350"/>
      <c r="FFH388" s="350"/>
      <c r="FFI388" s="350"/>
      <c r="FFJ388" s="350"/>
      <c r="FFK388" s="350"/>
      <c r="FFL388" s="350"/>
      <c r="FFM388" s="350"/>
      <c r="FFN388" s="350"/>
      <c r="FFO388" s="350"/>
      <c r="FFP388" s="350"/>
      <c r="FFQ388" s="350"/>
      <c r="FFR388" s="350"/>
      <c r="FFS388" s="350"/>
      <c r="FFT388" s="350"/>
      <c r="FFU388" s="350"/>
      <c r="FFV388" s="350"/>
      <c r="FFW388" s="350"/>
      <c r="FFX388" s="350"/>
      <c r="FFY388" s="350"/>
      <c r="FFZ388" s="350"/>
      <c r="FGA388" s="350"/>
      <c r="FGB388" s="350"/>
      <c r="FGC388" s="350"/>
      <c r="FGD388" s="350"/>
      <c r="FGE388" s="350"/>
      <c r="FGF388" s="350"/>
      <c r="FGG388" s="350"/>
      <c r="FGH388" s="350"/>
      <c r="FGI388" s="350"/>
      <c r="FGJ388" s="350"/>
      <c r="FGK388" s="350"/>
      <c r="FGL388" s="350"/>
      <c r="FGM388" s="350"/>
      <c r="FGN388" s="350"/>
      <c r="FGO388" s="350"/>
      <c r="FGP388" s="350"/>
      <c r="FGQ388" s="350"/>
      <c r="FGR388" s="350"/>
      <c r="FGS388" s="350"/>
      <c r="FGT388" s="350"/>
      <c r="FGU388" s="350"/>
      <c r="FGV388" s="350"/>
      <c r="FGW388" s="350"/>
      <c r="FGX388" s="350"/>
      <c r="FGY388" s="350"/>
      <c r="FGZ388" s="350"/>
      <c r="FHA388" s="350"/>
      <c r="FHB388" s="350"/>
      <c r="FHC388" s="350"/>
      <c r="FHD388" s="350"/>
      <c r="FHE388" s="350"/>
      <c r="FHF388" s="350"/>
      <c r="FHG388" s="350"/>
      <c r="FHH388" s="350"/>
      <c r="FHI388" s="350"/>
      <c r="FHJ388" s="350"/>
      <c r="FHK388" s="350"/>
      <c r="FHL388" s="350"/>
      <c r="FHM388" s="350"/>
      <c r="FHN388" s="350"/>
      <c r="FHO388" s="350"/>
      <c r="FHP388" s="350"/>
      <c r="FHQ388" s="350"/>
      <c r="FHR388" s="350"/>
      <c r="FHS388" s="350"/>
      <c r="FHT388" s="350"/>
      <c r="FHU388" s="350"/>
      <c r="FHV388" s="350"/>
      <c r="FHW388" s="350"/>
      <c r="FHX388" s="350"/>
      <c r="FHY388" s="350"/>
      <c r="FHZ388" s="350"/>
      <c r="FIA388" s="350"/>
      <c r="FIB388" s="350"/>
      <c r="FIC388" s="350"/>
      <c r="FID388" s="350"/>
      <c r="FIE388" s="350"/>
      <c r="FIF388" s="350"/>
      <c r="FIG388" s="350"/>
      <c r="FIH388" s="350"/>
      <c r="FII388" s="350"/>
      <c r="FIJ388" s="350"/>
      <c r="FIK388" s="350"/>
      <c r="FIL388" s="350"/>
      <c r="FIM388" s="350"/>
      <c r="FIN388" s="350"/>
      <c r="FIO388" s="350"/>
      <c r="FIP388" s="350"/>
      <c r="FIQ388" s="350"/>
      <c r="FIR388" s="350"/>
      <c r="FIS388" s="350"/>
      <c r="FIT388" s="350"/>
      <c r="FIU388" s="350"/>
      <c r="FIV388" s="350"/>
      <c r="FIW388" s="350"/>
      <c r="FIX388" s="350"/>
      <c r="FIY388" s="350"/>
      <c r="FIZ388" s="350"/>
      <c r="FJA388" s="350"/>
      <c r="FJB388" s="350"/>
      <c r="FJC388" s="350"/>
      <c r="FJD388" s="350"/>
      <c r="FJE388" s="350"/>
      <c r="FJF388" s="350"/>
      <c r="FJG388" s="350"/>
      <c r="FJH388" s="350"/>
      <c r="FJI388" s="350"/>
      <c r="FJJ388" s="350"/>
      <c r="FJK388" s="350"/>
      <c r="FJL388" s="350"/>
      <c r="FJM388" s="350"/>
      <c r="FJN388" s="350"/>
      <c r="FJO388" s="350"/>
      <c r="FJP388" s="350"/>
      <c r="FJQ388" s="350"/>
      <c r="FJR388" s="350"/>
      <c r="FJS388" s="350"/>
      <c r="FJT388" s="350"/>
      <c r="FJU388" s="350"/>
      <c r="FJV388" s="350"/>
      <c r="FJW388" s="350"/>
      <c r="FJX388" s="350"/>
      <c r="FJY388" s="350"/>
      <c r="FJZ388" s="350"/>
      <c r="FKA388" s="350"/>
      <c r="FKB388" s="350"/>
      <c r="FKC388" s="350"/>
      <c r="FKD388" s="350"/>
      <c r="FKE388" s="350"/>
      <c r="FKF388" s="350"/>
      <c r="FKG388" s="350"/>
      <c r="FKH388" s="350"/>
      <c r="FKI388" s="350"/>
      <c r="FKJ388" s="350"/>
      <c r="FKK388" s="350"/>
      <c r="FKL388" s="350"/>
      <c r="FKM388" s="350"/>
      <c r="FKN388" s="350"/>
      <c r="FKO388" s="350"/>
      <c r="FKP388" s="350"/>
      <c r="FKQ388" s="350"/>
      <c r="FKR388" s="350"/>
      <c r="FKS388" s="350"/>
      <c r="FKT388" s="350"/>
      <c r="FKU388" s="350"/>
      <c r="FKV388" s="350"/>
      <c r="FKW388" s="350"/>
      <c r="FKX388" s="350"/>
      <c r="FKY388" s="350"/>
      <c r="FKZ388" s="350"/>
      <c r="FLA388" s="350"/>
      <c r="FLB388" s="350"/>
      <c r="FLC388" s="350"/>
      <c r="FLD388" s="350"/>
      <c r="FLE388" s="350"/>
      <c r="FLF388" s="350"/>
      <c r="FLG388" s="350"/>
      <c r="FLH388" s="350"/>
      <c r="FLI388" s="350"/>
      <c r="FLJ388" s="350"/>
      <c r="FLK388" s="350"/>
      <c r="FLL388" s="350"/>
      <c r="FLM388" s="350"/>
      <c r="FLN388" s="350"/>
      <c r="FLO388" s="350"/>
      <c r="FLP388" s="350"/>
      <c r="FLQ388" s="350"/>
      <c r="FLR388" s="350"/>
      <c r="FLS388" s="350"/>
      <c r="FLT388" s="350"/>
      <c r="FLU388" s="350"/>
      <c r="FLV388" s="350"/>
      <c r="FLW388" s="350"/>
      <c r="FLX388" s="350"/>
      <c r="FLY388" s="350"/>
      <c r="FLZ388" s="350"/>
      <c r="FMA388" s="350"/>
      <c r="FMB388" s="350"/>
      <c r="FMC388" s="350"/>
      <c r="FMD388" s="350"/>
      <c r="FME388" s="350"/>
      <c r="FMF388" s="350"/>
      <c r="FMG388" s="350"/>
      <c r="FMH388" s="350"/>
      <c r="FMI388" s="350"/>
      <c r="FMJ388" s="350"/>
      <c r="FMK388" s="350"/>
      <c r="FML388" s="350"/>
      <c r="FMM388" s="350"/>
      <c r="FMN388" s="350"/>
      <c r="FMO388" s="350"/>
      <c r="FMP388" s="350"/>
      <c r="FMQ388" s="350"/>
      <c r="FMR388" s="350"/>
      <c r="FMS388" s="350"/>
      <c r="FMT388" s="350"/>
      <c r="FMU388" s="350"/>
      <c r="FMV388" s="350"/>
      <c r="FMW388" s="350"/>
      <c r="FMX388" s="350"/>
      <c r="FMY388" s="350"/>
      <c r="FMZ388" s="350"/>
      <c r="FNA388" s="350"/>
      <c r="FNB388" s="350"/>
      <c r="FNC388" s="350"/>
      <c r="FND388" s="350"/>
      <c r="FNE388" s="350"/>
      <c r="FNF388" s="350"/>
      <c r="FNG388" s="350"/>
      <c r="FNH388" s="350"/>
      <c r="FNI388" s="350"/>
      <c r="FNJ388" s="350"/>
      <c r="FNK388" s="350"/>
      <c r="FNL388" s="350"/>
      <c r="FNM388" s="350"/>
      <c r="FNN388" s="350"/>
      <c r="FNO388" s="350"/>
      <c r="FNP388" s="350"/>
      <c r="FNQ388" s="350"/>
      <c r="FNR388" s="350"/>
      <c r="FNS388" s="350"/>
      <c r="FNT388" s="350"/>
      <c r="FNU388" s="350"/>
      <c r="FNV388" s="350"/>
      <c r="FNW388" s="350"/>
      <c r="FNX388" s="350"/>
      <c r="FNY388" s="350"/>
      <c r="FNZ388" s="350"/>
      <c r="FOA388" s="350"/>
      <c r="FOB388" s="350"/>
      <c r="FOC388" s="350"/>
      <c r="FOD388" s="350"/>
      <c r="FOE388" s="350"/>
      <c r="FOF388" s="350"/>
      <c r="FOG388" s="350"/>
      <c r="FOH388" s="350"/>
      <c r="FOI388" s="350"/>
      <c r="FOJ388" s="350"/>
      <c r="FOK388" s="350"/>
      <c r="FOL388" s="350"/>
      <c r="FOM388" s="350"/>
      <c r="FON388" s="350"/>
      <c r="FOO388" s="350"/>
      <c r="FOP388" s="350"/>
      <c r="FOQ388" s="350"/>
      <c r="FOR388" s="350"/>
      <c r="FOS388" s="350"/>
      <c r="FOT388" s="350"/>
      <c r="FOU388" s="350"/>
      <c r="FOV388" s="350"/>
      <c r="FOW388" s="350"/>
      <c r="FOX388" s="350"/>
      <c r="FOY388" s="350"/>
      <c r="FOZ388" s="350"/>
      <c r="FPA388" s="350"/>
      <c r="FPB388" s="350"/>
      <c r="FPC388" s="350"/>
      <c r="FPD388" s="350"/>
      <c r="FPE388" s="350"/>
      <c r="FPF388" s="350"/>
      <c r="FPG388" s="350"/>
      <c r="FPH388" s="350"/>
      <c r="FPI388" s="350"/>
      <c r="FPJ388" s="350"/>
      <c r="FPK388" s="350"/>
      <c r="FPL388" s="350"/>
      <c r="FPM388" s="350"/>
      <c r="FPN388" s="350"/>
      <c r="FPO388" s="350"/>
      <c r="FPP388" s="350"/>
      <c r="FPQ388" s="350"/>
      <c r="FPR388" s="350"/>
      <c r="FPS388" s="350"/>
      <c r="FPT388" s="350"/>
      <c r="FPU388" s="350"/>
      <c r="FPV388" s="350"/>
      <c r="FPW388" s="350"/>
      <c r="FPX388" s="350"/>
      <c r="FPY388" s="350"/>
      <c r="FPZ388" s="350"/>
      <c r="FQA388" s="350"/>
      <c r="FQB388" s="350"/>
      <c r="FQC388" s="350"/>
      <c r="FQD388" s="350"/>
      <c r="FQE388" s="350"/>
      <c r="FQF388" s="350"/>
      <c r="FQG388" s="350"/>
      <c r="FQH388" s="350"/>
      <c r="FQI388" s="350"/>
      <c r="FQJ388" s="350"/>
      <c r="FQK388" s="350"/>
      <c r="FQL388" s="350"/>
      <c r="FQM388" s="350"/>
      <c r="FQN388" s="350"/>
      <c r="FQO388" s="350"/>
      <c r="FQP388" s="350"/>
      <c r="FQQ388" s="350"/>
      <c r="FQR388" s="350"/>
      <c r="FQS388" s="350"/>
      <c r="FQT388" s="350"/>
      <c r="FQU388" s="350"/>
      <c r="FQV388" s="350"/>
      <c r="FQW388" s="350"/>
      <c r="FQX388" s="350"/>
      <c r="FQY388" s="350"/>
      <c r="FQZ388" s="350"/>
      <c r="FRA388" s="350"/>
      <c r="FRB388" s="350"/>
      <c r="FRC388" s="350"/>
      <c r="FRD388" s="350"/>
      <c r="FRE388" s="350"/>
      <c r="FRF388" s="350"/>
      <c r="FRG388" s="350"/>
      <c r="FRH388" s="350"/>
      <c r="FRI388" s="350"/>
      <c r="FRJ388" s="350"/>
      <c r="FRK388" s="350"/>
      <c r="FRL388" s="350"/>
      <c r="FRM388" s="350"/>
      <c r="FRN388" s="350"/>
      <c r="FRO388" s="350"/>
      <c r="FRP388" s="350"/>
      <c r="FRQ388" s="350"/>
      <c r="FRR388" s="350"/>
      <c r="FRS388" s="350"/>
      <c r="FRT388" s="350"/>
      <c r="FRU388" s="350"/>
      <c r="FRV388" s="350"/>
      <c r="FRW388" s="350"/>
      <c r="FRX388" s="350"/>
      <c r="FRY388" s="350"/>
      <c r="FRZ388" s="350"/>
      <c r="FSA388" s="350"/>
      <c r="FSB388" s="350"/>
      <c r="FSC388" s="350"/>
      <c r="FSD388" s="350"/>
      <c r="FSE388" s="350"/>
      <c r="FSF388" s="350"/>
      <c r="FSG388" s="350"/>
      <c r="FSH388" s="350"/>
      <c r="FSI388" s="350"/>
      <c r="FSJ388" s="350"/>
      <c r="FSK388" s="350"/>
      <c r="FSL388" s="350"/>
      <c r="FSM388" s="350"/>
      <c r="FSN388" s="350"/>
      <c r="FSO388" s="350"/>
      <c r="FSP388" s="350"/>
      <c r="FSQ388" s="350"/>
      <c r="FSR388" s="350"/>
      <c r="FSS388" s="350"/>
      <c r="FST388" s="350"/>
      <c r="FSU388" s="350"/>
      <c r="FSV388" s="350"/>
      <c r="FSW388" s="350"/>
      <c r="FSX388" s="350"/>
      <c r="FSY388" s="350"/>
      <c r="FSZ388" s="350"/>
      <c r="FTA388" s="350"/>
      <c r="FTB388" s="350"/>
      <c r="FTC388" s="350"/>
      <c r="FTD388" s="350"/>
      <c r="FTE388" s="350"/>
      <c r="FTF388" s="350"/>
      <c r="FTG388" s="350"/>
      <c r="FTH388" s="350"/>
      <c r="FTI388" s="350"/>
      <c r="FTJ388" s="350"/>
      <c r="FTK388" s="350"/>
      <c r="FTL388" s="350"/>
      <c r="FTM388" s="350"/>
      <c r="FTN388" s="350"/>
      <c r="FTO388" s="350"/>
      <c r="FTP388" s="350"/>
      <c r="FTQ388" s="350"/>
      <c r="FTR388" s="350"/>
      <c r="FTS388" s="350"/>
      <c r="FTT388" s="350"/>
      <c r="FTU388" s="350"/>
      <c r="FTV388" s="350"/>
      <c r="FTW388" s="350"/>
      <c r="FTX388" s="350"/>
      <c r="FTY388" s="350"/>
      <c r="FTZ388" s="350"/>
      <c r="FUA388" s="350"/>
      <c r="FUB388" s="350"/>
      <c r="FUC388" s="350"/>
      <c r="FUD388" s="350"/>
      <c r="FUE388" s="350"/>
      <c r="FUF388" s="350"/>
      <c r="FUG388" s="350"/>
      <c r="FUH388" s="350"/>
      <c r="FUI388" s="350"/>
      <c r="FUJ388" s="350"/>
      <c r="FUK388" s="350"/>
      <c r="FUL388" s="350"/>
      <c r="FUM388" s="350"/>
      <c r="FUN388" s="350"/>
      <c r="FUO388" s="350"/>
      <c r="FUP388" s="350"/>
      <c r="FUQ388" s="350"/>
      <c r="FUR388" s="350"/>
      <c r="FUS388" s="350"/>
      <c r="FUT388" s="350"/>
      <c r="FUU388" s="350"/>
      <c r="FUV388" s="350"/>
      <c r="FUW388" s="350"/>
      <c r="FUX388" s="350"/>
      <c r="FUY388" s="350"/>
      <c r="FUZ388" s="350"/>
      <c r="FVA388" s="350"/>
      <c r="FVB388" s="350"/>
      <c r="FVC388" s="350"/>
      <c r="FVD388" s="350"/>
      <c r="FVE388" s="350"/>
      <c r="FVF388" s="350"/>
      <c r="FVG388" s="350"/>
      <c r="FVH388" s="350"/>
      <c r="FVI388" s="350"/>
      <c r="FVJ388" s="350"/>
      <c r="FVK388" s="350"/>
      <c r="FVL388" s="350"/>
      <c r="FVM388" s="350"/>
      <c r="FVN388" s="350"/>
      <c r="FVO388" s="350"/>
      <c r="FVP388" s="350"/>
      <c r="FVQ388" s="350"/>
      <c r="FVR388" s="350"/>
      <c r="FVS388" s="350"/>
      <c r="FVT388" s="350"/>
      <c r="FVU388" s="350"/>
      <c r="FVV388" s="350"/>
      <c r="FVW388" s="350"/>
      <c r="FVX388" s="350"/>
      <c r="FVY388" s="350"/>
      <c r="FVZ388" s="350"/>
      <c r="FWA388" s="350"/>
      <c r="FWB388" s="350"/>
      <c r="FWC388" s="350"/>
      <c r="FWD388" s="350"/>
      <c r="FWE388" s="350"/>
      <c r="FWF388" s="350"/>
      <c r="FWG388" s="350"/>
      <c r="FWH388" s="350"/>
      <c r="FWI388" s="350"/>
      <c r="FWJ388" s="350"/>
      <c r="FWK388" s="350"/>
      <c r="FWL388" s="350"/>
      <c r="FWM388" s="350"/>
      <c r="FWN388" s="350"/>
      <c r="FWO388" s="350"/>
      <c r="FWP388" s="350"/>
      <c r="FWQ388" s="350"/>
      <c r="FWR388" s="350"/>
      <c r="FWS388" s="350"/>
      <c r="FWT388" s="350"/>
      <c r="FWU388" s="350"/>
      <c r="FWV388" s="350"/>
      <c r="FWW388" s="350"/>
      <c r="FWX388" s="350"/>
      <c r="FWY388" s="350"/>
      <c r="FWZ388" s="350"/>
      <c r="FXA388" s="350"/>
      <c r="FXB388" s="350"/>
      <c r="FXC388" s="350"/>
      <c r="FXD388" s="350"/>
      <c r="FXE388" s="350"/>
      <c r="FXF388" s="350"/>
      <c r="FXG388" s="350"/>
      <c r="FXH388" s="350"/>
      <c r="FXI388" s="350"/>
      <c r="FXJ388" s="350"/>
      <c r="FXK388" s="350"/>
      <c r="FXL388" s="350"/>
      <c r="FXM388" s="350"/>
      <c r="FXN388" s="350"/>
      <c r="FXO388" s="350"/>
      <c r="FXP388" s="350"/>
      <c r="FXQ388" s="350"/>
      <c r="FXR388" s="350"/>
      <c r="FXS388" s="350"/>
      <c r="FXT388" s="350"/>
      <c r="FXU388" s="350"/>
      <c r="FXV388" s="350"/>
      <c r="FXW388" s="350"/>
      <c r="FXX388" s="350"/>
      <c r="FXY388" s="350"/>
      <c r="FXZ388" s="350"/>
      <c r="FYA388" s="350"/>
      <c r="FYB388" s="350"/>
      <c r="FYC388" s="350"/>
      <c r="FYD388" s="350"/>
      <c r="FYE388" s="350"/>
      <c r="FYF388" s="350"/>
      <c r="FYG388" s="350"/>
      <c r="FYH388" s="350"/>
      <c r="FYI388" s="350"/>
      <c r="FYJ388" s="350"/>
      <c r="FYK388" s="350"/>
      <c r="FYL388" s="350"/>
      <c r="FYM388" s="350"/>
      <c r="FYN388" s="350"/>
      <c r="FYO388" s="350"/>
      <c r="FYP388" s="350"/>
      <c r="FYQ388" s="350"/>
      <c r="FYR388" s="350"/>
      <c r="FYS388" s="350"/>
      <c r="FYT388" s="350"/>
      <c r="FYU388" s="350"/>
      <c r="FYV388" s="350"/>
      <c r="FYW388" s="350"/>
      <c r="FYX388" s="350"/>
      <c r="FYY388" s="350"/>
      <c r="FYZ388" s="350"/>
      <c r="FZA388" s="350"/>
      <c r="FZB388" s="350"/>
      <c r="FZC388" s="350"/>
      <c r="FZD388" s="350"/>
      <c r="FZE388" s="350"/>
      <c r="FZF388" s="350"/>
      <c r="FZG388" s="350"/>
      <c r="FZH388" s="350"/>
      <c r="FZI388" s="350"/>
      <c r="FZJ388" s="350"/>
      <c r="FZK388" s="350"/>
      <c r="FZL388" s="350"/>
      <c r="FZM388" s="350"/>
      <c r="FZN388" s="350"/>
      <c r="FZO388" s="350"/>
      <c r="FZP388" s="350"/>
      <c r="FZQ388" s="350"/>
      <c r="FZR388" s="350"/>
      <c r="FZS388" s="350"/>
      <c r="FZT388" s="350"/>
      <c r="FZU388" s="350"/>
      <c r="FZV388" s="350"/>
      <c r="FZW388" s="350"/>
      <c r="FZX388" s="350"/>
      <c r="FZY388" s="350"/>
      <c r="FZZ388" s="350"/>
      <c r="GAA388" s="350"/>
      <c r="GAB388" s="350"/>
      <c r="GAC388" s="350"/>
      <c r="GAD388" s="350"/>
      <c r="GAE388" s="350"/>
      <c r="GAF388" s="350"/>
      <c r="GAG388" s="350"/>
      <c r="GAH388" s="350"/>
      <c r="GAI388" s="350"/>
      <c r="GAJ388" s="350"/>
      <c r="GAK388" s="350"/>
      <c r="GAL388" s="350"/>
      <c r="GAM388" s="350"/>
      <c r="GAN388" s="350"/>
      <c r="GAO388" s="350"/>
      <c r="GAP388" s="350"/>
      <c r="GAQ388" s="350"/>
      <c r="GAR388" s="350"/>
      <c r="GAS388" s="350"/>
      <c r="GAT388" s="350"/>
      <c r="GAU388" s="350"/>
      <c r="GAV388" s="350"/>
      <c r="GAW388" s="350"/>
      <c r="GAX388" s="350"/>
      <c r="GAY388" s="350"/>
      <c r="GAZ388" s="350"/>
      <c r="GBA388" s="350"/>
      <c r="GBB388" s="350"/>
      <c r="GBC388" s="350"/>
      <c r="GBD388" s="350"/>
      <c r="GBE388" s="350"/>
      <c r="GBF388" s="350"/>
      <c r="GBG388" s="350"/>
      <c r="GBH388" s="350"/>
      <c r="GBI388" s="350"/>
      <c r="GBJ388" s="350"/>
      <c r="GBK388" s="350"/>
      <c r="GBL388" s="350"/>
      <c r="GBM388" s="350"/>
      <c r="GBN388" s="350"/>
      <c r="GBO388" s="350"/>
      <c r="GBP388" s="350"/>
      <c r="GBQ388" s="350"/>
      <c r="GBR388" s="350"/>
      <c r="GBS388" s="350"/>
      <c r="GBT388" s="350"/>
      <c r="GBU388" s="350"/>
      <c r="GBV388" s="350"/>
      <c r="GBW388" s="350"/>
      <c r="GBX388" s="350"/>
      <c r="GBY388" s="350"/>
      <c r="GBZ388" s="350"/>
      <c r="GCA388" s="350"/>
      <c r="GCB388" s="350"/>
      <c r="GCC388" s="350"/>
      <c r="GCD388" s="350"/>
      <c r="GCE388" s="350"/>
      <c r="GCF388" s="350"/>
      <c r="GCG388" s="350"/>
      <c r="GCH388" s="350"/>
      <c r="GCI388" s="350"/>
      <c r="GCJ388" s="350"/>
      <c r="GCK388" s="350"/>
      <c r="GCL388" s="350"/>
      <c r="GCM388" s="350"/>
      <c r="GCN388" s="350"/>
      <c r="GCO388" s="350"/>
      <c r="GCP388" s="350"/>
      <c r="GCQ388" s="350"/>
      <c r="GCR388" s="350"/>
      <c r="GCS388" s="350"/>
      <c r="GCT388" s="350"/>
      <c r="GCU388" s="350"/>
      <c r="GCV388" s="350"/>
      <c r="GCW388" s="350"/>
      <c r="GCX388" s="350"/>
      <c r="GCY388" s="350"/>
      <c r="GCZ388" s="350"/>
      <c r="GDA388" s="350"/>
      <c r="GDB388" s="350"/>
      <c r="GDC388" s="350"/>
      <c r="GDD388" s="350"/>
      <c r="GDE388" s="350"/>
      <c r="GDF388" s="350"/>
      <c r="GDG388" s="350"/>
      <c r="GDH388" s="350"/>
      <c r="GDI388" s="350"/>
      <c r="GDJ388" s="350"/>
      <c r="GDK388" s="350"/>
      <c r="GDL388" s="350"/>
      <c r="GDM388" s="350"/>
      <c r="GDN388" s="350"/>
      <c r="GDO388" s="350"/>
      <c r="GDP388" s="350"/>
      <c r="GDQ388" s="350"/>
      <c r="GDR388" s="350"/>
      <c r="GDS388" s="350"/>
      <c r="GDT388" s="350"/>
      <c r="GDU388" s="350"/>
      <c r="GDV388" s="350"/>
      <c r="GDW388" s="350"/>
      <c r="GDX388" s="350"/>
      <c r="GDY388" s="350"/>
      <c r="GDZ388" s="350"/>
      <c r="GEA388" s="350"/>
      <c r="GEB388" s="350"/>
      <c r="GEC388" s="350"/>
      <c r="GED388" s="350"/>
      <c r="GEE388" s="350"/>
      <c r="GEF388" s="350"/>
      <c r="GEG388" s="350"/>
      <c r="GEH388" s="350"/>
      <c r="GEI388" s="350"/>
      <c r="GEJ388" s="350"/>
      <c r="GEK388" s="350"/>
      <c r="GEL388" s="350"/>
      <c r="GEM388" s="350"/>
      <c r="GEN388" s="350"/>
      <c r="GEO388" s="350"/>
      <c r="GEP388" s="350"/>
      <c r="GEQ388" s="350"/>
      <c r="GER388" s="350"/>
      <c r="GES388" s="350"/>
      <c r="GET388" s="350"/>
      <c r="GEU388" s="350"/>
      <c r="GEV388" s="350"/>
      <c r="GEW388" s="350"/>
      <c r="GEX388" s="350"/>
      <c r="GEY388" s="350"/>
      <c r="GEZ388" s="350"/>
      <c r="GFA388" s="350"/>
      <c r="GFB388" s="350"/>
      <c r="GFC388" s="350"/>
      <c r="GFD388" s="350"/>
      <c r="GFE388" s="350"/>
      <c r="GFF388" s="350"/>
      <c r="GFG388" s="350"/>
      <c r="GFH388" s="350"/>
      <c r="GFI388" s="350"/>
      <c r="GFJ388" s="350"/>
      <c r="GFK388" s="350"/>
      <c r="GFL388" s="350"/>
      <c r="GFM388" s="350"/>
      <c r="GFN388" s="350"/>
      <c r="GFO388" s="350"/>
      <c r="GFP388" s="350"/>
      <c r="GFQ388" s="350"/>
      <c r="GFR388" s="350"/>
      <c r="GFS388" s="350"/>
      <c r="GFT388" s="350"/>
      <c r="GFU388" s="350"/>
      <c r="GFV388" s="350"/>
      <c r="GFW388" s="350"/>
      <c r="GFX388" s="350"/>
      <c r="GFY388" s="350"/>
      <c r="GFZ388" s="350"/>
      <c r="GGA388" s="350"/>
      <c r="GGB388" s="350"/>
      <c r="GGC388" s="350"/>
      <c r="GGD388" s="350"/>
      <c r="GGE388" s="350"/>
      <c r="GGF388" s="350"/>
      <c r="GGG388" s="350"/>
      <c r="GGH388" s="350"/>
      <c r="GGI388" s="350"/>
      <c r="GGJ388" s="350"/>
      <c r="GGK388" s="350"/>
      <c r="GGL388" s="350"/>
      <c r="GGM388" s="350"/>
      <c r="GGN388" s="350"/>
      <c r="GGO388" s="350"/>
      <c r="GGP388" s="350"/>
      <c r="GGQ388" s="350"/>
      <c r="GGR388" s="350"/>
      <c r="GGS388" s="350"/>
      <c r="GGT388" s="350"/>
      <c r="GGU388" s="350"/>
      <c r="GGV388" s="350"/>
      <c r="GGW388" s="350"/>
      <c r="GGX388" s="350"/>
      <c r="GGY388" s="350"/>
      <c r="GGZ388" s="350"/>
      <c r="GHA388" s="350"/>
      <c r="GHB388" s="350"/>
      <c r="GHC388" s="350"/>
      <c r="GHD388" s="350"/>
      <c r="GHE388" s="350"/>
      <c r="GHF388" s="350"/>
      <c r="GHG388" s="350"/>
      <c r="GHH388" s="350"/>
      <c r="GHI388" s="350"/>
      <c r="GHJ388" s="350"/>
      <c r="GHK388" s="350"/>
      <c r="GHL388" s="350"/>
      <c r="GHM388" s="350"/>
      <c r="GHN388" s="350"/>
      <c r="GHO388" s="350"/>
      <c r="GHP388" s="350"/>
      <c r="GHQ388" s="350"/>
      <c r="GHR388" s="350"/>
      <c r="GHS388" s="350"/>
      <c r="GHT388" s="350"/>
      <c r="GHU388" s="350"/>
      <c r="GHV388" s="350"/>
      <c r="GHW388" s="350"/>
      <c r="GHX388" s="350"/>
      <c r="GHY388" s="350"/>
      <c r="GHZ388" s="350"/>
      <c r="GIA388" s="350"/>
      <c r="GIB388" s="350"/>
      <c r="GIC388" s="350"/>
      <c r="GID388" s="350"/>
      <c r="GIE388" s="350"/>
      <c r="GIF388" s="350"/>
      <c r="GIG388" s="350"/>
      <c r="GIH388" s="350"/>
      <c r="GII388" s="350"/>
      <c r="GIJ388" s="350"/>
      <c r="GIK388" s="350"/>
      <c r="GIL388" s="350"/>
      <c r="GIM388" s="350"/>
      <c r="GIN388" s="350"/>
      <c r="GIO388" s="350"/>
      <c r="GIP388" s="350"/>
      <c r="GIQ388" s="350"/>
      <c r="GIR388" s="350"/>
      <c r="GIS388" s="350"/>
      <c r="GIT388" s="350"/>
      <c r="GIU388" s="350"/>
      <c r="GIV388" s="350"/>
      <c r="GIW388" s="350"/>
      <c r="GIX388" s="350"/>
      <c r="GIY388" s="350"/>
      <c r="GIZ388" s="350"/>
      <c r="GJA388" s="350"/>
      <c r="GJB388" s="350"/>
      <c r="GJC388" s="350"/>
      <c r="GJD388" s="350"/>
      <c r="GJE388" s="350"/>
      <c r="GJF388" s="350"/>
      <c r="GJG388" s="350"/>
      <c r="GJH388" s="350"/>
      <c r="GJI388" s="350"/>
      <c r="GJJ388" s="350"/>
      <c r="GJK388" s="350"/>
      <c r="GJL388" s="350"/>
      <c r="GJM388" s="350"/>
      <c r="GJN388" s="350"/>
      <c r="GJO388" s="350"/>
      <c r="GJP388" s="350"/>
      <c r="GJQ388" s="350"/>
      <c r="GJR388" s="350"/>
      <c r="GJS388" s="350"/>
      <c r="GJT388" s="350"/>
      <c r="GJU388" s="350"/>
      <c r="GJV388" s="350"/>
      <c r="GJW388" s="350"/>
      <c r="GJX388" s="350"/>
      <c r="GJY388" s="350"/>
      <c r="GJZ388" s="350"/>
      <c r="GKA388" s="350"/>
      <c r="GKB388" s="350"/>
      <c r="GKC388" s="350"/>
      <c r="GKD388" s="350"/>
      <c r="GKE388" s="350"/>
      <c r="GKF388" s="350"/>
      <c r="GKG388" s="350"/>
      <c r="GKH388" s="350"/>
      <c r="GKI388" s="350"/>
      <c r="GKJ388" s="350"/>
      <c r="GKK388" s="350"/>
      <c r="GKL388" s="350"/>
      <c r="GKM388" s="350"/>
      <c r="GKN388" s="350"/>
      <c r="GKO388" s="350"/>
      <c r="GKP388" s="350"/>
      <c r="GKQ388" s="350"/>
      <c r="GKR388" s="350"/>
      <c r="GKS388" s="350"/>
      <c r="GKT388" s="350"/>
      <c r="GKU388" s="350"/>
      <c r="GKV388" s="350"/>
      <c r="GKW388" s="350"/>
      <c r="GKX388" s="350"/>
      <c r="GKY388" s="350"/>
      <c r="GKZ388" s="350"/>
      <c r="GLA388" s="350"/>
      <c r="GLB388" s="350"/>
      <c r="GLC388" s="350"/>
      <c r="GLD388" s="350"/>
      <c r="GLE388" s="350"/>
      <c r="GLF388" s="350"/>
      <c r="GLG388" s="350"/>
      <c r="GLH388" s="350"/>
      <c r="GLI388" s="350"/>
      <c r="GLJ388" s="350"/>
      <c r="GLK388" s="350"/>
      <c r="GLL388" s="350"/>
      <c r="GLM388" s="350"/>
      <c r="GLN388" s="350"/>
      <c r="GLO388" s="350"/>
      <c r="GLP388" s="350"/>
      <c r="GLQ388" s="350"/>
      <c r="GLR388" s="350"/>
      <c r="GLS388" s="350"/>
      <c r="GLT388" s="350"/>
      <c r="GLU388" s="350"/>
      <c r="GLV388" s="350"/>
      <c r="GLW388" s="350"/>
      <c r="GLX388" s="350"/>
      <c r="GLY388" s="350"/>
      <c r="GLZ388" s="350"/>
      <c r="GMA388" s="350"/>
      <c r="GMB388" s="350"/>
      <c r="GMC388" s="350"/>
      <c r="GMD388" s="350"/>
      <c r="GME388" s="350"/>
      <c r="GMF388" s="350"/>
      <c r="GMG388" s="350"/>
      <c r="GMH388" s="350"/>
      <c r="GMI388" s="350"/>
      <c r="GMJ388" s="350"/>
      <c r="GMK388" s="350"/>
      <c r="GML388" s="350"/>
      <c r="GMM388" s="350"/>
      <c r="GMN388" s="350"/>
      <c r="GMO388" s="350"/>
      <c r="GMP388" s="350"/>
      <c r="GMQ388" s="350"/>
      <c r="GMR388" s="350"/>
      <c r="GMS388" s="350"/>
      <c r="GMT388" s="350"/>
      <c r="GMU388" s="350"/>
      <c r="GMV388" s="350"/>
      <c r="GMW388" s="350"/>
      <c r="GMX388" s="350"/>
      <c r="GMY388" s="350"/>
      <c r="GMZ388" s="350"/>
      <c r="GNA388" s="350"/>
      <c r="GNB388" s="350"/>
      <c r="GNC388" s="350"/>
      <c r="GND388" s="350"/>
      <c r="GNE388" s="350"/>
      <c r="GNF388" s="350"/>
      <c r="GNG388" s="350"/>
      <c r="GNH388" s="350"/>
      <c r="GNI388" s="350"/>
      <c r="GNJ388" s="350"/>
      <c r="GNK388" s="350"/>
      <c r="GNL388" s="350"/>
      <c r="GNM388" s="350"/>
      <c r="GNN388" s="350"/>
      <c r="GNO388" s="350"/>
      <c r="GNP388" s="350"/>
      <c r="GNQ388" s="350"/>
      <c r="GNR388" s="350"/>
      <c r="GNS388" s="350"/>
      <c r="GNT388" s="350"/>
      <c r="GNU388" s="350"/>
      <c r="GNV388" s="350"/>
      <c r="GNW388" s="350"/>
      <c r="GNX388" s="350"/>
      <c r="GNY388" s="350"/>
      <c r="GNZ388" s="350"/>
      <c r="GOA388" s="350"/>
      <c r="GOB388" s="350"/>
      <c r="GOC388" s="350"/>
      <c r="GOD388" s="350"/>
      <c r="GOE388" s="350"/>
      <c r="GOF388" s="350"/>
      <c r="GOG388" s="350"/>
      <c r="GOH388" s="350"/>
      <c r="GOI388" s="350"/>
      <c r="GOJ388" s="350"/>
      <c r="GOK388" s="350"/>
      <c r="GOL388" s="350"/>
      <c r="GOM388" s="350"/>
      <c r="GON388" s="350"/>
      <c r="GOO388" s="350"/>
      <c r="GOP388" s="350"/>
      <c r="GOQ388" s="350"/>
      <c r="GOR388" s="350"/>
      <c r="GOS388" s="350"/>
      <c r="GOT388" s="350"/>
      <c r="GOU388" s="350"/>
      <c r="GOV388" s="350"/>
      <c r="GOW388" s="350"/>
      <c r="GOX388" s="350"/>
      <c r="GOY388" s="350"/>
      <c r="GOZ388" s="350"/>
      <c r="GPA388" s="350"/>
      <c r="GPB388" s="350"/>
      <c r="GPC388" s="350"/>
      <c r="GPD388" s="350"/>
      <c r="GPE388" s="350"/>
      <c r="GPF388" s="350"/>
      <c r="GPG388" s="350"/>
      <c r="GPH388" s="350"/>
      <c r="GPI388" s="350"/>
      <c r="GPJ388" s="350"/>
      <c r="GPK388" s="350"/>
      <c r="GPL388" s="350"/>
      <c r="GPM388" s="350"/>
      <c r="GPN388" s="350"/>
      <c r="GPO388" s="350"/>
      <c r="GPP388" s="350"/>
      <c r="GPQ388" s="350"/>
      <c r="GPR388" s="350"/>
      <c r="GPS388" s="350"/>
      <c r="GPT388" s="350"/>
      <c r="GPU388" s="350"/>
      <c r="GPV388" s="350"/>
      <c r="GPW388" s="350"/>
      <c r="GPX388" s="350"/>
      <c r="GPY388" s="350"/>
      <c r="GPZ388" s="350"/>
      <c r="GQA388" s="350"/>
      <c r="GQB388" s="350"/>
      <c r="GQC388" s="350"/>
      <c r="GQD388" s="350"/>
      <c r="GQE388" s="350"/>
      <c r="GQF388" s="350"/>
      <c r="GQG388" s="350"/>
      <c r="GQH388" s="350"/>
      <c r="GQI388" s="350"/>
      <c r="GQJ388" s="350"/>
      <c r="GQK388" s="350"/>
      <c r="GQL388" s="350"/>
      <c r="GQM388" s="350"/>
      <c r="GQN388" s="350"/>
      <c r="GQO388" s="350"/>
      <c r="GQP388" s="350"/>
      <c r="GQQ388" s="350"/>
      <c r="GQR388" s="350"/>
      <c r="GQS388" s="350"/>
      <c r="GQT388" s="350"/>
      <c r="GQU388" s="350"/>
      <c r="GQV388" s="350"/>
      <c r="GQW388" s="350"/>
      <c r="GQX388" s="350"/>
      <c r="GQY388" s="350"/>
      <c r="GQZ388" s="350"/>
      <c r="GRA388" s="350"/>
      <c r="GRB388" s="350"/>
      <c r="GRC388" s="350"/>
      <c r="GRD388" s="350"/>
      <c r="GRE388" s="350"/>
      <c r="GRF388" s="350"/>
      <c r="GRG388" s="350"/>
      <c r="GRH388" s="350"/>
      <c r="GRI388" s="350"/>
      <c r="GRJ388" s="350"/>
      <c r="GRK388" s="350"/>
      <c r="GRL388" s="350"/>
      <c r="GRM388" s="350"/>
      <c r="GRN388" s="350"/>
      <c r="GRO388" s="350"/>
      <c r="GRP388" s="350"/>
      <c r="GRQ388" s="350"/>
      <c r="GRR388" s="350"/>
      <c r="GRS388" s="350"/>
      <c r="GRT388" s="350"/>
      <c r="GRU388" s="350"/>
      <c r="GRV388" s="350"/>
      <c r="GRW388" s="350"/>
      <c r="GRX388" s="350"/>
      <c r="GRY388" s="350"/>
      <c r="GRZ388" s="350"/>
      <c r="GSA388" s="350"/>
      <c r="GSB388" s="350"/>
      <c r="GSC388" s="350"/>
      <c r="GSD388" s="350"/>
      <c r="GSE388" s="350"/>
      <c r="GSF388" s="350"/>
      <c r="GSG388" s="350"/>
      <c r="GSH388" s="350"/>
      <c r="GSI388" s="350"/>
      <c r="GSJ388" s="350"/>
      <c r="GSK388" s="350"/>
      <c r="GSL388" s="350"/>
      <c r="GSM388" s="350"/>
      <c r="GSN388" s="350"/>
      <c r="GSO388" s="350"/>
      <c r="GSP388" s="350"/>
      <c r="GSQ388" s="350"/>
      <c r="GSR388" s="350"/>
      <c r="GSS388" s="350"/>
      <c r="GST388" s="350"/>
      <c r="GSU388" s="350"/>
      <c r="GSV388" s="350"/>
      <c r="GSW388" s="350"/>
      <c r="GSX388" s="350"/>
      <c r="GSY388" s="350"/>
      <c r="GSZ388" s="350"/>
      <c r="GTA388" s="350"/>
      <c r="GTB388" s="350"/>
      <c r="GTC388" s="350"/>
      <c r="GTD388" s="350"/>
      <c r="GTE388" s="350"/>
      <c r="GTF388" s="350"/>
      <c r="GTG388" s="350"/>
      <c r="GTH388" s="350"/>
      <c r="GTI388" s="350"/>
      <c r="GTJ388" s="350"/>
      <c r="GTK388" s="350"/>
      <c r="GTL388" s="350"/>
      <c r="GTM388" s="350"/>
      <c r="GTN388" s="350"/>
      <c r="GTO388" s="350"/>
      <c r="GTP388" s="350"/>
      <c r="GTQ388" s="350"/>
      <c r="GTR388" s="350"/>
      <c r="GTS388" s="350"/>
      <c r="GTT388" s="350"/>
      <c r="GTU388" s="350"/>
      <c r="GTV388" s="350"/>
      <c r="GTW388" s="350"/>
      <c r="GTX388" s="350"/>
      <c r="GTY388" s="350"/>
      <c r="GTZ388" s="350"/>
      <c r="GUA388" s="350"/>
      <c r="GUB388" s="350"/>
      <c r="GUC388" s="350"/>
      <c r="GUD388" s="350"/>
      <c r="GUE388" s="350"/>
      <c r="GUF388" s="350"/>
      <c r="GUG388" s="350"/>
      <c r="GUH388" s="350"/>
      <c r="GUI388" s="350"/>
      <c r="GUJ388" s="350"/>
      <c r="GUK388" s="350"/>
      <c r="GUL388" s="350"/>
      <c r="GUM388" s="350"/>
      <c r="GUN388" s="350"/>
      <c r="GUO388" s="350"/>
      <c r="GUP388" s="350"/>
      <c r="GUQ388" s="350"/>
      <c r="GUR388" s="350"/>
      <c r="GUS388" s="350"/>
      <c r="GUT388" s="350"/>
      <c r="GUU388" s="350"/>
      <c r="GUV388" s="350"/>
      <c r="GUW388" s="350"/>
      <c r="GUX388" s="350"/>
      <c r="GUY388" s="350"/>
      <c r="GUZ388" s="350"/>
      <c r="GVA388" s="350"/>
      <c r="GVB388" s="350"/>
      <c r="GVC388" s="350"/>
      <c r="GVD388" s="350"/>
      <c r="GVE388" s="350"/>
      <c r="GVF388" s="350"/>
      <c r="GVG388" s="350"/>
      <c r="GVH388" s="350"/>
      <c r="GVI388" s="350"/>
      <c r="GVJ388" s="350"/>
      <c r="GVK388" s="350"/>
      <c r="GVL388" s="350"/>
      <c r="GVM388" s="350"/>
      <c r="GVN388" s="350"/>
      <c r="GVO388" s="350"/>
      <c r="GVP388" s="350"/>
      <c r="GVQ388" s="350"/>
      <c r="GVR388" s="350"/>
      <c r="GVS388" s="350"/>
      <c r="GVT388" s="350"/>
      <c r="GVU388" s="350"/>
      <c r="GVV388" s="350"/>
      <c r="GVW388" s="350"/>
      <c r="GVX388" s="350"/>
      <c r="GVY388" s="350"/>
      <c r="GVZ388" s="350"/>
      <c r="GWA388" s="350"/>
      <c r="GWB388" s="350"/>
      <c r="GWC388" s="350"/>
      <c r="GWD388" s="350"/>
      <c r="GWE388" s="350"/>
      <c r="GWF388" s="350"/>
      <c r="GWG388" s="350"/>
      <c r="GWH388" s="350"/>
      <c r="GWI388" s="350"/>
      <c r="GWJ388" s="350"/>
      <c r="GWK388" s="350"/>
      <c r="GWL388" s="350"/>
      <c r="GWM388" s="350"/>
      <c r="GWN388" s="350"/>
      <c r="GWO388" s="350"/>
      <c r="GWP388" s="350"/>
      <c r="GWQ388" s="350"/>
      <c r="GWR388" s="350"/>
      <c r="GWS388" s="350"/>
      <c r="GWT388" s="350"/>
      <c r="GWU388" s="350"/>
      <c r="GWV388" s="350"/>
      <c r="GWW388" s="350"/>
      <c r="GWX388" s="350"/>
      <c r="GWY388" s="350"/>
      <c r="GWZ388" s="350"/>
      <c r="GXA388" s="350"/>
      <c r="GXB388" s="350"/>
      <c r="GXC388" s="350"/>
      <c r="GXD388" s="350"/>
      <c r="GXE388" s="350"/>
      <c r="GXF388" s="350"/>
      <c r="GXG388" s="350"/>
      <c r="GXH388" s="350"/>
      <c r="GXI388" s="350"/>
      <c r="GXJ388" s="350"/>
      <c r="GXK388" s="350"/>
      <c r="GXL388" s="350"/>
      <c r="GXM388" s="350"/>
      <c r="GXN388" s="350"/>
      <c r="GXO388" s="350"/>
      <c r="GXP388" s="350"/>
      <c r="GXQ388" s="350"/>
      <c r="GXR388" s="350"/>
      <c r="GXS388" s="350"/>
      <c r="GXT388" s="350"/>
      <c r="GXU388" s="350"/>
      <c r="GXV388" s="350"/>
      <c r="GXW388" s="350"/>
      <c r="GXX388" s="350"/>
      <c r="GXY388" s="350"/>
      <c r="GXZ388" s="350"/>
      <c r="GYA388" s="350"/>
      <c r="GYB388" s="350"/>
      <c r="GYC388" s="350"/>
      <c r="GYD388" s="350"/>
      <c r="GYE388" s="350"/>
      <c r="GYF388" s="350"/>
      <c r="GYG388" s="350"/>
      <c r="GYH388" s="350"/>
      <c r="GYI388" s="350"/>
      <c r="GYJ388" s="350"/>
      <c r="GYK388" s="350"/>
      <c r="GYL388" s="350"/>
      <c r="GYM388" s="350"/>
      <c r="GYN388" s="350"/>
      <c r="GYO388" s="350"/>
      <c r="GYP388" s="350"/>
      <c r="GYQ388" s="350"/>
      <c r="GYR388" s="350"/>
      <c r="GYS388" s="350"/>
      <c r="GYT388" s="350"/>
      <c r="GYU388" s="350"/>
      <c r="GYV388" s="350"/>
      <c r="GYW388" s="350"/>
      <c r="GYX388" s="350"/>
      <c r="GYY388" s="350"/>
      <c r="GYZ388" s="350"/>
      <c r="GZA388" s="350"/>
      <c r="GZB388" s="350"/>
      <c r="GZC388" s="350"/>
      <c r="GZD388" s="350"/>
      <c r="GZE388" s="350"/>
      <c r="GZF388" s="350"/>
      <c r="GZG388" s="350"/>
      <c r="GZH388" s="350"/>
      <c r="GZI388" s="350"/>
      <c r="GZJ388" s="350"/>
      <c r="GZK388" s="350"/>
      <c r="GZL388" s="350"/>
      <c r="GZM388" s="350"/>
      <c r="GZN388" s="350"/>
      <c r="GZO388" s="350"/>
      <c r="GZP388" s="350"/>
      <c r="GZQ388" s="350"/>
      <c r="GZR388" s="350"/>
      <c r="GZS388" s="350"/>
      <c r="GZT388" s="350"/>
      <c r="GZU388" s="350"/>
      <c r="GZV388" s="350"/>
      <c r="GZW388" s="350"/>
      <c r="GZX388" s="350"/>
      <c r="GZY388" s="350"/>
      <c r="GZZ388" s="350"/>
      <c r="HAA388" s="350"/>
      <c r="HAB388" s="350"/>
      <c r="HAC388" s="350"/>
      <c r="HAD388" s="350"/>
      <c r="HAE388" s="350"/>
      <c r="HAF388" s="350"/>
      <c r="HAG388" s="350"/>
      <c r="HAH388" s="350"/>
      <c r="HAI388" s="350"/>
      <c r="HAJ388" s="350"/>
      <c r="HAK388" s="350"/>
      <c r="HAL388" s="350"/>
      <c r="HAM388" s="350"/>
      <c r="HAN388" s="350"/>
      <c r="HAO388" s="350"/>
      <c r="HAP388" s="350"/>
      <c r="HAQ388" s="350"/>
      <c r="HAR388" s="350"/>
      <c r="HAS388" s="350"/>
      <c r="HAT388" s="350"/>
      <c r="HAU388" s="350"/>
      <c r="HAV388" s="350"/>
      <c r="HAW388" s="350"/>
      <c r="HAX388" s="350"/>
      <c r="HAY388" s="350"/>
      <c r="HAZ388" s="350"/>
      <c r="HBA388" s="350"/>
      <c r="HBB388" s="350"/>
      <c r="HBC388" s="350"/>
      <c r="HBD388" s="350"/>
      <c r="HBE388" s="350"/>
      <c r="HBF388" s="350"/>
      <c r="HBG388" s="350"/>
      <c r="HBH388" s="350"/>
      <c r="HBI388" s="350"/>
      <c r="HBJ388" s="350"/>
      <c r="HBK388" s="350"/>
      <c r="HBL388" s="350"/>
      <c r="HBM388" s="350"/>
      <c r="HBN388" s="350"/>
      <c r="HBO388" s="350"/>
      <c r="HBP388" s="350"/>
      <c r="HBQ388" s="350"/>
      <c r="HBR388" s="350"/>
      <c r="HBS388" s="350"/>
      <c r="HBT388" s="350"/>
      <c r="HBU388" s="350"/>
      <c r="HBV388" s="350"/>
      <c r="HBW388" s="350"/>
      <c r="HBX388" s="350"/>
      <c r="HBY388" s="350"/>
      <c r="HBZ388" s="350"/>
      <c r="HCA388" s="350"/>
      <c r="HCB388" s="350"/>
      <c r="HCC388" s="350"/>
      <c r="HCD388" s="350"/>
      <c r="HCE388" s="350"/>
      <c r="HCF388" s="350"/>
      <c r="HCG388" s="350"/>
      <c r="HCH388" s="350"/>
      <c r="HCI388" s="350"/>
      <c r="HCJ388" s="350"/>
      <c r="HCK388" s="350"/>
      <c r="HCL388" s="350"/>
      <c r="HCM388" s="350"/>
      <c r="HCN388" s="350"/>
      <c r="HCO388" s="350"/>
      <c r="HCP388" s="350"/>
      <c r="HCQ388" s="350"/>
      <c r="HCR388" s="350"/>
      <c r="HCS388" s="350"/>
      <c r="HCT388" s="350"/>
      <c r="HCU388" s="350"/>
      <c r="HCV388" s="350"/>
      <c r="HCW388" s="350"/>
      <c r="HCX388" s="350"/>
      <c r="HCY388" s="350"/>
      <c r="HCZ388" s="350"/>
      <c r="HDA388" s="350"/>
      <c r="HDB388" s="350"/>
      <c r="HDC388" s="350"/>
      <c r="HDD388" s="350"/>
      <c r="HDE388" s="350"/>
      <c r="HDF388" s="350"/>
      <c r="HDG388" s="350"/>
      <c r="HDH388" s="350"/>
      <c r="HDI388" s="350"/>
      <c r="HDJ388" s="350"/>
      <c r="HDK388" s="350"/>
      <c r="HDL388" s="350"/>
      <c r="HDM388" s="350"/>
      <c r="HDN388" s="350"/>
      <c r="HDO388" s="350"/>
      <c r="HDP388" s="350"/>
      <c r="HDQ388" s="350"/>
      <c r="HDR388" s="350"/>
      <c r="HDS388" s="350"/>
      <c r="HDT388" s="350"/>
      <c r="HDU388" s="350"/>
      <c r="HDV388" s="350"/>
      <c r="HDW388" s="350"/>
      <c r="HDX388" s="350"/>
      <c r="HDY388" s="350"/>
      <c r="HDZ388" s="350"/>
      <c r="HEA388" s="350"/>
      <c r="HEB388" s="350"/>
      <c r="HEC388" s="350"/>
      <c r="HED388" s="350"/>
      <c r="HEE388" s="350"/>
      <c r="HEF388" s="350"/>
      <c r="HEG388" s="350"/>
      <c r="HEH388" s="350"/>
      <c r="HEI388" s="350"/>
      <c r="HEJ388" s="350"/>
      <c r="HEK388" s="350"/>
      <c r="HEL388" s="350"/>
      <c r="HEM388" s="350"/>
      <c r="HEN388" s="350"/>
      <c r="HEO388" s="350"/>
      <c r="HEP388" s="350"/>
      <c r="HEQ388" s="350"/>
      <c r="HER388" s="350"/>
      <c r="HES388" s="350"/>
      <c r="HET388" s="350"/>
      <c r="HEU388" s="350"/>
      <c r="HEV388" s="350"/>
      <c r="HEW388" s="350"/>
      <c r="HEX388" s="350"/>
      <c r="HEY388" s="350"/>
      <c r="HEZ388" s="350"/>
      <c r="HFA388" s="350"/>
      <c r="HFB388" s="350"/>
      <c r="HFC388" s="350"/>
      <c r="HFD388" s="350"/>
      <c r="HFE388" s="350"/>
      <c r="HFF388" s="350"/>
      <c r="HFG388" s="350"/>
      <c r="HFH388" s="350"/>
      <c r="HFI388" s="350"/>
      <c r="HFJ388" s="350"/>
      <c r="HFK388" s="350"/>
      <c r="HFL388" s="350"/>
      <c r="HFM388" s="350"/>
      <c r="HFN388" s="350"/>
      <c r="HFO388" s="350"/>
      <c r="HFP388" s="350"/>
      <c r="HFQ388" s="350"/>
      <c r="HFR388" s="350"/>
      <c r="HFS388" s="350"/>
      <c r="HFT388" s="350"/>
      <c r="HFU388" s="350"/>
      <c r="HFV388" s="350"/>
      <c r="HFW388" s="350"/>
      <c r="HFX388" s="350"/>
      <c r="HFY388" s="350"/>
      <c r="HFZ388" s="350"/>
      <c r="HGA388" s="350"/>
      <c r="HGB388" s="350"/>
      <c r="HGC388" s="350"/>
      <c r="HGD388" s="350"/>
      <c r="HGE388" s="350"/>
      <c r="HGF388" s="350"/>
      <c r="HGG388" s="350"/>
      <c r="HGH388" s="350"/>
      <c r="HGI388" s="350"/>
      <c r="HGJ388" s="350"/>
      <c r="HGK388" s="350"/>
      <c r="HGL388" s="350"/>
      <c r="HGM388" s="350"/>
      <c r="HGN388" s="350"/>
      <c r="HGO388" s="350"/>
      <c r="HGP388" s="350"/>
      <c r="HGQ388" s="350"/>
      <c r="HGR388" s="350"/>
      <c r="HGS388" s="350"/>
      <c r="HGT388" s="350"/>
      <c r="HGU388" s="350"/>
      <c r="HGV388" s="350"/>
      <c r="HGW388" s="350"/>
      <c r="HGX388" s="350"/>
      <c r="HGY388" s="350"/>
      <c r="HGZ388" s="350"/>
      <c r="HHA388" s="350"/>
      <c r="HHB388" s="350"/>
      <c r="HHC388" s="350"/>
      <c r="HHD388" s="350"/>
      <c r="HHE388" s="350"/>
      <c r="HHF388" s="350"/>
      <c r="HHG388" s="350"/>
      <c r="HHH388" s="350"/>
      <c r="HHI388" s="350"/>
      <c r="HHJ388" s="350"/>
      <c r="HHK388" s="350"/>
      <c r="HHL388" s="350"/>
      <c r="HHM388" s="350"/>
      <c r="HHN388" s="350"/>
      <c r="HHO388" s="350"/>
      <c r="HHP388" s="350"/>
      <c r="HHQ388" s="350"/>
      <c r="HHR388" s="350"/>
      <c r="HHS388" s="350"/>
      <c r="HHT388" s="350"/>
      <c r="HHU388" s="350"/>
      <c r="HHV388" s="350"/>
      <c r="HHW388" s="350"/>
      <c r="HHX388" s="350"/>
      <c r="HHY388" s="350"/>
      <c r="HHZ388" s="350"/>
      <c r="HIA388" s="350"/>
      <c r="HIB388" s="350"/>
      <c r="HIC388" s="350"/>
      <c r="HID388" s="350"/>
      <c r="HIE388" s="350"/>
      <c r="HIF388" s="350"/>
      <c r="HIG388" s="350"/>
      <c r="HIH388" s="350"/>
      <c r="HII388" s="350"/>
      <c r="HIJ388" s="350"/>
      <c r="HIK388" s="350"/>
      <c r="HIL388" s="350"/>
      <c r="HIM388" s="350"/>
      <c r="HIN388" s="350"/>
      <c r="HIO388" s="350"/>
      <c r="HIP388" s="350"/>
      <c r="HIQ388" s="350"/>
      <c r="HIR388" s="350"/>
      <c r="HIS388" s="350"/>
      <c r="HIT388" s="350"/>
      <c r="HIU388" s="350"/>
      <c r="HIV388" s="350"/>
      <c r="HIW388" s="350"/>
      <c r="HIX388" s="350"/>
      <c r="HIY388" s="350"/>
      <c r="HIZ388" s="350"/>
      <c r="HJA388" s="350"/>
      <c r="HJB388" s="350"/>
      <c r="HJC388" s="350"/>
      <c r="HJD388" s="350"/>
      <c r="HJE388" s="350"/>
      <c r="HJF388" s="350"/>
      <c r="HJG388" s="350"/>
      <c r="HJH388" s="350"/>
      <c r="HJI388" s="350"/>
      <c r="HJJ388" s="350"/>
      <c r="HJK388" s="350"/>
      <c r="HJL388" s="350"/>
      <c r="HJM388" s="350"/>
      <c r="HJN388" s="350"/>
      <c r="HJO388" s="350"/>
      <c r="HJP388" s="350"/>
      <c r="HJQ388" s="350"/>
      <c r="HJR388" s="350"/>
      <c r="HJS388" s="350"/>
      <c r="HJT388" s="350"/>
      <c r="HJU388" s="350"/>
      <c r="HJV388" s="350"/>
      <c r="HJW388" s="350"/>
      <c r="HJX388" s="350"/>
      <c r="HJY388" s="350"/>
      <c r="HJZ388" s="350"/>
      <c r="HKA388" s="350"/>
      <c r="HKB388" s="350"/>
      <c r="HKC388" s="350"/>
      <c r="HKD388" s="350"/>
      <c r="HKE388" s="350"/>
      <c r="HKF388" s="350"/>
      <c r="HKG388" s="350"/>
      <c r="HKH388" s="350"/>
      <c r="HKI388" s="350"/>
      <c r="HKJ388" s="350"/>
      <c r="HKK388" s="350"/>
      <c r="HKL388" s="350"/>
      <c r="HKM388" s="350"/>
      <c r="HKN388" s="350"/>
      <c r="HKO388" s="350"/>
      <c r="HKP388" s="350"/>
      <c r="HKQ388" s="350"/>
      <c r="HKR388" s="350"/>
      <c r="HKS388" s="350"/>
      <c r="HKT388" s="350"/>
      <c r="HKU388" s="350"/>
      <c r="HKV388" s="350"/>
      <c r="HKW388" s="350"/>
      <c r="HKX388" s="350"/>
      <c r="HKY388" s="350"/>
      <c r="HKZ388" s="350"/>
      <c r="HLA388" s="350"/>
      <c r="HLB388" s="350"/>
      <c r="HLC388" s="350"/>
      <c r="HLD388" s="350"/>
      <c r="HLE388" s="350"/>
      <c r="HLF388" s="350"/>
      <c r="HLG388" s="350"/>
      <c r="HLH388" s="350"/>
      <c r="HLI388" s="350"/>
      <c r="HLJ388" s="350"/>
      <c r="HLK388" s="350"/>
      <c r="HLL388" s="350"/>
      <c r="HLM388" s="350"/>
      <c r="HLN388" s="350"/>
      <c r="HLO388" s="350"/>
      <c r="HLP388" s="350"/>
      <c r="HLQ388" s="350"/>
      <c r="HLR388" s="350"/>
      <c r="HLS388" s="350"/>
      <c r="HLT388" s="350"/>
      <c r="HLU388" s="350"/>
      <c r="HLV388" s="350"/>
      <c r="HLW388" s="350"/>
      <c r="HLX388" s="350"/>
      <c r="HLY388" s="350"/>
      <c r="HLZ388" s="350"/>
      <c r="HMA388" s="350"/>
      <c r="HMB388" s="350"/>
      <c r="HMC388" s="350"/>
      <c r="HMD388" s="350"/>
      <c r="HME388" s="350"/>
      <c r="HMF388" s="350"/>
      <c r="HMG388" s="350"/>
      <c r="HMH388" s="350"/>
      <c r="HMI388" s="350"/>
      <c r="HMJ388" s="350"/>
      <c r="HMK388" s="350"/>
      <c r="HML388" s="350"/>
      <c r="HMM388" s="350"/>
      <c r="HMN388" s="350"/>
      <c r="HMO388" s="350"/>
      <c r="HMP388" s="350"/>
      <c r="HMQ388" s="350"/>
      <c r="HMR388" s="350"/>
      <c r="HMS388" s="350"/>
      <c r="HMT388" s="350"/>
      <c r="HMU388" s="350"/>
      <c r="HMV388" s="350"/>
      <c r="HMW388" s="350"/>
      <c r="HMX388" s="350"/>
      <c r="HMY388" s="350"/>
      <c r="HMZ388" s="350"/>
      <c r="HNA388" s="350"/>
      <c r="HNB388" s="350"/>
      <c r="HNC388" s="350"/>
      <c r="HND388" s="350"/>
      <c r="HNE388" s="350"/>
      <c r="HNF388" s="350"/>
      <c r="HNG388" s="350"/>
      <c r="HNH388" s="350"/>
      <c r="HNI388" s="350"/>
      <c r="HNJ388" s="350"/>
      <c r="HNK388" s="350"/>
      <c r="HNL388" s="350"/>
      <c r="HNM388" s="350"/>
      <c r="HNN388" s="350"/>
      <c r="HNO388" s="350"/>
      <c r="HNP388" s="350"/>
      <c r="HNQ388" s="350"/>
      <c r="HNR388" s="350"/>
      <c r="HNS388" s="350"/>
      <c r="HNT388" s="350"/>
      <c r="HNU388" s="350"/>
      <c r="HNV388" s="350"/>
      <c r="HNW388" s="350"/>
      <c r="HNX388" s="350"/>
      <c r="HNY388" s="350"/>
      <c r="HNZ388" s="350"/>
      <c r="HOA388" s="350"/>
      <c r="HOB388" s="350"/>
      <c r="HOC388" s="350"/>
      <c r="HOD388" s="350"/>
      <c r="HOE388" s="350"/>
      <c r="HOF388" s="350"/>
      <c r="HOG388" s="350"/>
      <c r="HOH388" s="350"/>
      <c r="HOI388" s="350"/>
      <c r="HOJ388" s="350"/>
      <c r="HOK388" s="350"/>
      <c r="HOL388" s="350"/>
      <c r="HOM388" s="350"/>
      <c r="HON388" s="350"/>
      <c r="HOO388" s="350"/>
      <c r="HOP388" s="350"/>
      <c r="HOQ388" s="350"/>
      <c r="HOR388" s="350"/>
      <c r="HOS388" s="350"/>
      <c r="HOT388" s="350"/>
      <c r="HOU388" s="350"/>
      <c r="HOV388" s="350"/>
      <c r="HOW388" s="350"/>
      <c r="HOX388" s="350"/>
      <c r="HOY388" s="350"/>
      <c r="HOZ388" s="350"/>
      <c r="HPA388" s="350"/>
      <c r="HPB388" s="350"/>
      <c r="HPC388" s="350"/>
      <c r="HPD388" s="350"/>
      <c r="HPE388" s="350"/>
      <c r="HPF388" s="350"/>
      <c r="HPG388" s="350"/>
      <c r="HPH388" s="350"/>
      <c r="HPI388" s="350"/>
      <c r="HPJ388" s="350"/>
      <c r="HPK388" s="350"/>
      <c r="HPL388" s="350"/>
      <c r="HPM388" s="350"/>
      <c r="HPN388" s="350"/>
      <c r="HPO388" s="350"/>
      <c r="HPP388" s="350"/>
      <c r="HPQ388" s="350"/>
      <c r="HPR388" s="350"/>
      <c r="HPS388" s="350"/>
      <c r="HPT388" s="350"/>
      <c r="HPU388" s="350"/>
      <c r="HPV388" s="350"/>
      <c r="HPW388" s="350"/>
      <c r="HPX388" s="350"/>
      <c r="HPY388" s="350"/>
      <c r="HPZ388" s="350"/>
      <c r="HQA388" s="350"/>
      <c r="HQB388" s="350"/>
      <c r="HQC388" s="350"/>
      <c r="HQD388" s="350"/>
      <c r="HQE388" s="350"/>
      <c r="HQF388" s="350"/>
      <c r="HQG388" s="350"/>
      <c r="HQH388" s="350"/>
      <c r="HQI388" s="350"/>
      <c r="HQJ388" s="350"/>
      <c r="HQK388" s="350"/>
      <c r="HQL388" s="350"/>
      <c r="HQM388" s="350"/>
      <c r="HQN388" s="350"/>
      <c r="HQO388" s="350"/>
      <c r="HQP388" s="350"/>
      <c r="HQQ388" s="350"/>
      <c r="HQR388" s="350"/>
      <c r="HQS388" s="350"/>
      <c r="HQT388" s="350"/>
      <c r="HQU388" s="350"/>
      <c r="HQV388" s="350"/>
      <c r="HQW388" s="350"/>
      <c r="HQX388" s="350"/>
      <c r="HQY388" s="350"/>
      <c r="HQZ388" s="350"/>
      <c r="HRA388" s="350"/>
      <c r="HRB388" s="350"/>
      <c r="HRC388" s="350"/>
      <c r="HRD388" s="350"/>
      <c r="HRE388" s="350"/>
      <c r="HRF388" s="350"/>
      <c r="HRG388" s="350"/>
      <c r="HRH388" s="350"/>
      <c r="HRI388" s="350"/>
      <c r="HRJ388" s="350"/>
      <c r="HRK388" s="350"/>
      <c r="HRL388" s="350"/>
      <c r="HRM388" s="350"/>
      <c r="HRN388" s="350"/>
      <c r="HRO388" s="350"/>
      <c r="HRP388" s="350"/>
      <c r="HRQ388" s="350"/>
      <c r="HRR388" s="350"/>
      <c r="HRS388" s="350"/>
      <c r="HRT388" s="350"/>
      <c r="HRU388" s="350"/>
      <c r="HRV388" s="350"/>
      <c r="HRW388" s="350"/>
      <c r="HRX388" s="350"/>
      <c r="HRY388" s="350"/>
      <c r="HRZ388" s="350"/>
      <c r="HSA388" s="350"/>
      <c r="HSB388" s="350"/>
      <c r="HSC388" s="350"/>
      <c r="HSD388" s="350"/>
      <c r="HSE388" s="350"/>
      <c r="HSF388" s="350"/>
      <c r="HSG388" s="350"/>
      <c r="HSH388" s="350"/>
      <c r="HSI388" s="350"/>
      <c r="HSJ388" s="350"/>
      <c r="HSK388" s="350"/>
      <c r="HSL388" s="350"/>
      <c r="HSM388" s="350"/>
      <c r="HSN388" s="350"/>
      <c r="HSO388" s="350"/>
      <c r="HSP388" s="350"/>
      <c r="HSQ388" s="350"/>
      <c r="HSR388" s="350"/>
      <c r="HSS388" s="350"/>
      <c r="HST388" s="350"/>
      <c r="HSU388" s="350"/>
      <c r="HSV388" s="350"/>
      <c r="HSW388" s="350"/>
      <c r="HSX388" s="350"/>
      <c r="HSY388" s="350"/>
      <c r="HSZ388" s="350"/>
      <c r="HTA388" s="350"/>
      <c r="HTB388" s="350"/>
      <c r="HTC388" s="350"/>
      <c r="HTD388" s="350"/>
      <c r="HTE388" s="350"/>
      <c r="HTF388" s="350"/>
      <c r="HTG388" s="350"/>
      <c r="HTH388" s="350"/>
      <c r="HTI388" s="350"/>
      <c r="HTJ388" s="350"/>
      <c r="HTK388" s="350"/>
      <c r="HTL388" s="350"/>
      <c r="HTM388" s="350"/>
      <c r="HTN388" s="350"/>
      <c r="HTO388" s="350"/>
      <c r="HTP388" s="350"/>
      <c r="HTQ388" s="350"/>
      <c r="HTR388" s="350"/>
      <c r="HTS388" s="350"/>
      <c r="HTT388" s="350"/>
      <c r="HTU388" s="350"/>
      <c r="HTV388" s="350"/>
      <c r="HTW388" s="350"/>
      <c r="HTX388" s="350"/>
      <c r="HTY388" s="350"/>
      <c r="HTZ388" s="350"/>
      <c r="HUA388" s="350"/>
      <c r="HUB388" s="350"/>
      <c r="HUC388" s="350"/>
      <c r="HUD388" s="350"/>
      <c r="HUE388" s="350"/>
      <c r="HUF388" s="350"/>
      <c r="HUG388" s="350"/>
      <c r="HUH388" s="350"/>
      <c r="HUI388" s="350"/>
      <c r="HUJ388" s="350"/>
      <c r="HUK388" s="350"/>
      <c r="HUL388" s="350"/>
      <c r="HUM388" s="350"/>
      <c r="HUN388" s="350"/>
      <c r="HUO388" s="350"/>
      <c r="HUP388" s="350"/>
      <c r="HUQ388" s="350"/>
      <c r="HUR388" s="350"/>
      <c r="HUS388" s="350"/>
      <c r="HUT388" s="350"/>
      <c r="HUU388" s="350"/>
      <c r="HUV388" s="350"/>
      <c r="HUW388" s="350"/>
      <c r="HUX388" s="350"/>
      <c r="HUY388" s="350"/>
      <c r="HUZ388" s="350"/>
      <c r="HVA388" s="350"/>
      <c r="HVB388" s="350"/>
      <c r="HVC388" s="350"/>
      <c r="HVD388" s="350"/>
      <c r="HVE388" s="350"/>
      <c r="HVF388" s="350"/>
      <c r="HVG388" s="350"/>
      <c r="HVH388" s="350"/>
      <c r="HVI388" s="350"/>
      <c r="HVJ388" s="350"/>
      <c r="HVK388" s="350"/>
      <c r="HVL388" s="350"/>
      <c r="HVM388" s="350"/>
      <c r="HVN388" s="350"/>
      <c r="HVO388" s="350"/>
      <c r="HVP388" s="350"/>
      <c r="HVQ388" s="350"/>
      <c r="HVR388" s="350"/>
      <c r="HVS388" s="350"/>
      <c r="HVT388" s="350"/>
      <c r="HVU388" s="350"/>
      <c r="HVV388" s="350"/>
      <c r="HVW388" s="350"/>
      <c r="HVX388" s="350"/>
      <c r="HVY388" s="350"/>
      <c r="HVZ388" s="350"/>
      <c r="HWA388" s="350"/>
      <c r="HWB388" s="350"/>
      <c r="HWC388" s="350"/>
      <c r="HWD388" s="350"/>
      <c r="HWE388" s="350"/>
      <c r="HWF388" s="350"/>
      <c r="HWG388" s="350"/>
      <c r="HWH388" s="350"/>
      <c r="HWI388" s="350"/>
      <c r="HWJ388" s="350"/>
      <c r="HWK388" s="350"/>
      <c r="HWL388" s="350"/>
      <c r="HWM388" s="350"/>
      <c r="HWN388" s="350"/>
      <c r="HWO388" s="350"/>
      <c r="HWP388" s="350"/>
      <c r="HWQ388" s="350"/>
      <c r="HWR388" s="350"/>
      <c r="HWS388" s="350"/>
      <c r="HWT388" s="350"/>
      <c r="HWU388" s="350"/>
      <c r="HWV388" s="350"/>
      <c r="HWW388" s="350"/>
      <c r="HWX388" s="350"/>
      <c r="HWY388" s="350"/>
      <c r="HWZ388" s="350"/>
      <c r="HXA388" s="350"/>
      <c r="HXB388" s="350"/>
      <c r="HXC388" s="350"/>
      <c r="HXD388" s="350"/>
      <c r="HXE388" s="350"/>
      <c r="HXF388" s="350"/>
      <c r="HXG388" s="350"/>
      <c r="HXH388" s="350"/>
      <c r="HXI388" s="350"/>
      <c r="HXJ388" s="350"/>
      <c r="HXK388" s="350"/>
      <c r="HXL388" s="350"/>
      <c r="HXM388" s="350"/>
      <c r="HXN388" s="350"/>
      <c r="HXO388" s="350"/>
      <c r="HXP388" s="350"/>
      <c r="HXQ388" s="350"/>
      <c r="HXR388" s="350"/>
      <c r="HXS388" s="350"/>
      <c r="HXT388" s="350"/>
      <c r="HXU388" s="350"/>
      <c r="HXV388" s="350"/>
      <c r="HXW388" s="350"/>
      <c r="HXX388" s="350"/>
      <c r="HXY388" s="350"/>
      <c r="HXZ388" s="350"/>
      <c r="HYA388" s="350"/>
      <c r="HYB388" s="350"/>
      <c r="HYC388" s="350"/>
      <c r="HYD388" s="350"/>
      <c r="HYE388" s="350"/>
      <c r="HYF388" s="350"/>
      <c r="HYG388" s="350"/>
      <c r="HYH388" s="350"/>
      <c r="HYI388" s="350"/>
      <c r="HYJ388" s="350"/>
      <c r="HYK388" s="350"/>
      <c r="HYL388" s="350"/>
      <c r="HYM388" s="350"/>
      <c r="HYN388" s="350"/>
      <c r="HYO388" s="350"/>
      <c r="HYP388" s="350"/>
      <c r="HYQ388" s="350"/>
      <c r="HYR388" s="350"/>
      <c r="HYS388" s="350"/>
      <c r="HYT388" s="350"/>
      <c r="HYU388" s="350"/>
      <c r="HYV388" s="350"/>
      <c r="HYW388" s="350"/>
      <c r="HYX388" s="350"/>
      <c r="HYY388" s="350"/>
      <c r="HYZ388" s="350"/>
      <c r="HZA388" s="350"/>
      <c r="HZB388" s="350"/>
      <c r="HZC388" s="350"/>
      <c r="HZD388" s="350"/>
      <c r="HZE388" s="350"/>
      <c r="HZF388" s="350"/>
      <c r="HZG388" s="350"/>
      <c r="HZH388" s="350"/>
      <c r="HZI388" s="350"/>
      <c r="HZJ388" s="350"/>
      <c r="HZK388" s="350"/>
      <c r="HZL388" s="350"/>
      <c r="HZM388" s="350"/>
      <c r="HZN388" s="350"/>
      <c r="HZO388" s="350"/>
      <c r="HZP388" s="350"/>
      <c r="HZQ388" s="350"/>
      <c r="HZR388" s="350"/>
      <c r="HZS388" s="350"/>
      <c r="HZT388" s="350"/>
      <c r="HZU388" s="350"/>
      <c r="HZV388" s="350"/>
      <c r="HZW388" s="350"/>
      <c r="HZX388" s="350"/>
      <c r="HZY388" s="350"/>
      <c r="HZZ388" s="350"/>
      <c r="IAA388" s="350"/>
      <c r="IAB388" s="350"/>
      <c r="IAC388" s="350"/>
      <c r="IAD388" s="350"/>
      <c r="IAE388" s="350"/>
      <c r="IAF388" s="350"/>
      <c r="IAG388" s="350"/>
      <c r="IAH388" s="350"/>
      <c r="IAI388" s="350"/>
      <c r="IAJ388" s="350"/>
      <c r="IAK388" s="350"/>
      <c r="IAL388" s="350"/>
      <c r="IAM388" s="350"/>
      <c r="IAN388" s="350"/>
      <c r="IAO388" s="350"/>
      <c r="IAP388" s="350"/>
      <c r="IAQ388" s="350"/>
      <c r="IAR388" s="350"/>
      <c r="IAS388" s="350"/>
      <c r="IAT388" s="350"/>
      <c r="IAU388" s="350"/>
      <c r="IAV388" s="350"/>
      <c r="IAW388" s="350"/>
      <c r="IAX388" s="350"/>
      <c r="IAY388" s="350"/>
      <c r="IAZ388" s="350"/>
      <c r="IBA388" s="350"/>
      <c r="IBB388" s="350"/>
      <c r="IBC388" s="350"/>
      <c r="IBD388" s="350"/>
      <c r="IBE388" s="350"/>
      <c r="IBF388" s="350"/>
      <c r="IBG388" s="350"/>
      <c r="IBH388" s="350"/>
      <c r="IBI388" s="350"/>
      <c r="IBJ388" s="350"/>
      <c r="IBK388" s="350"/>
      <c r="IBL388" s="350"/>
      <c r="IBM388" s="350"/>
      <c r="IBN388" s="350"/>
      <c r="IBO388" s="350"/>
      <c r="IBP388" s="350"/>
      <c r="IBQ388" s="350"/>
      <c r="IBR388" s="350"/>
      <c r="IBS388" s="350"/>
      <c r="IBT388" s="350"/>
      <c r="IBU388" s="350"/>
      <c r="IBV388" s="350"/>
      <c r="IBW388" s="350"/>
      <c r="IBX388" s="350"/>
      <c r="IBY388" s="350"/>
      <c r="IBZ388" s="350"/>
      <c r="ICA388" s="350"/>
      <c r="ICB388" s="350"/>
      <c r="ICC388" s="350"/>
      <c r="ICD388" s="350"/>
      <c r="ICE388" s="350"/>
      <c r="ICF388" s="350"/>
      <c r="ICG388" s="350"/>
      <c r="ICH388" s="350"/>
      <c r="ICI388" s="350"/>
      <c r="ICJ388" s="350"/>
      <c r="ICK388" s="350"/>
      <c r="ICL388" s="350"/>
      <c r="ICM388" s="350"/>
      <c r="ICN388" s="350"/>
      <c r="ICO388" s="350"/>
      <c r="ICP388" s="350"/>
      <c r="ICQ388" s="350"/>
      <c r="ICR388" s="350"/>
      <c r="ICS388" s="350"/>
      <c r="ICT388" s="350"/>
      <c r="ICU388" s="350"/>
      <c r="ICV388" s="350"/>
      <c r="ICW388" s="350"/>
      <c r="ICX388" s="350"/>
      <c r="ICY388" s="350"/>
      <c r="ICZ388" s="350"/>
      <c r="IDA388" s="350"/>
      <c r="IDB388" s="350"/>
      <c r="IDC388" s="350"/>
      <c r="IDD388" s="350"/>
      <c r="IDE388" s="350"/>
      <c r="IDF388" s="350"/>
      <c r="IDG388" s="350"/>
      <c r="IDH388" s="350"/>
      <c r="IDI388" s="350"/>
      <c r="IDJ388" s="350"/>
      <c r="IDK388" s="350"/>
      <c r="IDL388" s="350"/>
      <c r="IDM388" s="350"/>
      <c r="IDN388" s="350"/>
      <c r="IDO388" s="350"/>
      <c r="IDP388" s="350"/>
      <c r="IDQ388" s="350"/>
      <c r="IDR388" s="350"/>
      <c r="IDS388" s="350"/>
      <c r="IDT388" s="350"/>
      <c r="IDU388" s="350"/>
      <c r="IDV388" s="350"/>
      <c r="IDW388" s="350"/>
      <c r="IDX388" s="350"/>
      <c r="IDY388" s="350"/>
      <c r="IDZ388" s="350"/>
      <c r="IEA388" s="350"/>
      <c r="IEB388" s="350"/>
      <c r="IEC388" s="350"/>
      <c r="IED388" s="350"/>
      <c r="IEE388" s="350"/>
      <c r="IEF388" s="350"/>
      <c r="IEG388" s="350"/>
      <c r="IEH388" s="350"/>
      <c r="IEI388" s="350"/>
      <c r="IEJ388" s="350"/>
      <c r="IEK388" s="350"/>
      <c r="IEL388" s="350"/>
      <c r="IEM388" s="350"/>
      <c r="IEN388" s="350"/>
      <c r="IEO388" s="350"/>
      <c r="IEP388" s="350"/>
      <c r="IEQ388" s="350"/>
      <c r="IER388" s="350"/>
      <c r="IES388" s="350"/>
      <c r="IET388" s="350"/>
      <c r="IEU388" s="350"/>
      <c r="IEV388" s="350"/>
      <c r="IEW388" s="350"/>
      <c r="IEX388" s="350"/>
      <c r="IEY388" s="350"/>
      <c r="IEZ388" s="350"/>
      <c r="IFA388" s="350"/>
      <c r="IFB388" s="350"/>
      <c r="IFC388" s="350"/>
      <c r="IFD388" s="350"/>
      <c r="IFE388" s="350"/>
      <c r="IFF388" s="350"/>
      <c r="IFG388" s="350"/>
      <c r="IFH388" s="350"/>
      <c r="IFI388" s="350"/>
      <c r="IFJ388" s="350"/>
      <c r="IFK388" s="350"/>
      <c r="IFL388" s="350"/>
      <c r="IFM388" s="350"/>
      <c r="IFN388" s="350"/>
      <c r="IFO388" s="350"/>
      <c r="IFP388" s="350"/>
      <c r="IFQ388" s="350"/>
      <c r="IFR388" s="350"/>
      <c r="IFS388" s="350"/>
      <c r="IFT388" s="350"/>
      <c r="IFU388" s="350"/>
      <c r="IFV388" s="350"/>
      <c r="IFW388" s="350"/>
      <c r="IFX388" s="350"/>
      <c r="IFY388" s="350"/>
      <c r="IFZ388" s="350"/>
      <c r="IGA388" s="350"/>
      <c r="IGB388" s="350"/>
      <c r="IGC388" s="350"/>
      <c r="IGD388" s="350"/>
      <c r="IGE388" s="350"/>
      <c r="IGF388" s="350"/>
      <c r="IGG388" s="350"/>
      <c r="IGH388" s="350"/>
      <c r="IGI388" s="350"/>
      <c r="IGJ388" s="350"/>
      <c r="IGK388" s="350"/>
      <c r="IGL388" s="350"/>
      <c r="IGM388" s="350"/>
      <c r="IGN388" s="350"/>
      <c r="IGO388" s="350"/>
      <c r="IGP388" s="350"/>
      <c r="IGQ388" s="350"/>
      <c r="IGR388" s="350"/>
      <c r="IGS388" s="350"/>
      <c r="IGT388" s="350"/>
      <c r="IGU388" s="350"/>
      <c r="IGV388" s="350"/>
      <c r="IGW388" s="350"/>
      <c r="IGX388" s="350"/>
      <c r="IGY388" s="350"/>
      <c r="IGZ388" s="350"/>
      <c r="IHA388" s="350"/>
      <c r="IHB388" s="350"/>
      <c r="IHC388" s="350"/>
      <c r="IHD388" s="350"/>
      <c r="IHE388" s="350"/>
      <c r="IHF388" s="350"/>
      <c r="IHG388" s="350"/>
      <c r="IHH388" s="350"/>
      <c r="IHI388" s="350"/>
      <c r="IHJ388" s="350"/>
      <c r="IHK388" s="350"/>
      <c r="IHL388" s="350"/>
      <c r="IHM388" s="350"/>
      <c r="IHN388" s="350"/>
      <c r="IHO388" s="350"/>
      <c r="IHP388" s="350"/>
      <c r="IHQ388" s="350"/>
      <c r="IHR388" s="350"/>
      <c r="IHS388" s="350"/>
      <c r="IHT388" s="350"/>
      <c r="IHU388" s="350"/>
      <c r="IHV388" s="350"/>
      <c r="IHW388" s="350"/>
      <c r="IHX388" s="350"/>
      <c r="IHY388" s="350"/>
      <c r="IHZ388" s="350"/>
      <c r="IIA388" s="350"/>
      <c r="IIB388" s="350"/>
      <c r="IIC388" s="350"/>
      <c r="IID388" s="350"/>
      <c r="IIE388" s="350"/>
      <c r="IIF388" s="350"/>
      <c r="IIG388" s="350"/>
      <c r="IIH388" s="350"/>
      <c r="III388" s="350"/>
      <c r="IIJ388" s="350"/>
      <c r="IIK388" s="350"/>
      <c r="IIL388" s="350"/>
      <c r="IIM388" s="350"/>
      <c r="IIN388" s="350"/>
      <c r="IIO388" s="350"/>
      <c r="IIP388" s="350"/>
      <c r="IIQ388" s="350"/>
      <c r="IIR388" s="350"/>
      <c r="IIS388" s="350"/>
      <c r="IIT388" s="350"/>
      <c r="IIU388" s="350"/>
      <c r="IIV388" s="350"/>
      <c r="IIW388" s="350"/>
      <c r="IIX388" s="350"/>
      <c r="IIY388" s="350"/>
      <c r="IIZ388" s="350"/>
      <c r="IJA388" s="350"/>
      <c r="IJB388" s="350"/>
      <c r="IJC388" s="350"/>
      <c r="IJD388" s="350"/>
      <c r="IJE388" s="350"/>
      <c r="IJF388" s="350"/>
      <c r="IJG388" s="350"/>
      <c r="IJH388" s="350"/>
      <c r="IJI388" s="350"/>
      <c r="IJJ388" s="350"/>
      <c r="IJK388" s="350"/>
      <c r="IJL388" s="350"/>
      <c r="IJM388" s="350"/>
      <c r="IJN388" s="350"/>
      <c r="IJO388" s="350"/>
      <c r="IJP388" s="350"/>
      <c r="IJQ388" s="350"/>
      <c r="IJR388" s="350"/>
      <c r="IJS388" s="350"/>
      <c r="IJT388" s="350"/>
      <c r="IJU388" s="350"/>
      <c r="IJV388" s="350"/>
      <c r="IJW388" s="350"/>
      <c r="IJX388" s="350"/>
      <c r="IJY388" s="350"/>
      <c r="IJZ388" s="350"/>
      <c r="IKA388" s="350"/>
      <c r="IKB388" s="350"/>
      <c r="IKC388" s="350"/>
      <c r="IKD388" s="350"/>
      <c r="IKE388" s="350"/>
      <c r="IKF388" s="350"/>
      <c r="IKG388" s="350"/>
      <c r="IKH388" s="350"/>
      <c r="IKI388" s="350"/>
      <c r="IKJ388" s="350"/>
      <c r="IKK388" s="350"/>
      <c r="IKL388" s="350"/>
      <c r="IKM388" s="350"/>
      <c r="IKN388" s="350"/>
      <c r="IKO388" s="350"/>
      <c r="IKP388" s="350"/>
      <c r="IKQ388" s="350"/>
      <c r="IKR388" s="350"/>
      <c r="IKS388" s="350"/>
      <c r="IKT388" s="350"/>
      <c r="IKU388" s="350"/>
      <c r="IKV388" s="350"/>
      <c r="IKW388" s="350"/>
      <c r="IKX388" s="350"/>
      <c r="IKY388" s="350"/>
      <c r="IKZ388" s="350"/>
      <c r="ILA388" s="350"/>
      <c r="ILB388" s="350"/>
      <c r="ILC388" s="350"/>
      <c r="ILD388" s="350"/>
      <c r="ILE388" s="350"/>
      <c r="ILF388" s="350"/>
      <c r="ILG388" s="350"/>
      <c r="ILH388" s="350"/>
      <c r="ILI388" s="350"/>
      <c r="ILJ388" s="350"/>
      <c r="ILK388" s="350"/>
      <c r="ILL388" s="350"/>
      <c r="ILM388" s="350"/>
      <c r="ILN388" s="350"/>
      <c r="ILO388" s="350"/>
      <c r="ILP388" s="350"/>
      <c r="ILQ388" s="350"/>
      <c r="ILR388" s="350"/>
      <c r="ILS388" s="350"/>
      <c r="ILT388" s="350"/>
      <c r="ILU388" s="350"/>
      <c r="ILV388" s="350"/>
      <c r="ILW388" s="350"/>
      <c r="ILX388" s="350"/>
      <c r="ILY388" s="350"/>
      <c r="ILZ388" s="350"/>
      <c r="IMA388" s="350"/>
      <c r="IMB388" s="350"/>
      <c r="IMC388" s="350"/>
      <c r="IMD388" s="350"/>
      <c r="IME388" s="350"/>
      <c r="IMF388" s="350"/>
      <c r="IMG388" s="350"/>
      <c r="IMH388" s="350"/>
      <c r="IMI388" s="350"/>
      <c r="IMJ388" s="350"/>
      <c r="IMK388" s="350"/>
      <c r="IML388" s="350"/>
      <c r="IMM388" s="350"/>
      <c r="IMN388" s="350"/>
      <c r="IMO388" s="350"/>
      <c r="IMP388" s="350"/>
      <c r="IMQ388" s="350"/>
      <c r="IMR388" s="350"/>
      <c r="IMS388" s="350"/>
      <c r="IMT388" s="350"/>
      <c r="IMU388" s="350"/>
      <c r="IMV388" s="350"/>
      <c r="IMW388" s="350"/>
      <c r="IMX388" s="350"/>
      <c r="IMY388" s="350"/>
      <c r="IMZ388" s="350"/>
      <c r="INA388" s="350"/>
      <c r="INB388" s="350"/>
      <c r="INC388" s="350"/>
      <c r="IND388" s="350"/>
      <c r="INE388" s="350"/>
      <c r="INF388" s="350"/>
      <c r="ING388" s="350"/>
      <c r="INH388" s="350"/>
      <c r="INI388" s="350"/>
      <c r="INJ388" s="350"/>
      <c r="INK388" s="350"/>
      <c r="INL388" s="350"/>
      <c r="INM388" s="350"/>
      <c r="INN388" s="350"/>
      <c r="INO388" s="350"/>
      <c r="INP388" s="350"/>
      <c r="INQ388" s="350"/>
      <c r="INR388" s="350"/>
      <c r="INS388" s="350"/>
      <c r="INT388" s="350"/>
      <c r="INU388" s="350"/>
      <c r="INV388" s="350"/>
      <c r="INW388" s="350"/>
      <c r="INX388" s="350"/>
      <c r="INY388" s="350"/>
      <c r="INZ388" s="350"/>
      <c r="IOA388" s="350"/>
      <c r="IOB388" s="350"/>
      <c r="IOC388" s="350"/>
      <c r="IOD388" s="350"/>
      <c r="IOE388" s="350"/>
      <c r="IOF388" s="350"/>
      <c r="IOG388" s="350"/>
      <c r="IOH388" s="350"/>
      <c r="IOI388" s="350"/>
      <c r="IOJ388" s="350"/>
      <c r="IOK388" s="350"/>
      <c r="IOL388" s="350"/>
      <c r="IOM388" s="350"/>
      <c r="ION388" s="350"/>
      <c r="IOO388" s="350"/>
      <c r="IOP388" s="350"/>
      <c r="IOQ388" s="350"/>
      <c r="IOR388" s="350"/>
      <c r="IOS388" s="350"/>
      <c r="IOT388" s="350"/>
      <c r="IOU388" s="350"/>
      <c r="IOV388" s="350"/>
      <c r="IOW388" s="350"/>
      <c r="IOX388" s="350"/>
      <c r="IOY388" s="350"/>
      <c r="IOZ388" s="350"/>
      <c r="IPA388" s="350"/>
      <c r="IPB388" s="350"/>
      <c r="IPC388" s="350"/>
      <c r="IPD388" s="350"/>
      <c r="IPE388" s="350"/>
      <c r="IPF388" s="350"/>
      <c r="IPG388" s="350"/>
      <c r="IPH388" s="350"/>
      <c r="IPI388" s="350"/>
      <c r="IPJ388" s="350"/>
      <c r="IPK388" s="350"/>
      <c r="IPL388" s="350"/>
      <c r="IPM388" s="350"/>
      <c r="IPN388" s="350"/>
      <c r="IPO388" s="350"/>
      <c r="IPP388" s="350"/>
      <c r="IPQ388" s="350"/>
      <c r="IPR388" s="350"/>
      <c r="IPS388" s="350"/>
      <c r="IPT388" s="350"/>
      <c r="IPU388" s="350"/>
      <c r="IPV388" s="350"/>
      <c r="IPW388" s="350"/>
      <c r="IPX388" s="350"/>
      <c r="IPY388" s="350"/>
      <c r="IPZ388" s="350"/>
      <c r="IQA388" s="350"/>
      <c r="IQB388" s="350"/>
      <c r="IQC388" s="350"/>
      <c r="IQD388" s="350"/>
      <c r="IQE388" s="350"/>
      <c r="IQF388" s="350"/>
      <c r="IQG388" s="350"/>
      <c r="IQH388" s="350"/>
      <c r="IQI388" s="350"/>
      <c r="IQJ388" s="350"/>
      <c r="IQK388" s="350"/>
      <c r="IQL388" s="350"/>
      <c r="IQM388" s="350"/>
      <c r="IQN388" s="350"/>
      <c r="IQO388" s="350"/>
      <c r="IQP388" s="350"/>
      <c r="IQQ388" s="350"/>
      <c r="IQR388" s="350"/>
      <c r="IQS388" s="350"/>
      <c r="IQT388" s="350"/>
      <c r="IQU388" s="350"/>
      <c r="IQV388" s="350"/>
      <c r="IQW388" s="350"/>
      <c r="IQX388" s="350"/>
      <c r="IQY388" s="350"/>
      <c r="IQZ388" s="350"/>
      <c r="IRA388" s="350"/>
      <c r="IRB388" s="350"/>
      <c r="IRC388" s="350"/>
      <c r="IRD388" s="350"/>
      <c r="IRE388" s="350"/>
      <c r="IRF388" s="350"/>
      <c r="IRG388" s="350"/>
      <c r="IRH388" s="350"/>
      <c r="IRI388" s="350"/>
      <c r="IRJ388" s="350"/>
      <c r="IRK388" s="350"/>
      <c r="IRL388" s="350"/>
      <c r="IRM388" s="350"/>
      <c r="IRN388" s="350"/>
      <c r="IRO388" s="350"/>
      <c r="IRP388" s="350"/>
      <c r="IRQ388" s="350"/>
      <c r="IRR388" s="350"/>
      <c r="IRS388" s="350"/>
      <c r="IRT388" s="350"/>
      <c r="IRU388" s="350"/>
      <c r="IRV388" s="350"/>
      <c r="IRW388" s="350"/>
      <c r="IRX388" s="350"/>
      <c r="IRY388" s="350"/>
      <c r="IRZ388" s="350"/>
      <c r="ISA388" s="350"/>
      <c r="ISB388" s="350"/>
      <c r="ISC388" s="350"/>
      <c r="ISD388" s="350"/>
      <c r="ISE388" s="350"/>
      <c r="ISF388" s="350"/>
      <c r="ISG388" s="350"/>
      <c r="ISH388" s="350"/>
      <c r="ISI388" s="350"/>
      <c r="ISJ388" s="350"/>
      <c r="ISK388" s="350"/>
      <c r="ISL388" s="350"/>
      <c r="ISM388" s="350"/>
      <c r="ISN388" s="350"/>
      <c r="ISO388" s="350"/>
      <c r="ISP388" s="350"/>
      <c r="ISQ388" s="350"/>
      <c r="ISR388" s="350"/>
      <c r="ISS388" s="350"/>
      <c r="IST388" s="350"/>
      <c r="ISU388" s="350"/>
      <c r="ISV388" s="350"/>
      <c r="ISW388" s="350"/>
      <c r="ISX388" s="350"/>
      <c r="ISY388" s="350"/>
      <c r="ISZ388" s="350"/>
      <c r="ITA388" s="350"/>
      <c r="ITB388" s="350"/>
      <c r="ITC388" s="350"/>
      <c r="ITD388" s="350"/>
      <c r="ITE388" s="350"/>
      <c r="ITF388" s="350"/>
      <c r="ITG388" s="350"/>
      <c r="ITH388" s="350"/>
      <c r="ITI388" s="350"/>
      <c r="ITJ388" s="350"/>
      <c r="ITK388" s="350"/>
      <c r="ITL388" s="350"/>
      <c r="ITM388" s="350"/>
      <c r="ITN388" s="350"/>
      <c r="ITO388" s="350"/>
      <c r="ITP388" s="350"/>
      <c r="ITQ388" s="350"/>
      <c r="ITR388" s="350"/>
      <c r="ITS388" s="350"/>
      <c r="ITT388" s="350"/>
      <c r="ITU388" s="350"/>
      <c r="ITV388" s="350"/>
      <c r="ITW388" s="350"/>
      <c r="ITX388" s="350"/>
      <c r="ITY388" s="350"/>
      <c r="ITZ388" s="350"/>
      <c r="IUA388" s="350"/>
      <c r="IUB388" s="350"/>
      <c r="IUC388" s="350"/>
      <c r="IUD388" s="350"/>
      <c r="IUE388" s="350"/>
      <c r="IUF388" s="350"/>
      <c r="IUG388" s="350"/>
      <c r="IUH388" s="350"/>
      <c r="IUI388" s="350"/>
      <c r="IUJ388" s="350"/>
      <c r="IUK388" s="350"/>
      <c r="IUL388" s="350"/>
      <c r="IUM388" s="350"/>
      <c r="IUN388" s="350"/>
      <c r="IUO388" s="350"/>
      <c r="IUP388" s="350"/>
      <c r="IUQ388" s="350"/>
      <c r="IUR388" s="350"/>
      <c r="IUS388" s="350"/>
      <c r="IUT388" s="350"/>
      <c r="IUU388" s="350"/>
      <c r="IUV388" s="350"/>
      <c r="IUW388" s="350"/>
      <c r="IUX388" s="350"/>
      <c r="IUY388" s="350"/>
      <c r="IUZ388" s="350"/>
      <c r="IVA388" s="350"/>
      <c r="IVB388" s="350"/>
      <c r="IVC388" s="350"/>
      <c r="IVD388" s="350"/>
      <c r="IVE388" s="350"/>
      <c r="IVF388" s="350"/>
      <c r="IVG388" s="350"/>
      <c r="IVH388" s="350"/>
      <c r="IVI388" s="350"/>
      <c r="IVJ388" s="350"/>
      <c r="IVK388" s="350"/>
      <c r="IVL388" s="350"/>
      <c r="IVM388" s="350"/>
      <c r="IVN388" s="350"/>
      <c r="IVO388" s="350"/>
      <c r="IVP388" s="350"/>
      <c r="IVQ388" s="350"/>
      <c r="IVR388" s="350"/>
      <c r="IVS388" s="350"/>
      <c r="IVT388" s="350"/>
      <c r="IVU388" s="350"/>
      <c r="IVV388" s="350"/>
      <c r="IVW388" s="350"/>
      <c r="IVX388" s="350"/>
      <c r="IVY388" s="350"/>
      <c r="IVZ388" s="350"/>
      <c r="IWA388" s="350"/>
      <c r="IWB388" s="350"/>
      <c r="IWC388" s="350"/>
      <c r="IWD388" s="350"/>
      <c r="IWE388" s="350"/>
      <c r="IWF388" s="350"/>
      <c r="IWG388" s="350"/>
      <c r="IWH388" s="350"/>
      <c r="IWI388" s="350"/>
      <c r="IWJ388" s="350"/>
      <c r="IWK388" s="350"/>
      <c r="IWL388" s="350"/>
      <c r="IWM388" s="350"/>
      <c r="IWN388" s="350"/>
      <c r="IWO388" s="350"/>
      <c r="IWP388" s="350"/>
      <c r="IWQ388" s="350"/>
      <c r="IWR388" s="350"/>
      <c r="IWS388" s="350"/>
      <c r="IWT388" s="350"/>
      <c r="IWU388" s="350"/>
      <c r="IWV388" s="350"/>
      <c r="IWW388" s="350"/>
      <c r="IWX388" s="350"/>
      <c r="IWY388" s="350"/>
      <c r="IWZ388" s="350"/>
      <c r="IXA388" s="350"/>
      <c r="IXB388" s="350"/>
      <c r="IXC388" s="350"/>
      <c r="IXD388" s="350"/>
      <c r="IXE388" s="350"/>
      <c r="IXF388" s="350"/>
      <c r="IXG388" s="350"/>
      <c r="IXH388" s="350"/>
      <c r="IXI388" s="350"/>
      <c r="IXJ388" s="350"/>
      <c r="IXK388" s="350"/>
      <c r="IXL388" s="350"/>
      <c r="IXM388" s="350"/>
      <c r="IXN388" s="350"/>
      <c r="IXO388" s="350"/>
      <c r="IXP388" s="350"/>
      <c r="IXQ388" s="350"/>
      <c r="IXR388" s="350"/>
      <c r="IXS388" s="350"/>
      <c r="IXT388" s="350"/>
      <c r="IXU388" s="350"/>
      <c r="IXV388" s="350"/>
      <c r="IXW388" s="350"/>
      <c r="IXX388" s="350"/>
      <c r="IXY388" s="350"/>
      <c r="IXZ388" s="350"/>
      <c r="IYA388" s="350"/>
      <c r="IYB388" s="350"/>
      <c r="IYC388" s="350"/>
      <c r="IYD388" s="350"/>
      <c r="IYE388" s="350"/>
      <c r="IYF388" s="350"/>
      <c r="IYG388" s="350"/>
      <c r="IYH388" s="350"/>
      <c r="IYI388" s="350"/>
      <c r="IYJ388" s="350"/>
      <c r="IYK388" s="350"/>
      <c r="IYL388" s="350"/>
      <c r="IYM388" s="350"/>
      <c r="IYN388" s="350"/>
      <c r="IYO388" s="350"/>
      <c r="IYP388" s="350"/>
      <c r="IYQ388" s="350"/>
      <c r="IYR388" s="350"/>
      <c r="IYS388" s="350"/>
      <c r="IYT388" s="350"/>
      <c r="IYU388" s="350"/>
      <c r="IYV388" s="350"/>
      <c r="IYW388" s="350"/>
      <c r="IYX388" s="350"/>
      <c r="IYY388" s="350"/>
      <c r="IYZ388" s="350"/>
      <c r="IZA388" s="350"/>
      <c r="IZB388" s="350"/>
      <c r="IZC388" s="350"/>
      <c r="IZD388" s="350"/>
      <c r="IZE388" s="350"/>
      <c r="IZF388" s="350"/>
      <c r="IZG388" s="350"/>
      <c r="IZH388" s="350"/>
      <c r="IZI388" s="350"/>
      <c r="IZJ388" s="350"/>
      <c r="IZK388" s="350"/>
      <c r="IZL388" s="350"/>
      <c r="IZM388" s="350"/>
      <c r="IZN388" s="350"/>
      <c r="IZO388" s="350"/>
      <c r="IZP388" s="350"/>
      <c r="IZQ388" s="350"/>
      <c r="IZR388" s="350"/>
      <c r="IZS388" s="350"/>
      <c r="IZT388" s="350"/>
      <c r="IZU388" s="350"/>
      <c r="IZV388" s="350"/>
      <c r="IZW388" s="350"/>
      <c r="IZX388" s="350"/>
      <c r="IZY388" s="350"/>
      <c r="IZZ388" s="350"/>
      <c r="JAA388" s="350"/>
      <c r="JAB388" s="350"/>
      <c r="JAC388" s="350"/>
      <c r="JAD388" s="350"/>
      <c r="JAE388" s="350"/>
      <c r="JAF388" s="350"/>
      <c r="JAG388" s="350"/>
      <c r="JAH388" s="350"/>
      <c r="JAI388" s="350"/>
      <c r="JAJ388" s="350"/>
      <c r="JAK388" s="350"/>
      <c r="JAL388" s="350"/>
      <c r="JAM388" s="350"/>
      <c r="JAN388" s="350"/>
      <c r="JAO388" s="350"/>
      <c r="JAP388" s="350"/>
      <c r="JAQ388" s="350"/>
      <c r="JAR388" s="350"/>
      <c r="JAS388" s="350"/>
      <c r="JAT388" s="350"/>
      <c r="JAU388" s="350"/>
      <c r="JAV388" s="350"/>
      <c r="JAW388" s="350"/>
      <c r="JAX388" s="350"/>
      <c r="JAY388" s="350"/>
      <c r="JAZ388" s="350"/>
      <c r="JBA388" s="350"/>
      <c r="JBB388" s="350"/>
      <c r="JBC388" s="350"/>
      <c r="JBD388" s="350"/>
      <c r="JBE388" s="350"/>
      <c r="JBF388" s="350"/>
      <c r="JBG388" s="350"/>
      <c r="JBH388" s="350"/>
      <c r="JBI388" s="350"/>
      <c r="JBJ388" s="350"/>
      <c r="JBK388" s="350"/>
      <c r="JBL388" s="350"/>
      <c r="JBM388" s="350"/>
      <c r="JBN388" s="350"/>
      <c r="JBO388" s="350"/>
      <c r="JBP388" s="350"/>
      <c r="JBQ388" s="350"/>
      <c r="JBR388" s="350"/>
      <c r="JBS388" s="350"/>
      <c r="JBT388" s="350"/>
      <c r="JBU388" s="350"/>
      <c r="JBV388" s="350"/>
      <c r="JBW388" s="350"/>
      <c r="JBX388" s="350"/>
      <c r="JBY388" s="350"/>
      <c r="JBZ388" s="350"/>
      <c r="JCA388" s="350"/>
      <c r="JCB388" s="350"/>
      <c r="JCC388" s="350"/>
      <c r="JCD388" s="350"/>
      <c r="JCE388" s="350"/>
      <c r="JCF388" s="350"/>
      <c r="JCG388" s="350"/>
      <c r="JCH388" s="350"/>
      <c r="JCI388" s="350"/>
      <c r="JCJ388" s="350"/>
      <c r="JCK388" s="350"/>
      <c r="JCL388" s="350"/>
      <c r="JCM388" s="350"/>
      <c r="JCN388" s="350"/>
      <c r="JCO388" s="350"/>
      <c r="JCP388" s="350"/>
      <c r="JCQ388" s="350"/>
      <c r="JCR388" s="350"/>
      <c r="JCS388" s="350"/>
      <c r="JCT388" s="350"/>
      <c r="JCU388" s="350"/>
      <c r="JCV388" s="350"/>
      <c r="JCW388" s="350"/>
      <c r="JCX388" s="350"/>
      <c r="JCY388" s="350"/>
      <c r="JCZ388" s="350"/>
      <c r="JDA388" s="350"/>
      <c r="JDB388" s="350"/>
      <c r="JDC388" s="350"/>
      <c r="JDD388" s="350"/>
      <c r="JDE388" s="350"/>
      <c r="JDF388" s="350"/>
      <c r="JDG388" s="350"/>
      <c r="JDH388" s="350"/>
      <c r="JDI388" s="350"/>
      <c r="JDJ388" s="350"/>
      <c r="JDK388" s="350"/>
      <c r="JDL388" s="350"/>
      <c r="JDM388" s="350"/>
      <c r="JDN388" s="350"/>
      <c r="JDO388" s="350"/>
      <c r="JDP388" s="350"/>
      <c r="JDQ388" s="350"/>
      <c r="JDR388" s="350"/>
      <c r="JDS388" s="350"/>
      <c r="JDT388" s="350"/>
      <c r="JDU388" s="350"/>
      <c r="JDV388" s="350"/>
      <c r="JDW388" s="350"/>
      <c r="JDX388" s="350"/>
      <c r="JDY388" s="350"/>
      <c r="JDZ388" s="350"/>
      <c r="JEA388" s="350"/>
      <c r="JEB388" s="350"/>
      <c r="JEC388" s="350"/>
      <c r="JED388" s="350"/>
      <c r="JEE388" s="350"/>
      <c r="JEF388" s="350"/>
      <c r="JEG388" s="350"/>
      <c r="JEH388" s="350"/>
      <c r="JEI388" s="350"/>
      <c r="JEJ388" s="350"/>
      <c r="JEK388" s="350"/>
      <c r="JEL388" s="350"/>
      <c r="JEM388" s="350"/>
      <c r="JEN388" s="350"/>
      <c r="JEO388" s="350"/>
      <c r="JEP388" s="350"/>
      <c r="JEQ388" s="350"/>
      <c r="JER388" s="350"/>
      <c r="JES388" s="350"/>
      <c r="JET388" s="350"/>
      <c r="JEU388" s="350"/>
      <c r="JEV388" s="350"/>
      <c r="JEW388" s="350"/>
      <c r="JEX388" s="350"/>
      <c r="JEY388" s="350"/>
      <c r="JEZ388" s="350"/>
      <c r="JFA388" s="350"/>
      <c r="JFB388" s="350"/>
      <c r="JFC388" s="350"/>
      <c r="JFD388" s="350"/>
      <c r="JFE388" s="350"/>
      <c r="JFF388" s="350"/>
      <c r="JFG388" s="350"/>
      <c r="JFH388" s="350"/>
      <c r="JFI388" s="350"/>
      <c r="JFJ388" s="350"/>
      <c r="JFK388" s="350"/>
      <c r="JFL388" s="350"/>
      <c r="JFM388" s="350"/>
      <c r="JFN388" s="350"/>
      <c r="JFO388" s="350"/>
      <c r="JFP388" s="350"/>
      <c r="JFQ388" s="350"/>
      <c r="JFR388" s="350"/>
      <c r="JFS388" s="350"/>
      <c r="JFT388" s="350"/>
      <c r="JFU388" s="350"/>
      <c r="JFV388" s="350"/>
      <c r="JFW388" s="350"/>
      <c r="JFX388" s="350"/>
      <c r="JFY388" s="350"/>
      <c r="JFZ388" s="350"/>
      <c r="JGA388" s="350"/>
      <c r="JGB388" s="350"/>
      <c r="JGC388" s="350"/>
      <c r="JGD388" s="350"/>
      <c r="JGE388" s="350"/>
      <c r="JGF388" s="350"/>
      <c r="JGG388" s="350"/>
      <c r="JGH388" s="350"/>
      <c r="JGI388" s="350"/>
      <c r="JGJ388" s="350"/>
      <c r="JGK388" s="350"/>
      <c r="JGL388" s="350"/>
      <c r="JGM388" s="350"/>
      <c r="JGN388" s="350"/>
      <c r="JGO388" s="350"/>
      <c r="JGP388" s="350"/>
      <c r="JGQ388" s="350"/>
      <c r="JGR388" s="350"/>
      <c r="JGS388" s="350"/>
      <c r="JGT388" s="350"/>
      <c r="JGU388" s="350"/>
      <c r="JGV388" s="350"/>
      <c r="JGW388" s="350"/>
      <c r="JGX388" s="350"/>
      <c r="JGY388" s="350"/>
      <c r="JGZ388" s="350"/>
      <c r="JHA388" s="350"/>
      <c r="JHB388" s="350"/>
      <c r="JHC388" s="350"/>
      <c r="JHD388" s="350"/>
      <c r="JHE388" s="350"/>
      <c r="JHF388" s="350"/>
      <c r="JHG388" s="350"/>
      <c r="JHH388" s="350"/>
      <c r="JHI388" s="350"/>
      <c r="JHJ388" s="350"/>
      <c r="JHK388" s="350"/>
      <c r="JHL388" s="350"/>
      <c r="JHM388" s="350"/>
      <c r="JHN388" s="350"/>
      <c r="JHO388" s="350"/>
      <c r="JHP388" s="350"/>
      <c r="JHQ388" s="350"/>
      <c r="JHR388" s="350"/>
      <c r="JHS388" s="350"/>
      <c r="JHT388" s="350"/>
      <c r="JHU388" s="350"/>
      <c r="JHV388" s="350"/>
      <c r="JHW388" s="350"/>
      <c r="JHX388" s="350"/>
      <c r="JHY388" s="350"/>
      <c r="JHZ388" s="350"/>
      <c r="JIA388" s="350"/>
      <c r="JIB388" s="350"/>
      <c r="JIC388" s="350"/>
      <c r="JID388" s="350"/>
      <c r="JIE388" s="350"/>
      <c r="JIF388" s="350"/>
      <c r="JIG388" s="350"/>
      <c r="JIH388" s="350"/>
      <c r="JII388" s="350"/>
      <c r="JIJ388" s="350"/>
      <c r="JIK388" s="350"/>
      <c r="JIL388" s="350"/>
      <c r="JIM388" s="350"/>
      <c r="JIN388" s="350"/>
      <c r="JIO388" s="350"/>
      <c r="JIP388" s="350"/>
      <c r="JIQ388" s="350"/>
      <c r="JIR388" s="350"/>
      <c r="JIS388" s="350"/>
      <c r="JIT388" s="350"/>
      <c r="JIU388" s="350"/>
      <c r="JIV388" s="350"/>
      <c r="JIW388" s="350"/>
      <c r="JIX388" s="350"/>
      <c r="JIY388" s="350"/>
      <c r="JIZ388" s="350"/>
      <c r="JJA388" s="350"/>
      <c r="JJB388" s="350"/>
      <c r="JJC388" s="350"/>
      <c r="JJD388" s="350"/>
      <c r="JJE388" s="350"/>
      <c r="JJF388" s="350"/>
      <c r="JJG388" s="350"/>
      <c r="JJH388" s="350"/>
      <c r="JJI388" s="350"/>
      <c r="JJJ388" s="350"/>
      <c r="JJK388" s="350"/>
      <c r="JJL388" s="350"/>
      <c r="JJM388" s="350"/>
      <c r="JJN388" s="350"/>
      <c r="JJO388" s="350"/>
      <c r="JJP388" s="350"/>
      <c r="JJQ388" s="350"/>
      <c r="JJR388" s="350"/>
      <c r="JJS388" s="350"/>
      <c r="JJT388" s="350"/>
      <c r="JJU388" s="350"/>
      <c r="JJV388" s="350"/>
      <c r="JJW388" s="350"/>
      <c r="JJX388" s="350"/>
      <c r="JJY388" s="350"/>
      <c r="JJZ388" s="350"/>
      <c r="JKA388" s="350"/>
      <c r="JKB388" s="350"/>
      <c r="JKC388" s="350"/>
      <c r="JKD388" s="350"/>
      <c r="JKE388" s="350"/>
      <c r="JKF388" s="350"/>
      <c r="JKG388" s="350"/>
      <c r="JKH388" s="350"/>
      <c r="JKI388" s="350"/>
      <c r="JKJ388" s="350"/>
      <c r="JKK388" s="350"/>
      <c r="JKL388" s="350"/>
      <c r="JKM388" s="350"/>
      <c r="JKN388" s="350"/>
      <c r="JKO388" s="350"/>
      <c r="JKP388" s="350"/>
      <c r="JKQ388" s="350"/>
      <c r="JKR388" s="350"/>
      <c r="JKS388" s="350"/>
      <c r="JKT388" s="350"/>
      <c r="JKU388" s="350"/>
      <c r="JKV388" s="350"/>
      <c r="JKW388" s="350"/>
      <c r="JKX388" s="350"/>
      <c r="JKY388" s="350"/>
      <c r="JKZ388" s="350"/>
      <c r="JLA388" s="350"/>
      <c r="JLB388" s="350"/>
      <c r="JLC388" s="350"/>
      <c r="JLD388" s="350"/>
      <c r="JLE388" s="350"/>
      <c r="JLF388" s="350"/>
      <c r="JLG388" s="350"/>
      <c r="JLH388" s="350"/>
      <c r="JLI388" s="350"/>
      <c r="JLJ388" s="350"/>
      <c r="JLK388" s="350"/>
      <c r="JLL388" s="350"/>
      <c r="JLM388" s="350"/>
      <c r="JLN388" s="350"/>
      <c r="JLO388" s="350"/>
      <c r="JLP388" s="350"/>
      <c r="JLQ388" s="350"/>
      <c r="JLR388" s="350"/>
      <c r="JLS388" s="350"/>
      <c r="JLT388" s="350"/>
      <c r="JLU388" s="350"/>
      <c r="JLV388" s="350"/>
      <c r="JLW388" s="350"/>
      <c r="JLX388" s="350"/>
      <c r="JLY388" s="350"/>
      <c r="JLZ388" s="350"/>
      <c r="JMA388" s="350"/>
      <c r="JMB388" s="350"/>
      <c r="JMC388" s="350"/>
      <c r="JMD388" s="350"/>
      <c r="JME388" s="350"/>
      <c r="JMF388" s="350"/>
      <c r="JMG388" s="350"/>
      <c r="JMH388" s="350"/>
      <c r="JMI388" s="350"/>
      <c r="JMJ388" s="350"/>
      <c r="JMK388" s="350"/>
      <c r="JML388" s="350"/>
      <c r="JMM388" s="350"/>
      <c r="JMN388" s="350"/>
      <c r="JMO388" s="350"/>
      <c r="JMP388" s="350"/>
      <c r="JMQ388" s="350"/>
      <c r="JMR388" s="350"/>
      <c r="JMS388" s="350"/>
      <c r="JMT388" s="350"/>
      <c r="JMU388" s="350"/>
      <c r="JMV388" s="350"/>
      <c r="JMW388" s="350"/>
      <c r="JMX388" s="350"/>
      <c r="JMY388" s="350"/>
      <c r="JMZ388" s="350"/>
      <c r="JNA388" s="350"/>
      <c r="JNB388" s="350"/>
      <c r="JNC388" s="350"/>
      <c r="JND388" s="350"/>
      <c r="JNE388" s="350"/>
      <c r="JNF388" s="350"/>
      <c r="JNG388" s="350"/>
      <c r="JNH388" s="350"/>
      <c r="JNI388" s="350"/>
      <c r="JNJ388" s="350"/>
      <c r="JNK388" s="350"/>
      <c r="JNL388" s="350"/>
      <c r="JNM388" s="350"/>
      <c r="JNN388" s="350"/>
      <c r="JNO388" s="350"/>
      <c r="JNP388" s="350"/>
      <c r="JNQ388" s="350"/>
      <c r="JNR388" s="350"/>
      <c r="JNS388" s="350"/>
      <c r="JNT388" s="350"/>
      <c r="JNU388" s="350"/>
      <c r="JNV388" s="350"/>
      <c r="JNW388" s="350"/>
      <c r="JNX388" s="350"/>
      <c r="JNY388" s="350"/>
      <c r="JNZ388" s="350"/>
      <c r="JOA388" s="350"/>
      <c r="JOB388" s="350"/>
      <c r="JOC388" s="350"/>
      <c r="JOD388" s="350"/>
      <c r="JOE388" s="350"/>
      <c r="JOF388" s="350"/>
      <c r="JOG388" s="350"/>
      <c r="JOH388" s="350"/>
      <c r="JOI388" s="350"/>
      <c r="JOJ388" s="350"/>
      <c r="JOK388" s="350"/>
      <c r="JOL388" s="350"/>
      <c r="JOM388" s="350"/>
      <c r="JON388" s="350"/>
      <c r="JOO388" s="350"/>
      <c r="JOP388" s="350"/>
      <c r="JOQ388" s="350"/>
      <c r="JOR388" s="350"/>
      <c r="JOS388" s="350"/>
      <c r="JOT388" s="350"/>
      <c r="JOU388" s="350"/>
      <c r="JOV388" s="350"/>
      <c r="JOW388" s="350"/>
      <c r="JOX388" s="350"/>
      <c r="JOY388" s="350"/>
      <c r="JOZ388" s="350"/>
      <c r="JPA388" s="350"/>
      <c r="JPB388" s="350"/>
      <c r="JPC388" s="350"/>
      <c r="JPD388" s="350"/>
      <c r="JPE388" s="350"/>
      <c r="JPF388" s="350"/>
      <c r="JPG388" s="350"/>
      <c r="JPH388" s="350"/>
      <c r="JPI388" s="350"/>
      <c r="JPJ388" s="350"/>
      <c r="JPK388" s="350"/>
      <c r="JPL388" s="350"/>
      <c r="JPM388" s="350"/>
      <c r="JPN388" s="350"/>
      <c r="JPO388" s="350"/>
      <c r="JPP388" s="350"/>
      <c r="JPQ388" s="350"/>
      <c r="JPR388" s="350"/>
      <c r="JPS388" s="350"/>
      <c r="JPT388" s="350"/>
      <c r="JPU388" s="350"/>
      <c r="JPV388" s="350"/>
      <c r="JPW388" s="350"/>
      <c r="JPX388" s="350"/>
      <c r="JPY388" s="350"/>
      <c r="JPZ388" s="350"/>
      <c r="JQA388" s="350"/>
      <c r="JQB388" s="350"/>
      <c r="JQC388" s="350"/>
      <c r="JQD388" s="350"/>
      <c r="JQE388" s="350"/>
      <c r="JQF388" s="350"/>
      <c r="JQG388" s="350"/>
      <c r="JQH388" s="350"/>
      <c r="JQI388" s="350"/>
      <c r="JQJ388" s="350"/>
      <c r="JQK388" s="350"/>
      <c r="JQL388" s="350"/>
      <c r="JQM388" s="350"/>
      <c r="JQN388" s="350"/>
      <c r="JQO388" s="350"/>
      <c r="JQP388" s="350"/>
      <c r="JQQ388" s="350"/>
      <c r="JQR388" s="350"/>
      <c r="JQS388" s="350"/>
      <c r="JQT388" s="350"/>
      <c r="JQU388" s="350"/>
      <c r="JQV388" s="350"/>
      <c r="JQW388" s="350"/>
      <c r="JQX388" s="350"/>
      <c r="JQY388" s="350"/>
      <c r="JQZ388" s="350"/>
      <c r="JRA388" s="350"/>
      <c r="JRB388" s="350"/>
      <c r="JRC388" s="350"/>
      <c r="JRD388" s="350"/>
      <c r="JRE388" s="350"/>
      <c r="JRF388" s="350"/>
      <c r="JRG388" s="350"/>
      <c r="JRH388" s="350"/>
      <c r="JRI388" s="350"/>
      <c r="JRJ388" s="350"/>
      <c r="JRK388" s="350"/>
      <c r="JRL388" s="350"/>
      <c r="JRM388" s="350"/>
      <c r="JRN388" s="350"/>
      <c r="JRO388" s="350"/>
      <c r="JRP388" s="350"/>
      <c r="JRQ388" s="350"/>
      <c r="JRR388" s="350"/>
      <c r="JRS388" s="350"/>
      <c r="JRT388" s="350"/>
      <c r="JRU388" s="350"/>
      <c r="JRV388" s="350"/>
      <c r="JRW388" s="350"/>
      <c r="JRX388" s="350"/>
      <c r="JRY388" s="350"/>
      <c r="JRZ388" s="350"/>
      <c r="JSA388" s="350"/>
      <c r="JSB388" s="350"/>
      <c r="JSC388" s="350"/>
      <c r="JSD388" s="350"/>
      <c r="JSE388" s="350"/>
      <c r="JSF388" s="350"/>
      <c r="JSG388" s="350"/>
      <c r="JSH388" s="350"/>
      <c r="JSI388" s="350"/>
      <c r="JSJ388" s="350"/>
      <c r="JSK388" s="350"/>
      <c r="JSL388" s="350"/>
      <c r="JSM388" s="350"/>
      <c r="JSN388" s="350"/>
      <c r="JSO388" s="350"/>
      <c r="JSP388" s="350"/>
      <c r="JSQ388" s="350"/>
      <c r="JSR388" s="350"/>
      <c r="JSS388" s="350"/>
      <c r="JST388" s="350"/>
      <c r="JSU388" s="350"/>
      <c r="JSV388" s="350"/>
      <c r="JSW388" s="350"/>
      <c r="JSX388" s="350"/>
      <c r="JSY388" s="350"/>
      <c r="JSZ388" s="350"/>
      <c r="JTA388" s="350"/>
      <c r="JTB388" s="350"/>
      <c r="JTC388" s="350"/>
      <c r="JTD388" s="350"/>
      <c r="JTE388" s="350"/>
      <c r="JTF388" s="350"/>
      <c r="JTG388" s="350"/>
      <c r="JTH388" s="350"/>
      <c r="JTI388" s="350"/>
      <c r="JTJ388" s="350"/>
      <c r="JTK388" s="350"/>
      <c r="JTL388" s="350"/>
      <c r="JTM388" s="350"/>
      <c r="JTN388" s="350"/>
      <c r="JTO388" s="350"/>
      <c r="JTP388" s="350"/>
      <c r="JTQ388" s="350"/>
      <c r="JTR388" s="350"/>
      <c r="JTS388" s="350"/>
      <c r="JTT388" s="350"/>
      <c r="JTU388" s="350"/>
      <c r="JTV388" s="350"/>
      <c r="JTW388" s="350"/>
      <c r="JTX388" s="350"/>
      <c r="JTY388" s="350"/>
      <c r="JTZ388" s="350"/>
      <c r="JUA388" s="350"/>
      <c r="JUB388" s="350"/>
      <c r="JUC388" s="350"/>
      <c r="JUD388" s="350"/>
      <c r="JUE388" s="350"/>
      <c r="JUF388" s="350"/>
      <c r="JUG388" s="350"/>
      <c r="JUH388" s="350"/>
      <c r="JUI388" s="350"/>
      <c r="JUJ388" s="350"/>
      <c r="JUK388" s="350"/>
      <c r="JUL388" s="350"/>
      <c r="JUM388" s="350"/>
      <c r="JUN388" s="350"/>
      <c r="JUO388" s="350"/>
      <c r="JUP388" s="350"/>
      <c r="JUQ388" s="350"/>
      <c r="JUR388" s="350"/>
      <c r="JUS388" s="350"/>
      <c r="JUT388" s="350"/>
      <c r="JUU388" s="350"/>
      <c r="JUV388" s="350"/>
      <c r="JUW388" s="350"/>
      <c r="JUX388" s="350"/>
      <c r="JUY388" s="350"/>
      <c r="JUZ388" s="350"/>
      <c r="JVA388" s="350"/>
      <c r="JVB388" s="350"/>
      <c r="JVC388" s="350"/>
      <c r="JVD388" s="350"/>
      <c r="JVE388" s="350"/>
      <c r="JVF388" s="350"/>
      <c r="JVG388" s="350"/>
      <c r="JVH388" s="350"/>
      <c r="JVI388" s="350"/>
      <c r="JVJ388" s="350"/>
      <c r="JVK388" s="350"/>
      <c r="JVL388" s="350"/>
      <c r="JVM388" s="350"/>
      <c r="JVN388" s="350"/>
      <c r="JVO388" s="350"/>
      <c r="JVP388" s="350"/>
      <c r="JVQ388" s="350"/>
      <c r="JVR388" s="350"/>
      <c r="JVS388" s="350"/>
      <c r="JVT388" s="350"/>
      <c r="JVU388" s="350"/>
      <c r="JVV388" s="350"/>
      <c r="JVW388" s="350"/>
      <c r="JVX388" s="350"/>
      <c r="JVY388" s="350"/>
      <c r="JVZ388" s="350"/>
      <c r="JWA388" s="350"/>
      <c r="JWB388" s="350"/>
      <c r="JWC388" s="350"/>
      <c r="JWD388" s="350"/>
      <c r="JWE388" s="350"/>
      <c r="JWF388" s="350"/>
      <c r="JWG388" s="350"/>
      <c r="JWH388" s="350"/>
      <c r="JWI388" s="350"/>
      <c r="JWJ388" s="350"/>
      <c r="JWK388" s="350"/>
      <c r="JWL388" s="350"/>
      <c r="JWM388" s="350"/>
      <c r="JWN388" s="350"/>
      <c r="JWO388" s="350"/>
      <c r="JWP388" s="350"/>
      <c r="JWQ388" s="350"/>
      <c r="JWR388" s="350"/>
      <c r="JWS388" s="350"/>
      <c r="JWT388" s="350"/>
      <c r="JWU388" s="350"/>
      <c r="JWV388" s="350"/>
      <c r="JWW388" s="350"/>
      <c r="JWX388" s="350"/>
      <c r="JWY388" s="350"/>
      <c r="JWZ388" s="350"/>
      <c r="JXA388" s="350"/>
      <c r="JXB388" s="350"/>
      <c r="JXC388" s="350"/>
      <c r="JXD388" s="350"/>
      <c r="JXE388" s="350"/>
      <c r="JXF388" s="350"/>
      <c r="JXG388" s="350"/>
      <c r="JXH388" s="350"/>
      <c r="JXI388" s="350"/>
      <c r="JXJ388" s="350"/>
      <c r="JXK388" s="350"/>
      <c r="JXL388" s="350"/>
      <c r="JXM388" s="350"/>
      <c r="JXN388" s="350"/>
      <c r="JXO388" s="350"/>
      <c r="JXP388" s="350"/>
      <c r="JXQ388" s="350"/>
      <c r="JXR388" s="350"/>
      <c r="JXS388" s="350"/>
      <c r="JXT388" s="350"/>
      <c r="JXU388" s="350"/>
      <c r="JXV388" s="350"/>
      <c r="JXW388" s="350"/>
      <c r="JXX388" s="350"/>
      <c r="JXY388" s="350"/>
      <c r="JXZ388" s="350"/>
      <c r="JYA388" s="350"/>
      <c r="JYB388" s="350"/>
      <c r="JYC388" s="350"/>
      <c r="JYD388" s="350"/>
      <c r="JYE388" s="350"/>
      <c r="JYF388" s="350"/>
      <c r="JYG388" s="350"/>
      <c r="JYH388" s="350"/>
      <c r="JYI388" s="350"/>
      <c r="JYJ388" s="350"/>
      <c r="JYK388" s="350"/>
      <c r="JYL388" s="350"/>
      <c r="JYM388" s="350"/>
      <c r="JYN388" s="350"/>
      <c r="JYO388" s="350"/>
      <c r="JYP388" s="350"/>
      <c r="JYQ388" s="350"/>
      <c r="JYR388" s="350"/>
      <c r="JYS388" s="350"/>
      <c r="JYT388" s="350"/>
      <c r="JYU388" s="350"/>
      <c r="JYV388" s="350"/>
      <c r="JYW388" s="350"/>
      <c r="JYX388" s="350"/>
      <c r="JYY388" s="350"/>
      <c r="JYZ388" s="350"/>
      <c r="JZA388" s="350"/>
      <c r="JZB388" s="350"/>
      <c r="JZC388" s="350"/>
      <c r="JZD388" s="350"/>
      <c r="JZE388" s="350"/>
      <c r="JZF388" s="350"/>
      <c r="JZG388" s="350"/>
      <c r="JZH388" s="350"/>
      <c r="JZI388" s="350"/>
      <c r="JZJ388" s="350"/>
      <c r="JZK388" s="350"/>
      <c r="JZL388" s="350"/>
      <c r="JZM388" s="350"/>
      <c r="JZN388" s="350"/>
      <c r="JZO388" s="350"/>
      <c r="JZP388" s="350"/>
      <c r="JZQ388" s="350"/>
      <c r="JZR388" s="350"/>
      <c r="JZS388" s="350"/>
      <c r="JZT388" s="350"/>
      <c r="JZU388" s="350"/>
      <c r="JZV388" s="350"/>
      <c r="JZW388" s="350"/>
      <c r="JZX388" s="350"/>
      <c r="JZY388" s="350"/>
      <c r="JZZ388" s="350"/>
      <c r="KAA388" s="350"/>
      <c r="KAB388" s="350"/>
      <c r="KAC388" s="350"/>
      <c r="KAD388" s="350"/>
      <c r="KAE388" s="350"/>
      <c r="KAF388" s="350"/>
      <c r="KAG388" s="350"/>
      <c r="KAH388" s="350"/>
      <c r="KAI388" s="350"/>
      <c r="KAJ388" s="350"/>
      <c r="KAK388" s="350"/>
      <c r="KAL388" s="350"/>
      <c r="KAM388" s="350"/>
      <c r="KAN388" s="350"/>
      <c r="KAO388" s="350"/>
      <c r="KAP388" s="350"/>
      <c r="KAQ388" s="350"/>
      <c r="KAR388" s="350"/>
      <c r="KAS388" s="350"/>
      <c r="KAT388" s="350"/>
      <c r="KAU388" s="350"/>
      <c r="KAV388" s="350"/>
      <c r="KAW388" s="350"/>
      <c r="KAX388" s="350"/>
      <c r="KAY388" s="350"/>
      <c r="KAZ388" s="350"/>
      <c r="KBA388" s="350"/>
      <c r="KBB388" s="350"/>
      <c r="KBC388" s="350"/>
      <c r="KBD388" s="350"/>
      <c r="KBE388" s="350"/>
      <c r="KBF388" s="350"/>
      <c r="KBG388" s="350"/>
      <c r="KBH388" s="350"/>
      <c r="KBI388" s="350"/>
      <c r="KBJ388" s="350"/>
      <c r="KBK388" s="350"/>
      <c r="KBL388" s="350"/>
      <c r="KBM388" s="350"/>
      <c r="KBN388" s="350"/>
      <c r="KBO388" s="350"/>
      <c r="KBP388" s="350"/>
      <c r="KBQ388" s="350"/>
      <c r="KBR388" s="350"/>
      <c r="KBS388" s="350"/>
      <c r="KBT388" s="350"/>
      <c r="KBU388" s="350"/>
      <c r="KBV388" s="350"/>
      <c r="KBW388" s="350"/>
      <c r="KBX388" s="350"/>
      <c r="KBY388" s="350"/>
      <c r="KBZ388" s="350"/>
      <c r="KCA388" s="350"/>
      <c r="KCB388" s="350"/>
      <c r="KCC388" s="350"/>
      <c r="KCD388" s="350"/>
      <c r="KCE388" s="350"/>
      <c r="KCF388" s="350"/>
      <c r="KCG388" s="350"/>
      <c r="KCH388" s="350"/>
      <c r="KCI388" s="350"/>
      <c r="KCJ388" s="350"/>
      <c r="KCK388" s="350"/>
      <c r="KCL388" s="350"/>
      <c r="KCM388" s="350"/>
      <c r="KCN388" s="350"/>
      <c r="KCO388" s="350"/>
      <c r="KCP388" s="350"/>
      <c r="KCQ388" s="350"/>
      <c r="KCR388" s="350"/>
      <c r="KCS388" s="350"/>
      <c r="KCT388" s="350"/>
      <c r="KCU388" s="350"/>
      <c r="KCV388" s="350"/>
      <c r="KCW388" s="350"/>
      <c r="KCX388" s="350"/>
      <c r="KCY388" s="350"/>
      <c r="KCZ388" s="350"/>
      <c r="KDA388" s="350"/>
      <c r="KDB388" s="350"/>
      <c r="KDC388" s="350"/>
      <c r="KDD388" s="350"/>
      <c r="KDE388" s="350"/>
      <c r="KDF388" s="350"/>
      <c r="KDG388" s="350"/>
      <c r="KDH388" s="350"/>
      <c r="KDI388" s="350"/>
      <c r="KDJ388" s="350"/>
      <c r="KDK388" s="350"/>
      <c r="KDL388" s="350"/>
      <c r="KDM388" s="350"/>
      <c r="KDN388" s="350"/>
      <c r="KDO388" s="350"/>
      <c r="KDP388" s="350"/>
      <c r="KDQ388" s="350"/>
      <c r="KDR388" s="350"/>
      <c r="KDS388" s="350"/>
      <c r="KDT388" s="350"/>
      <c r="KDU388" s="350"/>
      <c r="KDV388" s="350"/>
      <c r="KDW388" s="350"/>
      <c r="KDX388" s="350"/>
      <c r="KDY388" s="350"/>
      <c r="KDZ388" s="350"/>
      <c r="KEA388" s="350"/>
      <c r="KEB388" s="350"/>
      <c r="KEC388" s="350"/>
      <c r="KED388" s="350"/>
      <c r="KEE388" s="350"/>
      <c r="KEF388" s="350"/>
      <c r="KEG388" s="350"/>
      <c r="KEH388" s="350"/>
      <c r="KEI388" s="350"/>
      <c r="KEJ388" s="350"/>
      <c r="KEK388" s="350"/>
      <c r="KEL388" s="350"/>
      <c r="KEM388" s="350"/>
      <c r="KEN388" s="350"/>
      <c r="KEO388" s="350"/>
      <c r="KEP388" s="350"/>
      <c r="KEQ388" s="350"/>
      <c r="KER388" s="350"/>
      <c r="KES388" s="350"/>
      <c r="KET388" s="350"/>
      <c r="KEU388" s="350"/>
      <c r="KEV388" s="350"/>
      <c r="KEW388" s="350"/>
      <c r="KEX388" s="350"/>
      <c r="KEY388" s="350"/>
      <c r="KEZ388" s="350"/>
      <c r="KFA388" s="350"/>
      <c r="KFB388" s="350"/>
      <c r="KFC388" s="350"/>
      <c r="KFD388" s="350"/>
      <c r="KFE388" s="350"/>
      <c r="KFF388" s="350"/>
      <c r="KFG388" s="350"/>
      <c r="KFH388" s="350"/>
      <c r="KFI388" s="350"/>
      <c r="KFJ388" s="350"/>
      <c r="KFK388" s="350"/>
      <c r="KFL388" s="350"/>
      <c r="KFM388" s="350"/>
      <c r="KFN388" s="350"/>
      <c r="KFO388" s="350"/>
      <c r="KFP388" s="350"/>
      <c r="KFQ388" s="350"/>
      <c r="KFR388" s="350"/>
      <c r="KFS388" s="350"/>
      <c r="KFT388" s="350"/>
      <c r="KFU388" s="350"/>
      <c r="KFV388" s="350"/>
      <c r="KFW388" s="350"/>
      <c r="KFX388" s="350"/>
      <c r="KFY388" s="350"/>
      <c r="KFZ388" s="350"/>
      <c r="KGA388" s="350"/>
      <c r="KGB388" s="350"/>
      <c r="KGC388" s="350"/>
      <c r="KGD388" s="350"/>
      <c r="KGE388" s="350"/>
      <c r="KGF388" s="350"/>
      <c r="KGG388" s="350"/>
      <c r="KGH388" s="350"/>
      <c r="KGI388" s="350"/>
      <c r="KGJ388" s="350"/>
      <c r="KGK388" s="350"/>
      <c r="KGL388" s="350"/>
      <c r="KGM388" s="350"/>
      <c r="KGN388" s="350"/>
      <c r="KGO388" s="350"/>
      <c r="KGP388" s="350"/>
      <c r="KGQ388" s="350"/>
      <c r="KGR388" s="350"/>
      <c r="KGS388" s="350"/>
      <c r="KGT388" s="350"/>
      <c r="KGU388" s="350"/>
      <c r="KGV388" s="350"/>
      <c r="KGW388" s="350"/>
      <c r="KGX388" s="350"/>
      <c r="KGY388" s="350"/>
      <c r="KGZ388" s="350"/>
      <c r="KHA388" s="350"/>
      <c r="KHB388" s="350"/>
      <c r="KHC388" s="350"/>
      <c r="KHD388" s="350"/>
      <c r="KHE388" s="350"/>
      <c r="KHF388" s="350"/>
      <c r="KHG388" s="350"/>
      <c r="KHH388" s="350"/>
      <c r="KHI388" s="350"/>
      <c r="KHJ388" s="350"/>
      <c r="KHK388" s="350"/>
      <c r="KHL388" s="350"/>
      <c r="KHM388" s="350"/>
      <c r="KHN388" s="350"/>
      <c r="KHO388" s="350"/>
      <c r="KHP388" s="350"/>
      <c r="KHQ388" s="350"/>
      <c r="KHR388" s="350"/>
      <c r="KHS388" s="350"/>
      <c r="KHT388" s="350"/>
      <c r="KHU388" s="350"/>
      <c r="KHV388" s="350"/>
      <c r="KHW388" s="350"/>
      <c r="KHX388" s="350"/>
      <c r="KHY388" s="350"/>
      <c r="KHZ388" s="350"/>
      <c r="KIA388" s="350"/>
      <c r="KIB388" s="350"/>
      <c r="KIC388" s="350"/>
      <c r="KID388" s="350"/>
      <c r="KIE388" s="350"/>
      <c r="KIF388" s="350"/>
      <c r="KIG388" s="350"/>
      <c r="KIH388" s="350"/>
      <c r="KII388" s="350"/>
      <c r="KIJ388" s="350"/>
      <c r="KIK388" s="350"/>
      <c r="KIL388" s="350"/>
      <c r="KIM388" s="350"/>
      <c r="KIN388" s="350"/>
      <c r="KIO388" s="350"/>
      <c r="KIP388" s="350"/>
      <c r="KIQ388" s="350"/>
      <c r="KIR388" s="350"/>
      <c r="KIS388" s="350"/>
      <c r="KIT388" s="350"/>
      <c r="KIU388" s="350"/>
      <c r="KIV388" s="350"/>
      <c r="KIW388" s="350"/>
      <c r="KIX388" s="350"/>
      <c r="KIY388" s="350"/>
      <c r="KIZ388" s="350"/>
      <c r="KJA388" s="350"/>
      <c r="KJB388" s="350"/>
      <c r="KJC388" s="350"/>
      <c r="KJD388" s="350"/>
      <c r="KJE388" s="350"/>
      <c r="KJF388" s="350"/>
      <c r="KJG388" s="350"/>
      <c r="KJH388" s="350"/>
      <c r="KJI388" s="350"/>
      <c r="KJJ388" s="350"/>
      <c r="KJK388" s="350"/>
      <c r="KJL388" s="350"/>
      <c r="KJM388" s="350"/>
      <c r="KJN388" s="350"/>
      <c r="KJO388" s="350"/>
      <c r="KJP388" s="350"/>
      <c r="KJQ388" s="350"/>
      <c r="KJR388" s="350"/>
      <c r="KJS388" s="350"/>
      <c r="KJT388" s="350"/>
      <c r="KJU388" s="350"/>
      <c r="KJV388" s="350"/>
      <c r="KJW388" s="350"/>
      <c r="KJX388" s="350"/>
      <c r="KJY388" s="350"/>
      <c r="KJZ388" s="350"/>
      <c r="KKA388" s="350"/>
      <c r="KKB388" s="350"/>
      <c r="KKC388" s="350"/>
      <c r="KKD388" s="350"/>
      <c r="KKE388" s="350"/>
      <c r="KKF388" s="350"/>
      <c r="KKG388" s="350"/>
      <c r="KKH388" s="350"/>
      <c r="KKI388" s="350"/>
      <c r="KKJ388" s="350"/>
      <c r="KKK388" s="350"/>
      <c r="KKL388" s="350"/>
      <c r="KKM388" s="350"/>
      <c r="KKN388" s="350"/>
      <c r="KKO388" s="350"/>
      <c r="KKP388" s="350"/>
      <c r="KKQ388" s="350"/>
      <c r="KKR388" s="350"/>
      <c r="KKS388" s="350"/>
      <c r="KKT388" s="350"/>
      <c r="KKU388" s="350"/>
      <c r="KKV388" s="350"/>
      <c r="KKW388" s="350"/>
      <c r="KKX388" s="350"/>
      <c r="KKY388" s="350"/>
      <c r="KKZ388" s="350"/>
      <c r="KLA388" s="350"/>
      <c r="KLB388" s="350"/>
      <c r="KLC388" s="350"/>
      <c r="KLD388" s="350"/>
      <c r="KLE388" s="350"/>
      <c r="KLF388" s="350"/>
      <c r="KLG388" s="350"/>
      <c r="KLH388" s="350"/>
      <c r="KLI388" s="350"/>
      <c r="KLJ388" s="350"/>
      <c r="KLK388" s="350"/>
      <c r="KLL388" s="350"/>
      <c r="KLM388" s="350"/>
      <c r="KLN388" s="350"/>
      <c r="KLO388" s="350"/>
      <c r="KLP388" s="350"/>
      <c r="KLQ388" s="350"/>
      <c r="KLR388" s="350"/>
      <c r="KLS388" s="350"/>
      <c r="KLT388" s="350"/>
      <c r="KLU388" s="350"/>
      <c r="KLV388" s="350"/>
      <c r="KLW388" s="350"/>
      <c r="KLX388" s="350"/>
      <c r="KLY388" s="350"/>
      <c r="KLZ388" s="350"/>
      <c r="KMA388" s="350"/>
      <c r="KMB388" s="350"/>
      <c r="KMC388" s="350"/>
      <c r="KMD388" s="350"/>
      <c r="KME388" s="350"/>
      <c r="KMF388" s="350"/>
      <c r="KMG388" s="350"/>
      <c r="KMH388" s="350"/>
      <c r="KMI388" s="350"/>
      <c r="KMJ388" s="350"/>
      <c r="KMK388" s="350"/>
      <c r="KML388" s="350"/>
      <c r="KMM388" s="350"/>
      <c r="KMN388" s="350"/>
      <c r="KMO388" s="350"/>
      <c r="KMP388" s="350"/>
      <c r="KMQ388" s="350"/>
      <c r="KMR388" s="350"/>
      <c r="KMS388" s="350"/>
      <c r="KMT388" s="350"/>
      <c r="KMU388" s="350"/>
      <c r="KMV388" s="350"/>
      <c r="KMW388" s="350"/>
      <c r="KMX388" s="350"/>
      <c r="KMY388" s="350"/>
      <c r="KMZ388" s="350"/>
      <c r="KNA388" s="350"/>
      <c r="KNB388" s="350"/>
      <c r="KNC388" s="350"/>
      <c r="KND388" s="350"/>
      <c r="KNE388" s="350"/>
      <c r="KNF388" s="350"/>
      <c r="KNG388" s="350"/>
      <c r="KNH388" s="350"/>
      <c r="KNI388" s="350"/>
      <c r="KNJ388" s="350"/>
      <c r="KNK388" s="350"/>
      <c r="KNL388" s="350"/>
      <c r="KNM388" s="350"/>
      <c r="KNN388" s="350"/>
      <c r="KNO388" s="350"/>
      <c r="KNP388" s="350"/>
      <c r="KNQ388" s="350"/>
      <c r="KNR388" s="350"/>
      <c r="KNS388" s="350"/>
      <c r="KNT388" s="350"/>
      <c r="KNU388" s="350"/>
      <c r="KNV388" s="350"/>
      <c r="KNW388" s="350"/>
      <c r="KNX388" s="350"/>
      <c r="KNY388" s="350"/>
      <c r="KNZ388" s="350"/>
      <c r="KOA388" s="350"/>
      <c r="KOB388" s="350"/>
      <c r="KOC388" s="350"/>
      <c r="KOD388" s="350"/>
      <c r="KOE388" s="350"/>
      <c r="KOF388" s="350"/>
      <c r="KOG388" s="350"/>
      <c r="KOH388" s="350"/>
      <c r="KOI388" s="350"/>
      <c r="KOJ388" s="350"/>
      <c r="KOK388" s="350"/>
      <c r="KOL388" s="350"/>
      <c r="KOM388" s="350"/>
      <c r="KON388" s="350"/>
      <c r="KOO388" s="350"/>
      <c r="KOP388" s="350"/>
      <c r="KOQ388" s="350"/>
      <c r="KOR388" s="350"/>
      <c r="KOS388" s="350"/>
      <c r="KOT388" s="350"/>
      <c r="KOU388" s="350"/>
      <c r="KOV388" s="350"/>
      <c r="KOW388" s="350"/>
      <c r="KOX388" s="350"/>
      <c r="KOY388" s="350"/>
      <c r="KOZ388" s="350"/>
      <c r="KPA388" s="350"/>
      <c r="KPB388" s="350"/>
      <c r="KPC388" s="350"/>
      <c r="KPD388" s="350"/>
      <c r="KPE388" s="350"/>
      <c r="KPF388" s="350"/>
      <c r="KPG388" s="350"/>
      <c r="KPH388" s="350"/>
      <c r="KPI388" s="350"/>
      <c r="KPJ388" s="350"/>
      <c r="KPK388" s="350"/>
      <c r="KPL388" s="350"/>
      <c r="KPM388" s="350"/>
      <c r="KPN388" s="350"/>
      <c r="KPO388" s="350"/>
      <c r="KPP388" s="350"/>
      <c r="KPQ388" s="350"/>
      <c r="KPR388" s="350"/>
      <c r="KPS388" s="350"/>
      <c r="KPT388" s="350"/>
      <c r="KPU388" s="350"/>
      <c r="KPV388" s="350"/>
      <c r="KPW388" s="350"/>
      <c r="KPX388" s="350"/>
      <c r="KPY388" s="350"/>
      <c r="KPZ388" s="350"/>
      <c r="KQA388" s="350"/>
      <c r="KQB388" s="350"/>
      <c r="KQC388" s="350"/>
      <c r="KQD388" s="350"/>
      <c r="KQE388" s="350"/>
      <c r="KQF388" s="350"/>
      <c r="KQG388" s="350"/>
      <c r="KQH388" s="350"/>
      <c r="KQI388" s="350"/>
      <c r="KQJ388" s="350"/>
      <c r="KQK388" s="350"/>
      <c r="KQL388" s="350"/>
      <c r="KQM388" s="350"/>
      <c r="KQN388" s="350"/>
      <c r="KQO388" s="350"/>
      <c r="KQP388" s="350"/>
      <c r="KQQ388" s="350"/>
      <c r="KQR388" s="350"/>
      <c r="KQS388" s="350"/>
      <c r="KQT388" s="350"/>
      <c r="KQU388" s="350"/>
      <c r="KQV388" s="350"/>
      <c r="KQW388" s="350"/>
      <c r="KQX388" s="350"/>
      <c r="KQY388" s="350"/>
      <c r="KQZ388" s="350"/>
      <c r="KRA388" s="350"/>
      <c r="KRB388" s="350"/>
      <c r="KRC388" s="350"/>
      <c r="KRD388" s="350"/>
      <c r="KRE388" s="350"/>
      <c r="KRF388" s="350"/>
      <c r="KRG388" s="350"/>
      <c r="KRH388" s="350"/>
      <c r="KRI388" s="350"/>
      <c r="KRJ388" s="350"/>
      <c r="KRK388" s="350"/>
      <c r="KRL388" s="350"/>
      <c r="KRM388" s="350"/>
      <c r="KRN388" s="350"/>
      <c r="KRO388" s="350"/>
      <c r="KRP388" s="350"/>
      <c r="KRQ388" s="350"/>
      <c r="KRR388" s="350"/>
      <c r="KRS388" s="350"/>
      <c r="KRT388" s="350"/>
      <c r="KRU388" s="350"/>
      <c r="KRV388" s="350"/>
      <c r="KRW388" s="350"/>
      <c r="KRX388" s="350"/>
      <c r="KRY388" s="350"/>
      <c r="KRZ388" s="350"/>
      <c r="KSA388" s="350"/>
      <c r="KSB388" s="350"/>
      <c r="KSC388" s="350"/>
      <c r="KSD388" s="350"/>
      <c r="KSE388" s="350"/>
      <c r="KSF388" s="350"/>
      <c r="KSG388" s="350"/>
      <c r="KSH388" s="350"/>
      <c r="KSI388" s="350"/>
      <c r="KSJ388" s="350"/>
      <c r="KSK388" s="350"/>
      <c r="KSL388" s="350"/>
      <c r="KSM388" s="350"/>
      <c r="KSN388" s="350"/>
      <c r="KSO388" s="350"/>
      <c r="KSP388" s="350"/>
      <c r="KSQ388" s="350"/>
      <c r="KSR388" s="350"/>
      <c r="KSS388" s="350"/>
      <c r="KST388" s="350"/>
      <c r="KSU388" s="350"/>
      <c r="KSV388" s="350"/>
      <c r="KSW388" s="350"/>
      <c r="KSX388" s="350"/>
      <c r="KSY388" s="350"/>
      <c r="KSZ388" s="350"/>
      <c r="KTA388" s="350"/>
      <c r="KTB388" s="350"/>
      <c r="KTC388" s="350"/>
      <c r="KTD388" s="350"/>
      <c r="KTE388" s="350"/>
      <c r="KTF388" s="350"/>
      <c r="KTG388" s="350"/>
      <c r="KTH388" s="350"/>
      <c r="KTI388" s="350"/>
      <c r="KTJ388" s="350"/>
      <c r="KTK388" s="350"/>
      <c r="KTL388" s="350"/>
      <c r="KTM388" s="350"/>
      <c r="KTN388" s="350"/>
      <c r="KTO388" s="350"/>
      <c r="KTP388" s="350"/>
      <c r="KTQ388" s="350"/>
      <c r="KTR388" s="350"/>
      <c r="KTS388" s="350"/>
      <c r="KTT388" s="350"/>
      <c r="KTU388" s="350"/>
      <c r="KTV388" s="350"/>
      <c r="KTW388" s="350"/>
      <c r="KTX388" s="350"/>
      <c r="KTY388" s="350"/>
      <c r="KTZ388" s="350"/>
      <c r="KUA388" s="350"/>
      <c r="KUB388" s="350"/>
      <c r="KUC388" s="350"/>
      <c r="KUD388" s="350"/>
      <c r="KUE388" s="350"/>
      <c r="KUF388" s="350"/>
      <c r="KUG388" s="350"/>
      <c r="KUH388" s="350"/>
      <c r="KUI388" s="350"/>
      <c r="KUJ388" s="350"/>
      <c r="KUK388" s="350"/>
      <c r="KUL388" s="350"/>
      <c r="KUM388" s="350"/>
      <c r="KUN388" s="350"/>
      <c r="KUO388" s="350"/>
      <c r="KUP388" s="350"/>
      <c r="KUQ388" s="350"/>
      <c r="KUR388" s="350"/>
      <c r="KUS388" s="350"/>
      <c r="KUT388" s="350"/>
      <c r="KUU388" s="350"/>
      <c r="KUV388" s="350"/>
      <c r="KUW388" s="350"/>
      <c r="KUX388" s="350"/>
      <c r="KUY388" s="350"/>
      <c r="KUZ388" s="350"/>
      <c r="KVA388" s="350"/>
      <c r="KVB388" s="350"/>
      <c r="KVC388" s="350"/>
      <c r="KVD388" s="350"/>
      <c r="KVE388" s="350"/>
      <c r="KVF388" s="350"/>
      <c r="KVG388" s="350"/>
      <c r="KVH388" s="350"/>
      <c r="KVI388" s="350"/>
      <c r="KVJ388" s="350"/>
      <c r="KVK388" s="350"/>
      <c r="KVL388" s="350"/>
      <c r="KVM388" s="350"/>
      <c r="KVN388" s="350"/>
      <c r="KVO388" s="350"/>
      <c r="KVP388" s="350"/>
      <c r="KVQ388" s="350"/>
      <c r="KVR388" s="350"/>
      <c r="KVS388" s="350"/>
      <c r="KVT388" s="350"/>
      <c r="KVU388" s="350"/>
      <c r="KVV388" s="350"/>
      <c r="KVW388" s="350"/>
      <c r="KVX388" s="350"/>
      <c r="KVY388" s="350"/>
      <c r="KVZ388" s="350"/>
      <c r="KWA388" s="350"/>
      <c r="KWB388" s="350"/>
      <c r="KWC388" s="350"/>
      <c r="KWD388" s="350"/>
      <c r="KWE388" s="350"/>
      <c r="KWF388" s="350"/>
      <c r="KWG388" s="350"/>
      <c r="KWH388" s="350"/>
      <c r="KWI388" s="350"/>
      <c r="KWJ388" s="350"/>
      <c r="KWK388" s="350"/>
      <c r="KWL388" s="350"/>
      <c r="KWM388" s="350"/>
      <c r="KWN388" s="350"/>
      <c r="KWO388" s="350"/>
      <c r="KWP388" s="350"/>
      <c r="KWQ388" s="350"/>
      <c r="KWR388" s="350"/>
      <c r="KWS388" s="350"/>
      <c r="KWT388" s="350"/>
      <c r="KWU388" s="350"/>
      <c r="KWV388" s="350"/>
      <c r="KWW388" s="350"/>
      <c r="KWX388" s="350"/>
      <c r="KWY388" s="350"/>
      <c r="KWZ388" s="350"/>
      <c r="KXA388" s="350"/>
      <c r="KXB388" s="350"/>
      <c r="KXC388" s="350"/>
      <c r="KXD388" s="350"/>
      <c r="KXE388" s="350"/>
      <c r="KXF388" s="350"/>
      <c r="KXG388" s="350"/>
      <c r="KXH388" s="350"/>
      <c r="KXI388" s="350"/>
      <c r="KXJ388" s="350"/>
      <c r="KXK388" s="350"/>
      <c r="KXL388" s="350"/>
      <c r="KXM388" s="350"/>
      <c r="KXN388" s="350"/>
      <c r="KXO388" s="350"/>
      <c r="KXP388" s="350"/>
      <c r="KXQ388" s="350"/>
      <c r="KXR388" s="350"/>
      <c r="KXS388" s="350"/>
      <c r="KXT388" s="350"/>
      <c r="KXU388" s="350"/>
      <c r="KXV388" s="350"/>
      <c r="KXW388" s="350"/>
      <c r="KXX388" s="350"/>
      <c r="KXY388" s="350"/>
      <c r="KXZ388" s="350"/>
      <c r="KYA388" s="350"/>
      <c r="KYB388" s="350"/>
      <c r="KYC388" s="350"/>
      <c r="KYD388" s="350"/>
      <c r="KYE388" s="350"/>
      <c r="KYF388" s="350"/>
      <c r="KYG388" s="350"/>
      <c r="KYH388" s="350"/>
      <c r="KYI388" s="350"/>
      <c r="KYJ388" s="350"/>
      <c r="KYK388" s="350"/>
      <c r="KYL388" s="350"/>
      <c r="KYM388" s="350"/>
      <c r="KYN388" s="350"/>
      <c r="KYO388" s="350"/>
      <c r="KYP388" s="350"/>
      <c r="KYQ388" s="350"/>
      <c r="KYR388" s="350"/>
      <c r="KYS388" s="350"/>
      <c r="KYT388" s="350"/>
      <c r="KYU388" s="350"/>
      <c r="KYV388" s="350"/>
      <c r="KYW388" s="350"/>
      <c r="KYX388" s="350"/>
      <c r="KYY388" s="350"/>
      <c r="KYZ388" s="350"/>
      <c r="KZA388" s="350"/>
      <c r="KZB388" s="350"/>
      <c r="KZC388" s="350"/>
      <c r="KZD388" s="350"/>
      <c r="KZE388" s="350"/>
      <c r="KZF388" s="350"/>
      <c r="KZG388" s="350"/>
      <c r="KZH388" s="350"/>
      <c r="KZI388" s="350"/>
      <c r="KZJ388" s="350"/>
      <c r="KZK388" s="350"/>
      <c r="KZL388" s="350"/>
      <c r="KZM388" s="350"/>
      <c r="KZN388" s="350"/>
      <c r="KZO388" s="350"/>
      <c r="KZP388" s="350"/>
      <c r="KZQ388" s="350"/>
      <c r="KZR388" s="350"/>
      <c r="KZS388" s="350"/>
      <c r="KZT388" s="350"/>
      <c r="KZU388" s="350"/>
      <c r="KZV388" s="350"/>
      <c r="KZW388" s="350"/>
      <c r="KZX388" s="350"/>
      <c r="KZY388" s="350"/>
      <c r="KZZ388" s="350"/>
      <c r="LAA388" s="350"/>
      <c r="LAB388" s="350"/>
      <c r="LAC388" s="350"/>
      <c r="LAD388" s="350"/>
      <c r="LAE388" s="350"/>
      <c r="LAF388" s="350"/>
      <c r="LAG388" s="350"/>
      <c r="LAH388" s="350"/>
      <c r="LAI388" s="350"/>
      <c r="LAJ388" s="350"/>
      <c r="LAK388" s="350"/>
      <c r="LAL388" s="350"/>
      <c r="LAM388" s="350"/>
      <c r="LAN388" s="350"/>
      <c r="LAO388" s="350"/>
      <c r="LAP388" s="350"/>
      <c r="LAQ388" s="350"/>
      <c r="LAR388" s="350"/>
      <c r="LAS388" s="350"/>
      <c r="LAT388" s="350"/>
      <c r="LAU388" s="350"/>
      <c r="LAV388" s="350"/>
      <c r="LAW388" s="350"/>
      <c r="LAX388" s="350"/>
      <c r="LAY388" s="350"/>
      <c r="LAZ388" s="350"/>
      <c r="LBA388" s="350"/>
      <c r="LBB388" s="350"/>
      <c r="LBC388" s="350"/>
      <c r="LBD388" s="350"/>
      <c r="LBE388" s="350"/>
      <c r="LBF388" s="350"/>
      <c r="LBG388" s="350"/>
      <c r="LBH388" s="350"/>
      <c r="LBI388" s="350"/>
      <c r="LBJ388" s="350"/>
      <c r="LBK388" s="350"/>
      <c r="LBL388" s="350"/>
      <c r="LBM388" s="350"/>
      <c r="LBN388" s="350"/>
      <c r="LBO388" s="350"/>
      <c r="LBP388" s="350"/>
      <c r="LBQ388" s="350"/>
      <c r="LBR388" s="350"/>
      <c r="LBS388" s="350"/>
      <c r="LBT388" s="350"/>
      <c r="LBU388" s="350"/>
      <c r="LBV388" s="350"/>
      <c r="LBW388" s="350"/>
      <c r="LBX388" s="350"/>
      <c r="LBY388" s="350"/>
      <c r="LBZ388" s="350"/>
      <c r="LCA388" s="350"/>
      <c r="LCB388" s="350"/>
      <c r="LCC388" s="350"/>
      <c r="LCD388" s="350"/>
      <c r="LCE388" s="350"/>
      <c r="LCF388" s="350"/>
      <c r="LCG388" s="350"/>
      <c r="LCH388" s="350"/>
      <c r="LCI388" s="350"/>
      <c r="LCJ388" s="350"/>
      <c r="LCK388" s="350"/>
      <c r="LCL388" s="350"/>
      <c r="LCM388" s="350"/>
      <c r="LCN388" s="350"/>
      <c r="LCO388" s="350"/>
      <c r="LCP388" s="350"/>
      <c r="LCQ388" s="350"/>
      <c r="LCR388" s="350"/>
      <c r="LCS388" s="350"/>
      <c r="LCT388" s="350"/>
      <c r="LCU388" s="350"/>
      <c r="LCV388" s="350"/>
      <c r="LCW388" s="350"/>
      <c r="LCX388" s="350"/>
      <c r="LCY388" s="350"/>
      <c r="LCZ388" s="350"/>
      <c r="LDA388" s="350"/>
      <c r="LDB388" s="350"/>
      <c r="LDC388" s="350"/>
      <c r="LDD388" s="350"/>
      <c r="LDE388" s="350"/>
      <c r="LDF388" s="350"/>
      <c r="LDG388" s="350"/>
      <c r="LDH388" s="350"/>
      <c r="LDI388" s="350"/>
      <c r="LDJ388" s="350"/>
      <c r="LDK388" s="350"/>
      <c r="LDL388" s="350"/>
      <c r="LDM388" s="350"/>
      <c r="LDN388" s="350"/>
      <c r="LDO388" s="350"/>
      <c r="LDP388" s="350"/>
      <c r="LDQ388" s="350"/>
      <c r="LDR388" s="350"/>
      <c r="LDS388" s="350"/>
      <c r="LDT388" s="350"/>
      <c r="LDU388" s="350"/>
      <c r="LDV388" s="350"/>
      <c r="LDW388" s="350"/>
      <c r="LDX388" s="350"/>
      <c r="LDY388" s="350"/>
      <c r="LDZ388" s="350"/>
      <c r="LEA388" s="350"/>
      <c r="LEB388" s="350"/>
      <c r="LEC388" s="350"/>
      <c r="LED388" s="350"/>
      <c r="LEE388" s="350"/>
      <c r="LEF388" s="350"/>
      <c r="LEG388" s="350"/>
      <c r="LEH388" s="350"/>
      <c r="LEI388" s="350"/>
      <c r="LEJ388" s="350"/>
      <c r="LEK388" s="350"/>
      <c r="LEL388" s="350"/>
      <c r="LEM388" s="350"/>
      <c r="LEN388" s="350"/>
      <c r="LEO388" s="350"/>
      <c r="LEP388" s="350"/>
      <c r="LEQ388" s="350"/>
      <c r="LER388" s="350"/>
      <c r="LES388" s="350"/>
      <c r="LET388" s="350"/>
      <c r="LEU388" s="350"/>
      <c r="LEV388" s="350"/>
      <c r="LEW388" s="350"/>
      <c r="LEX388" s="350"/>
      <c r="LEY388" s="350"/>
      <c r="LEZ388" s="350"/>
      <c r="LFA388" s="350"/>
      <c r="LFB388" s="350"/>
      <c r="LFC388" s="350"/>
      <c r="LFD388" s="350"/>
      <c r="LFE388" s="350"/>
      <c r="LFF388" s="350"/>
      <c r="LFG388" s="350"/>
      <c r="LFH388" s="350"/>
      <c r="LFI388" s="350"/>
      <c r="LFJ388" s="350"/>
      <c r="LFK388" s="350"/>
      <c r="LFL388" s="350"/>
      <c r="LFM388" s="350"/>
      <c r="LFN388" s="350"/>
      <c r="LFO388" s="350"/>
      <c r="LFP388" s="350"/>
      <c r="LFQ388" s="350"/>
      <c r="LFR388" s="350"/>
      <c r="LFS388" s="350"/>
      <c r="LFT388" s="350"/>
      <c r="LFU388" s="350"/>
      <c r="LFV388" s="350"/>
      <c r="LFW388" s="350"/>
      <c r="LFX388" s="350"/>
      <c r="LFY388" s="350"/>
      <c r="LFZ388" s="350"/>
      <c r="LGA388" s="350"/>
      <c r="LGB388" s="350"/>
      <c r="LGC388" s="350"/>
      <c r="LGD388" s="350"/>
      <c r="LGE388" s="350"/>
      <c r="LGF388" s="350"/>
      <c r="LGG388" s="350"/>
      <c r="LGH388" s="350"/>
      <c r="LGI388" s="350"/>
      <c r="LGJ388" s="350"/>
      <c r="LGK388" s="350"/>
      <c r="LGL388" s="350"/>
      <c r="LGM388" s="350"/>
      <c r="LGN388" s="350"/>
      <c r="LGO388" s="350"/>
      <c r="LGP388" s="350"/>
      <c r="LGQ388" s="350"/>
      <c r="LGR388" s="350"/>
      <c r="LGS388" s="350"/>
      <c r="LGT388" s="350"/>
      <c r="LGU388" s="350"/>
      <c r="LGV388" s="350"/>
      <c r="LGW388" s="350"/>
      <c r="LGX388" s="350"/>
      <c r="LGY388" s="350"/>
      <c r="LGZ388" s="350"/>
      <c r="LHA388" s="350"/>
      <c r="LHB388" s="350"/>
      <c r="LHC388" s="350"/>
      <c r="LHD388" s="350"/>
      <c r="LHE388" s="350"/>
      <c r="LHF388" s="350"/>
      <c r="LHG388" s="350"/>
      <c r="LHH388" s="350"/>
      <c r="LHI388" s="350"/>
      <c r="LHJ388" s="350"/>
      <c r="LHK388" s="350"/>
      <c r="LHL388" s="350"/>
      <c r="LHM388" s="350"/>
      <c r="LHN388" s="350"/>
      <c r="LHO388" s="350"/>
      <c r="LHP388" s="350"/>
      <c r="LHQ388" s="350"/>
      <c r="LHR388" s="350"/>
      <c r="LHS388" s="350"/>
      <c r="LHT388" s="350"/>
      <c r="LHU388" s="350"/>
      <c r="LHV388" s="350"/>
      <c r="LHW388" s="350"/>
      <c r="LHX388" s="350"/>
      <c r="LHY388" s="350"/>
      <c r="LHZ388" s="350"/>
      <c r="LIA388" s="350"/>
      <c r="LIB388" s="350"/>
      <c r="LIC388" s="350"/>
      <c r="LID388" s="350"/>
      <c r="LIE388" s="350"/>
      <c r="LIF388" s="350"/>
      <c r="LIG388" s="350"/>
      <c r="LIH388" s="350"/>
      <c r="LII388" s="350"/>
      <c r="LIJ388" s="350"/>
      <c r="LIK388" s="350"/>
      <c r="LIL388" s="350"/>
      <c r="LIM388" s="350"/>
      <c r="LIN388" s="350"/>
      <c r="LIO388" s="350"/>
      <c r="LIP388" s="350"/>
      <c r="LIQ388" s="350"/>
      <c r="LIR388" s="350"/>
      <c r="LIS388" s="350"/>
      <c r="LIT388" s="350"/>
      <c r="LIU388" s="350"/>
      <c r="LIV388" s="350"/>
      <c r="LIW388" s="350"/>
      <c r="LIX388" s="350"/>
      <c r="LIY388" s="350"/>
      <c r="LIZ388" s="350"/>
      <c r="LJA388" s="350"/>
      <c r="LJB388" s="350"/>
      <c r="LJC388" s="350"/>
      <c r="LJD388" s="350"/>
      <c r="LJE388" s="350"/>
      <c r="LJF388" s="350"/>
      <c r="LJG388" s="350"/>
      <c r="LJH388" s="350"/>
      <c r="LJI388" s="350"/>
      <c r="LJJ388" s="350"/>
      <c r="LJK388" s="350"/>
      <c r="LJL388" s="350"/>
      <c r="LJM388" s="350"/>
      <c r="LJN388" s="350"/>
      <c r="LJO388" s="350"/>
      <c r="LJP388" s="350"/>
      <c r="LJQ388" s="350"/>
      <c r="LJR388" s="350"/>
      <c r="LJS388" s="350"/>
      <c r="LJT388" s="350"/>
      <c r="LJU388" s="350"/>
      <c r="LJV388" s="350"/>
      <c r="LJW388" s="350"/>
      <c r="LJX388" s="350"/>
      <c r="LJY388" s="350"/>
      <c r="LJZ388" s="350"/>
      <c r="LKA388" s="350"/>
      <c r="LKB388" s="350"/>
      <c r="LKC388" s="350"/>
      <c r="LKD388" s="350"/>
      <c r="LKE388" s="350"/>
      <c r="LKF388" s="350"/>
      <c r="LKG388" s="350"/>
      <c r="LKH388" s="350"/>
      <c r="LKI388" s="350"/>
      <c r="LKJ388" s="350"/>
      <c r="LKK388" s="350"/>
      <c r="LKL388" s="350"/>
      <c r="LKM388" s="350"/>
      <c r="LKN388" s="350"/>
      <c r="LKO388" s="350"/>
      <c r="LKP388" s="350"/>
      <c r="LKQ388" s="350"/>
      <c r="LKR388" s="350"/>
      <c r="LKS388" s="350"/>
      <c r="LKT388" s="350"/>
      <c r="LKU388" s="350"/>
      <c r="LKV388" s="350"/>
      <c r="LKW388" s="350"/>
      <c r="LKX388" s="350"/>
      <c r="LKY388" s="350"/>
      <c r="LKZ388" s="350"/>
      <c r="LLA388" s="350"/>
      <c r="LLB388" s="350"/>
      <c r="LLC388" s="350"/>
      <c r="LLD388" s="350"/>
      <c r="LLE388" s="350"/>
      <c r="LLF388" s="350"/>
      <c r="LLG388" s="350"/>
      <c r="LLH388" s="350"/>
      <c r="LLI388" s="350"/>
      <c r="LLJ388" s="350"/>
      <c r="LLK388" s="350"/>
      <c r="LLL388" s="350"/>
      <c r="LLM388" s="350"/>
      <c r="LLN388" s="350"/>
      <c r="LLO388" s="350"/>
      <c r="LLP388" s="350"/>
      <c r="LLQ388" s="350"/>
      <c r="LLR388" s="350"/>
      <c r="LLS388" s="350"/>
      <c r="LLT388" s="350"/>
      <c r="LLU388" s="350"/>
      <c r="LLV388" s="350"/>
      <c r="LLW388" s="350"/>
      <c r="LLX388" s="350"/>
      <c r="LLY388" s="350"/>
      <c r="LLZ388" s="350"/>
      <c r="LMA388" s="350"/>
      <c r="LMB388" s="350"/>
      <c r="LMC388" s="350"/>
      <c r="LMD388" s="350"/>
      <c r="LME388" s="350"/>
      <c r="LMF388" s="350"/>
      <c r="LMG388" s="350"/>
      <c r="LMH388" s="350"/>
      <c r="LMI388" s="350"/>
      <c r="LMJ388" s="350"/>
      <c r="LMK388" s="350"/>
      <c r="LML388" s="350"/>
      <c r="LMM388" s="350"/>
      <c r="LMN388" s="350"/>
      <c r="LMO388" s="350"/>
      <c r="LMP388" s="350"/>
      <c r="LMQ388" s="350"/>
      <c r="LMR388" s="350"/>
      <c r="LMS388" s="350"/>
      <c r="LMT388" s="350"/>
      <c r="LMU388" s="350"/>
      <c r="LMV388" s="350"/>
      <c r="LMW388" s="350"/>
      <c r="LMX388" s="350"/>
      <c r="LMY388" s="350"/>
      <c r="LMZ388" s="350"/>
      <c r="LNA388" s="350"/>
      <c r="LNB388" s="350"/>
      <c r="LNC388" s="350"/>
      <c r="LND388" s="350"/>
      <c r="LNE388" s="350"/>
      <c r="LNF388" s="350"/>
      <c r="LNG388" s="350"/>
      <c r="LNH388" s="350"/>
      <c r="LNI388" s="350"/>
      <c r="LNJ388" s="350"/>
      <c r="LNK388" s="350"/>
      <c r="LNL388" s="350"/>
      <c r="LNM388" s="350"/>
      <c r="LNN388" s="350"/>
      <c r="LNO388" s="350"/>
      <c r="LNP388" s="350"/>
      <c r="LNQ388" s="350"/>
      <c r="LNR388" s="350"/>
      <c r="LNS388" s="350"/>
      <c r="LNT388" s="350"/>
      <c r="LNU388" s="350"/>
      <c r="LNV388" s="350"/>
      <c r="LNW388" s="350"/>
      <c r="LNX388" s="350"/>
      <c r="LNY388" s="350"/>
      <c r="LNZ388" s="350"/>
      <c r="LOA388" s="350"/>
      <c r="LOB388" s="350"/>
      <c r="LOC388" s="350"/>
      <c r="LOD388" s="350"/>
      <c r="LOE388" s="350"/>
      <c r="LOF388" s="350"/>
      <c r="LOG388" s="350"/>
      <c r="LOH388" s="350"/>
      <c r="LOI388" s="350"/>
      <c r="LOJ388" s="350"/>
      <c r="LOK388" s="350"/>
      <c r="LOL388" s="350"/>
      <c r="LOM388" s="350"/>
      <c r="LON388" s="350"/>
      <c r="LOO388" s="350"/>
      <c r="LOP388" s="350"/>
      <c r="LOQ388" s="350"/>
      <c r="LOR388" s="350"/>
      <c r="LOS388" s="350"/>
      <c r="LOT388" s="350"/>
      <c r="LOU388" s="350"/>
      <c r="LOV388" s="350"/>
      <c r="LOW388" s="350"/>
      <c r="LOX388" s="350"/>
      <c r="LOY388" s="350"/>
      <c r="LOZ388" s="350"/>
      <c r="LPA388" s="350"/>
      <c r="LPB388" s="350"/>
      <c r="LPC388" s="350"/>
      <c r="LPD388" s="350"/>
      <c r="LPE388" s="350"/>
      <c r="LPF388" s="350"/>
      <c r="LPG388" s="350"/>
      <c r="LPH388" s="350"/>
      <c r="LPI388" s="350"/>
      <c r="LPJ388" s="350"/>
      <c r="LPK388" s="350"/>
      <c r="LPL388" s="350"/>
      <c r="LPM388" s="350"/>
      <c r="LPN388" s="350"/>
      <c r="LPO388" s="350"/>
      <c r="LPP388" s="350"/>
      <c r="LPQ388" s="350"/>
      <c r="LPR388" s="350"/>
      <c r="LPS388" s="350"/>
      <c r="LPT388" s="350"/>
      <c r="LPU388" s="350"/>
      <c r="LPV388" s="350"/>
      <c r="LPW388" s="350"/>
      <c r="LPX388" s="350"/>
      <c r="LPY388" s="350"/>
      <c r="LPZ388" s="350"/>
      <c r="LQA388" s="350"/>
      <c r="LQB388" s="350"/>
      <c r="LQC388" s="350"/>
      <c r="LQD388" s="350"/>
      <c r="LQE388" s="350"/>
      <c r="LQF388" s="350"/>
      <c r="LQG388" s="350"/>
      <c r="LQH388" s="350"/>
      <c r="LQI388" s="350"/>
      <c r="LQJ388" s="350"/>
      <c r="LQK388" s="350"/>
      <c r="LQL388" s="350"/>
      <c r="LQM388" s="350"/>
      <c r="LQN388" s="350"/>
      <c r="LQO388" s="350"/>
      <c r="LQP388" s="350"/>
      <c r="LQQ388" s="350"/>
      <c r="LQR388" s="350"/>
      <c r="LQS388" s="350"/>
      <c r="LQT388" s="350"/>
      <c r="LQU388" s="350"/>
      <c r="LQV388" s="350"/>
      <c r="LQW388" s="350"/>
      <c r="LQX388" s="350"/>
      <c r="LQY388" s="350"/>
      <c r="LQZ388" s="350"/>
      <c r="LRA388" s="350"/>
      <c r="LRB388" s="350"/>
      <c r="LRC388" s="350"/>
      <c r="LRD388" s="350"/>
      <c r="LRE388" s="350"/>
      <c r="LRF388" s="350"/>
      <c r="LRG388" s="350"/>
      <c r="LRH388" s="350"/>
      <c r="LRI388" s="350"/>
      <c r="LRJ388" s="350"/>
      <c r="LRK388" s="350"/>
      <c r="LRL388" s="350"/>
      <c r="LRM388" s="350"/>
      <c r="LRN388" s="350"/>
      <c r="LRO388" s="350"/>
      <c r="LRP388" s="350"/>
      <c r="LRQ388" s="350"/>
      <c r="LRR388" s="350"/>
      <c r="LRS388" s="350"/>
      <c r="LRT388" s="350"/>
      <c r="LRU388" s="350"/>
      <c r="LRV388" s="350"/>
      <c r="LRW388" s="350"/>
      <c r="LRX388" s="350"/>
      <c r="LRY388" s="350"/>
      <c r="LRZ388" s="350"/>
      <c r="LSA388" s="350"/>
      <c r="LSB388" s="350"/>
      <c r="LSC388" s="350"/>
      <c r="LSD388" s="350"/>
      <c r="LSE388" s="350"/>
      <c r="LSF388" s="350"/>
      <c r="LSG388" s="350"/>
      <c r="LSH388" s="350"/>
      <c r="LSI388" s="350"/>
      <c r="LSJ388" s="350"/>
      <c r="LSK388" s="350"/>
      <c r="LSL388" s="350"/>
      <c r="LSM388" s="350"/>
      <c r="LSN388" s="350"/>
      <c r="LSO388" s="350"/>
      <c r="LSP388" s="350"/>
      <c r="LSQ388" s="350"/>
      <c r="LSR388" s="350"/>
      <c r="LSS388" s="350"/>
      <c r="LST388" s="350"/>
      <c r="LSU388" s="350"/>
      <c r="LSV388" s="350"/>
      <c r="LSW388" s="350"/>
      <c r="LSX388" s="350"/>
      <c r="LSY388" s="350"/>
      <c r="LSZ388" s="350"/>
      <c r="LTA388" s="350"/>
      <c r="LTB388" s="350"/>
      <c r="LTC388" s="350"/>
      <c r="LTD388" s="350"/>
      <c r="LTE388" s="350"/>
      <c r="LTF388" s="350"/>
      <c r="LTG388" s="350"/>
      <c r="LTH388" s="350"/>
      <c r="LTI388" s="350"/>
      <c r="LTJ388" s="350"/>
      <c r="LTK388" s="350"/>
      <c r="LTL388" s="350"/>
      <c r="LTM388" s="350"/>
      <c r="LTN388" s="350"/>
      <c r="LTO388" s="350"/>
      <c r="LTP388" s="350"/>
      <c r="LTQ388" s="350"/>
      <c r="LTR388" s="350"/>
      <c r="LTS388" s="350"/>
      <c r="LTT388" s="350"/>
      <c r="LTU388" s="350"/>
      <c r="LTV388" s="350"/>
      <c r="LTW388" s="350"/>
      <c r="LTX388" s="350"/>
      <c r="LTY388" s="350"/>
      <c r="LTZ388" s="350"/>
      <c r="LUA388" s="350"/>
      <c r="LUB388" s="350"/>
      <c r="LUC388" s="350"/>
      <c r="LUD388" s="350"/>
      <c r="LUE388" s="350"/>
      <c r="LUF388" s="350"/>
      <c r="LUG388" s="350"/>
      <c r="LUH388" s="350"/>
      <c r="LUI388" s="350"/>
      <c r="LUJ388" s="350"/>
      <c r="LUK388" s="350"/>
      <c r="LUL388" s="350"/>
      <c r="LUM388" s="350"/>
      <c r="LUN388" s="350"/>
      <c r="LUO388" s="350"/>
      <c r="LUP388" s="350"/>
      <c r="LUQ388" s="350"/>
      <c r="LUR388" s="350"/>
      <c r="LUS388" s="350"/>
      <c r="LUT388" s="350"/>
      <c r="LUU388" s="350"/>
      <c r="LUV388" s="350"/>
      <c r="LUW388" s="350"/>
      <c r="LUX388" s="350"/>
      <c r="LUY388" s="350"/>
      <c r="LUZ388" s="350"/>
      <c r="LVA388" s="350"/>
      <c r="LVB388" s="350"/>
      <c r="LVC388" s="350"/>
      <c r="LVD388" s="350"/>
      <c r="LVE388" s="350"/>
      <c r="LVF388" s="350"/>
      <c r="LVG388" s="350"/>
      <c r="LVH388" s="350"/>
      <c r="LVI388" s="350"/>
      <c r="LVJ388" s="350"/>
      <c r="LVK388" s="350"/>
      <c r="LVL388" s="350"/>
      <c r="LVM388" s="350"/>
      <c r="LVN388" s="350"/>
      <c r="LVO388" s="350"/>
      <c r="LVP388" s="350"/>
      <c r="LVQ388" s="350"/>
      <c r="LVR388" s="350"/>
      <c r="LVS388" s="350"/>
      <c r="LVT388" s="350"/>
      <c r="LVU388" s="350"/>
      <c r="LVV388" s="350"/>
      <c r="LVW388" s="350"/>
      <c r="LVX388" s="350"/>
      <c r="LVY388" s="350"/>
      <c r="LVZ388" s="350"/>
      <c r="LWA388" s="350"/>
      <c r="LWB388" s="350"/>
      <c r="LWC388" s="350"/>
      <c r="LWD388" s="350"/>
      <c r="LWE388" s="350"/>
      <c r="LWF388" s="350"/>
      <c r="LWG388" s="350"/>
      <c r="LWH388" s="350"/>
      <c r="LWI388" s="350"/>
      <c r="LWJ388" s="350"/>
      <c r="LWK388" s="350"/>
      <c r="LWL388" s="350"/>
      <c r="LWM388" s="350"/>
      <c r="LWN388" s="350"/>
      <c r="LWO388" s="350"/>
      <c r="LWP388" s="350"/>
      <c r="LWQ388" s="350"/>
      <c r="LWR388" s="350"/>
      <c r="LWS388" s="350"/>
      <c r="LWT388" s="350"/>
      <c r="LWU388" s="350"/>
      <c r="LWV388" s="350"/>
      <c r="LWW388" s="350"/>
      <c r="LWX388" s="350"/>
      <c r="LWY388" s="350"/>
      <c r="LWZ388" s="350"/>
      <c r="LXA388" s="350"/>
      <c r="LXB388" s="350"/>
      <c r="LXC388" s="350"/>
      <c r="LXD388" s="350"/>
      <c r="LXE388" s="350"/>
      <c r="LXF388" s="350"/>
      <c r="LXG388" s="350"/>
      <c r="LXH388" s="350"/>
      <c r="LXI388" s="350"/>
      <c r="LXJ388" s="350"/>
      <c r="LXK388" s="350"/>
      <c r="LXL388" s="350"/>
      <c r="LXM388" s="350"/>
      <c r="LXN388" s="350"/>
      <c r="LXO388" s="350"/>
      <c r="LXP388" s="350"/>
      <c r="LXQ388" s="350"/>
      <c r="LXR388" s="350"/>
      <c r="LXS388" s="350"/>
      <c r="LXT388" s="350"/>
      <c r="LXU388" s="350"/>
      <c r="LXV388" s="350"/>
      <c r="LXW388" s="350"/>
      <c r="LXX388" s="350"/>
      <c r="LXY388" s="350"/>
      <c r="LXZ388" s="350"/>
      <c r="LYA388" s="350"/>
      <c r="LYB388" s="350"/>
      <c r="LYC388" s="350"/>
      <c r="LYD388" s="350"/>
      <c r="LYE388" s="350"/>
      <c r="LYF388" s="350"/>
      <c r="LYG388" s="350"/>
      <c r="LYH388" s="350"/>
      <c r="LYI388" s="350"/>
      <c r="LYJ388" s="350"/>
      <c r="LYK388" s="350"/>
      <c r="LYL388" s="350"/>
      <c r="LYM388" s="350"/>
      <c r="LYN388" s="350"/>
      <c r="LYO388" s="350"/>
      <c r="LYP388" s="350"/>
      <c r="LYQ388" s="350"/>
      <c r="LYR388" s="350"/>
      <c r="LYS388" s="350"/>
      <c r="LYT388" s="350"/>
      <c r="LYU388" s="350"/>
      <c r="LYV388" s="350"/>
      <c r="LYW388" s="350"/>
      <c r="LYX388" s="350"/>
      <c r="LYY388" s="350"/>
      <c r="LYZ388" s="350"/>
      <c r="LZA388" s="350"/>
      <c r="LZB388" s="350"/>
      <c r="LZC388" s="350"/>
      <c r="LZD388" s="350"/>
      <c r="LZE388" s="350"/>
      <c r="LZF388" s="350"/>
      <c r="LZG388" s="350"/>
      <c r="LZH388" s="350"/>
      <c r="LZI388" s="350"/>
      <c r="LZJ388" s="350"/>
      <c r="LZK388" s="350"/>
      <c r="LZL388" s="350"/>
      <c r="LZM388" s="350"/>
      <c r="LZN388" s="350"/>
      <c r="LZO388" s="350"/>
      <c r="LZP388" s="350"/>
      <c r="LZQ388" s="350"/>
      <c r="LZR388" s="350"/>
      <c r="LZS388" s="350"/>
      <c r="LZT388" s="350"/>
      <c r="LZU388" s="350"/>
      <c r="LZV388" s="350"/>
      <c r="LZW388" s="350"/>
      <c r="LZX388" s="350"/>
      <c r="LZY388" s="350"/>
      <c r="LZZ388" s="350"/>
      <c r="MAA388" s="350"/>
      <c r="MAB388" s="350"/>
      <c r="MAC388" s="350"/>
      <c r="MAD388" s="350"/>
      <c r="MAE388" s="350"/>
      <c r="MAF388" s="350"/>
      <c r="MAG388" s="350"/>
      <c r="MAH388" s="350"/>
      <c r="MAI388" s="350"/>
      <c r="MAJ388" s="350"/>
      <c r="MAK388" s="350"/>
      <c r="MAL388" s="350"/>
      <c r="MAM388" s="350"/>
      <c r="MAN388" s="350"/>
      <c r="MAO388" s="350"/>
      <c r="MAP388" s="350"/>
      <c r="MAQ388" s="350"/>
      <c r="MAR388" s="350"/>
      <c r="MAS388" s="350"/>
      <c r="MAT388" s="350"/>
      <c r="MAU388" s="350"/>
      <c r="MAV388" s="350"/>
      <c r="MAW388" s="350"/>
      <c r="MAX388" s="350"/>
      <c r="MAY388" s="350"/>
      <c r="MAZ388" s="350"/>
      <c r="MBA388" s="350"/>
      <c r="MBB388" s="350"/>
      <c r="MBC388" s="350"/>
      <c r="MBD388" s="350"/>
      <c r="MBE388" s="350"/>
      <c r="MBF388" s="350"/>
      <c r="MBG388" s="350"/>
      <c r="MBH388" s="350"/>
      <c r="MBI388" s="350"/>
      <c r="MBJ388" s="350"/>
      <c r="MBK388" s="350"/>
      <c r="MBL388" s="350"/>
      <c r="MBM388" s="350"/>
      <c r="MBN388" s="350"/>
      <c r="MBO388" s="350"/>
      <c r="MBP388" s="350"/>
      <c r="MBQ388" s="350"/>
      <c r="MBR388" s="350"/>
      <c r="MBS388" s="350"/>
      <c r="MBT388" s="350"/>
      <c r="MBU388" s="350"/>
      <c r="MBV388" s="350"/>
      <c r="MBW388" s="350"/>
      <c r="MBX388" s="350"/>
      <c r="MBY388" s="350"/>
      <c r="MBZ388" s="350"/>
      <c r="MCA388" s="350"/>
      <c r="MCB388" s="350"/>
      <c r="MCC388" s="350"/>
      <c r="MCD388" s="350"/>
      <c r="MCE388" s="350"/>
      <c r="MCF388" s="350"/>
      <c r="MCG388" s="350"/>
      <c r="MCH388" s="350"/>
      <c r="MCI388" s="350"/>
      <c r="MCJ388" s="350"/>
      <c r="MCK388" s="350"/>
      <c r="MCL388" s="350"/>
      <c r="MCM388" s="350"/>
      <c r="MCN388" s="350"/>
      <c r="MCO388" s="350"/>
      <c r="MCP388" s="350"/>
      <c r="MCQ388" s="350"/>
      <c r="MCR388" s="350"/>
      <c r="MCS388" s="350"/>
      <c r="MCT388" s="350"/>
      <c r="MCU388" s="350"/>
      <c r="MCV388" s="350"/>
      <c r="MCW388" s="350"/>
      <c r="MCX388" s="350"/>
      <c r="MCY388" s="350"/>
      <c r="MCZ388" s="350"/>
      <c r="MDA388" s="350"/>
      <c r="MDB388" s="350"/>
      <c r="MDC388" s="350"/>
      <c r="MDD388" s="350"/>
      <c r="MDE388" s="350"/>
      <c r="MDF388" s="350"/>
      <c r="MDG388" s="350"/>
      <c r="MDH388" s="350"/>
      <c r="MDI388" s="350"/>
      <c r="MDJ388" s="350"/>
      <c r="MDK388" s="350"/>
      <c r="MDL388" s="350"/>
      <c r="MDM388" s="350"/>
      <c r="MDN388" s="350"/>
      <c r="MDO388" s="350"/>
      <c r="MDP388" s="350"/>
      <c r="MDQ388" s="350"/>
      <c r="MDR388" s="350"/>
      <c r="MDS388" s="350"/>
      <c r="MDT388" s="350"/>
      <c r="MDU388" s="350"/>
      <c r="MDV388" s="350"/>
      <c r="MDW388" s="350"/>
      <c r="MDX388" s="350"/>
      <c r="MDY388" s="350"/>
      <c r="MDZ388" s="350"/>
      <c r="MEA388" s="350"/>
      <c r="MEB388" s="350"/>
      <c r="MEC388" s="350"/>
      <c r="MED388" s="350"/>
      <c r="MEE388" s="350"/>
      <c r="MEF388" s="350"/>
      <c r="MEG388" s="350"/>
      <c r="MEH388" s="350"/>
      <c r="MEI388" s="350"/>
      <c r="MEJ388" s="350"/>
      <c r="MEK388" s="350"/>
      <c r="MEL388" s="350"/>
      <c r="MEM388" s="350"/>
      <c r="MEN388" s="350"/>
      <c r="MEO388" s="350"/>
      <c r="MEP388" s="350"/>
      <c r="MEQ388" s="350"/>
      <c r="MER388" s="350"/>
      <c r="MES388" s="350"/>
      <c r="MET388" s="350"/>
      <c r="MEU388" s="350"/>
      <c r="MEV388" s="350"/>
      <c r="MEW388" s="350"/>
      <c r="MEX388" s="350"/>
      <c r="MEY388" s="350"/>
      <c r="MEZ388" s="350"/>
      <c r="MFA388" s="350"/>
      <c r="MFB388" s="350"/>
      <c r="MFC388" s="350"/>
      <c r="MFD388" s="350"/>
      <c r="MFE388" s="350"/>
      <c r="MFF388" s="350"/>
      <c r="MFG388" s="350"/>
      <c r="MFH388" s="350"/>
      <c r="MFI388" s="350"/>
      <c r="MFJ388" s="350"/>
      <c r="MFK388" s="350"/>
      <c r="MFL388" s="350"/>
      <c r="MFM388" s="350"/>
      <c r="MFN388" s="350"/>
      <c r="MFO388" s="350"/>
      <c r="MFP388" s="350"/>
      <c r="MFQ388" s="350"/>
      <c r="MFR388" s="350"/>
      <c r="MFS388" s="350"/>
      <c r="MFT388" s="350"/>
      <c r="MFU388" s="350"/>
      <c r="MFV388" s="350"/>
      <c r="MFW388" s="350"/>
      <c r="MFX388" s="350"/>
      <c r="MFY388" s="350"/>
      <c r="MFZ388" s="350"/>
      <c r="MGA388" s="350"/>
      <c r="MGB388" s="350"/>
      <c r="MGC388" s="350"/>
      <c r="MGD388" s="350"/>
      <c r="MGE388" s="350"/>
      <c r="MGF388" s="350"/>
      <c r="MGG388" s="350"/>
      <c r="MGH388" s="350"/>
      <c r="MGI388" s="350"/>
      <c r="MGJ388" s="350"/>
      <c r="MGK388" s="350"/>
      <c r="MGL388" s="350"/>
      <c r="MGM388" s="350"/>
      <c r="MGN388" s="350"/>
      <c r="MGO388" s="350"/>
      <c r="MGP388" s="350"/>
      <c r="MGQ388" s="350"/>
      <c r="MGR388" s="350"/>
      <c r="MGS388" s="350"/>
      <c r="MGT388" s="350"/>
      <c r="MGU388" s="350"/>
      <c r="MGV388" s="350"/>
      <c r="MGW388" s="350"/>
      <c r="MGX388" s="350"/>
      <c r="MGY388" s="350"/>
      <c r="MGZ388" s="350"/>
      <c r="MHA388" s="350"/>
      <c r="MHB388" s="350"/>
      <c r="MHC388" s="350"/>
      <c r="MHD388" s="350"/>
      <c r="MHE388" s="350"/>
      <c r="MHF388" s="350"/>
      <c r="MHG388" s="350"/>
      <c r="MHH388" s="350"/>
      <c r="MHI388" s="350"/>
      <c r="MHJ388" s="350"/>
      <c r="MHK388" s="350"/>
      <c r="MHL388" s="350"/>
      <c r="MHM388" s="350"/>
      <c r="MHN388" s="350"/>
      <c r="MHO388" s="350"/>
      <c r="MHP388" s="350"/>
      <c r="MHQ388" s="350"/>
      <c r="MHR388" s="350"/>
      <c r="MHS388" s="350"/>
      <c r="MHT388" s="350"/>
      <c r="MHU388" s="350"/>
      <c r="MHV388" s="350"/>
      <c r="MHW388" s="350"/>
      <c r="MHX388" s="350"/>
      <c r="MHY388" s="350"/>
      <c r="MHZ388" s="350"/>
      <c r="MIA388" s="350"/>
      <c r="MIB388" s="350"/>
      <c r="MIC388" s="350"/>
      <c r="MID388" s="350"/>
      <c r="MIE388" s="350"/>
      <c r="MIF388" s="350"/>
      <c r="MIG388" s="350"/>
      <c r="MIH388" s="350"/>
      <c r="MII388" s="350"/>
      <c r="MIJ388" s="350"/>
      <c r="MIK388" s="350"/>
      <c r="MIL388" s="350"/>
      <c r="MIM388" s="350"/>
      <c r="MIN388" s="350"/>
      <c r="MIO388" s="350"/>
      <c r="MIP388" s="350"/>
      <c r="MIQ388" s="350"/>
      <c r="MIR388" s="350"/>
      <c r="MIS388" s="350"/>
      <c r="MIT388" s="350"/>
      <c r="MIU388" s="350"/>
      <c r="MIV388" s="350"/>
      <c r="MIW388" s="350"/>
      <c r="MIX388" s="350"/>
      <c r="MIY388" s="350"/>
      <c r="MIZ388" s="350"/>
      <c r="MJA388" s="350"/>
      <c r="MJB388" s="350"/>
      <c r="MJC388" s="350"/>
      <c r="MJD388" s="350"/>
      <c r="MJE388" s="350"/>
      <c r="MJF388" s="350"/>
      <c r="MJG388" s="350"/>
      <c r="MJH388" s="350"/>
      <c r="MJI388" s="350"/>
      <c r="MJJ388" s="350"/>
      <c r="MJK388" s="350"/>
      <c r="MJL388" s="350"/>
      <c r="MJM388" s="350"/>
      <c r="MJN388" s="350"/>
      <c r="MJO388" s="350"/>
      <c r="MJP388" s="350"/>
      <c r="MJQ388" s="350"/>
      <c r="MJR388" s="350"/>
      <c r="MJS388" s="350"/>
      <c r="MJT388" s="350"/>
      <c r="MJU388" s="350"/>
      <c r="MJV388" s="350"/>
      <c r="MJW388" s="350"/>
      <c r="MJX388" s="350"/>
      <c r="MJY388" s="350"/>
      <c r="MJZ388" s="350"/>
      <c r="MKA388" s="350"/>
      <c r="MKB388" s="350"/>
      <c r="MKC388" s="350"/>
      <c r="MKD388" s="350"/>
      <c r="MKE388" s="350"/>
      <c r="MKF388" s="350"/>
      <c r="MKG388" s="350"/>
      <c r="MKH388" s="350"/>
      <c r="MKI388" s="350"/>
      <c r="MKJ388" s="350"/>
      <c r="MKK388" s="350"/>
      <c r="MKL388" s="350"/>
      <c r="MKM388" s="350"/>
      <c r="MKN388" s="350"/>
      <c r="MKO388" s="350"/>
      <c r="MKP388" s="350"/>
      <c r="MKQ388" s="350"/>
      <c r="MKR388" s="350"/>
      <c r="MKS388" s="350"/>
      <c r="MKT388" s="350"/>
      <c r="MKU388" s="350"/>
      <c r="MKV388" s="350"/>
      <c r="MKW388" s="350"/>
      <c r="MKX388" s="350"/>
      <c r="MKY388" s="350"/>
      <c r="MKZ388" s="350"/>
      <c r="MLA388" s="350"/>
      <c r="MLB388" s="350"/>
      <c r="MLC388" s="350"/>
      <c r="MLD388" s="350"/>
      <c r="MLE388" s="350"/>
      <c r="MLF388" s="350"/>
      <c r="MLG388" s="350"/>
      <c r="MLH388" s="350"/>
      <c r="MLI388" s="350"/>
      <c r="MLJ388" s="350"/>
      <c r="MLK388" s="350"/>
      <c r="MLL388" s="350"/>
      <c r="MLM388" s="350"/>
      <c r="MLN388" s="350"/>
      <c r="MLO388" s="350"/>
      <c r="MLP388" s="350"/>
      <c r="MLQ388" s="350"/>
      <c r="MLR388" s="350"/>
      <c r="MLS388" s="350"/>
      <c r="MLT388" s="350"/>
      <c r="MLU388" s="350"/>
      <c r="MLV388" s="350"/>
      <c r="MLW388" s="350"/>
      <c r="MLX388" s="350"/>
      <c r="MLY388" s="350"/>
      <c r="MLZ388" s="350"/>
      <c r="MMA388" s="350"/>
      <c r="MMB388" s="350"/>
      <c r="MMC388" s="350"/>
      <c r="MMD388" s="350"/>
      <c r="MME388" s="350"/>
      <c r="MMF388" s="350"/>
      <c r="MMG388" s="350"/>
      <c r="MMH388" s="350"/>
      <c r="MMI388" s="350"/>
      <c r="MMJ388" s="350"/>
      <c r="MMK388" s="350"/>
      <c r="MML388" s="350"/>
      <c r="MMM388" s="350"/>
      <c r="MMN388" s="350"/>
      <c r="MMO388" s="350"/>
      <c r="MMP388" s="350"/>
      <c r="MMQ388" s="350"/>
      <c r="MMR388" s="350"/>
      <c r="MMS388" s="350"/>
      <c r="MMT388" s="350"/>
      <c r="MMU388" s="350"/>
      <c r="MMV388" s="350"/>
      <c r="MMW388" s="350"/>
      <c r="MMX388" s="350"/>
      <c r="MMY388" s="350"/>
      <c r="MMZ388" s="350"/>
      <c r="MNA388" s="350"/>
      <c r="MNB388" s="350"/>
      <c r="MNC388" s="350"/>
      <c r="MND388" s="350"/>
      <c r="MNE388" s="350"/>
      <c r="MNF388" s="350"/>
      <c r="MNG388" s="350"/>
      <c r="MNH388" s="350"/>
      <c r="MNI388" s="350"/>
      <c r="MNJ388" s="350"/>
      <c r="MNK388" s="350"/>
      <c r="MNL388" s="350"/>
      <c r="MNM388" s="350"/>
      <c r="MNN388" s="350"/>
      <c r="MNO388" s="350"/>
      <c r="MNP388" s="350"/>
      <c r="MNQ388" s="350"/>
      <c r="MNR388" s="350"/>
      <c r="MNS388" s="350"/>
      <c r="MNT388" s="350"/>
      <c r="MNU388" s="350"/>
      <c r="MNV388" s="350"/>
      <c r="MNW388" s="350"/>
      <c r="MNX388" s="350"/>
      <c r="MNY388" s="350"/>
      <c r="MNZ388" s="350"/>
      <c r="MOA388" s="350"/>
      <c r="MOB388" s="350"/>
      <c r="MOC388" s="350"/>
      <c r="MOD388" s="350"/>
      <c r="MOE388" s="350"/>
      <c r="MOF388" s="350"/>
      <c r="MOG388" s="350"/>
      <c r="MOH388" s="350"/>
      <c r="MOI388" s="350"/>
      <c r="MOJ388" s="350"/>
      <c r="MOK388" s="350"/>
      <c r="MOL388" s="350"/>
      <c r="MOM388" s="350"/>
      <c r="MON388" s="350"/>
      <c r="MOO388" s="350"/>
      <c r="MOP388" s="350"/>
      <c r="MOQ388" s="350"/>
      <c r="MOR388" s="350"/>
      <c r="MOS388" s="350"/>
      <c r="MOT388" s="350"/>
      <c r="MOU388" s="350"/>
      <c r="MOV388" s="350"/>
      <c r="MOW388" s="350"/>
      <c r="MOX388" s="350"/>
      <c r="MOY388" s="350"/>
      <c r="MOZ388" s="350"/>
      <c r="MPA388" s="350"/>
      <c r="MPB388" s="350"/>
      <c r="MPC388" s="350"/>
      <c r="MPD388" s="350"/>
      <c r="MPE388" s="350"/>
      <c r="MPF388" s="350"/>
      <c r="MPG388" s="350"/>
      <c r="MPH388" s="350"/>
      <c r="MPI388" s="350"/>
      <c r="MPJ388" s="350"/>
      <c r="MPK388" s="350"/>
      <c r="MPL388" s="350"/>
      <c r="MPM388" s="350"/>
      <c r="MPN388" s="350"/>
      <c r="MPO388" s="350"/>
      <c r="MPP388" s="350"/>
      <c r="MPQ388" s="350"/>
      <c r="MPR388" s="350"/>
      <c r="MPS388" s="350"/>
      <c r="MPT388" s="350"/>
      <c r="MPU388" s="350"/>
      <c r="MPV388" s="350"/>
      <c r="MPW388" s="350"/>
      <c r="MPX388" s="350"/>
      <c r="MPY388" s="350"/>
      <c r="MPZ388" s="350"/>
      <c r="MQA388" s="350"/>
      <c r="MQB388" s="350"/>
      <c r="MQC388" s="350"/>
      <c r="MQD388" s="350"/>
      <c r="MQE388" s="350"/>
      <c r="MQF388" s="350"/>
      <c r="MQG388" s="350"/>
      <c r="MQH388" s="350"/>
      <c r="MQI388" s="350"/>
      <c r="MQJ388" s="350"/>
      <c r="MQK388" s="350"/>
      <c r="MQL388" s="350"/>
      <c r="MQM388" s="350"/>
      <c r="MQN388" s="350"/>
      <c r="MQO388" s="350"/>
      <c r="MQP388" s="350"/>
      <c r="MQQ388" s="350"/>
      <c r="MQR388" s="350"/>
      <c r="MQS388" s="350"/>
      <c r="MQT388" s="350"/>
      <c r="MQU388" s="350"/>
      <c r="MQV388" s="350"/>
      <c r="MQW388" s="350"/>
      <c r="MQX388" s="350"/>
      <c r="MQY388" s="350"/>
      <c r="MQZ388" s="350"/>
      <c r="MRA388" s="350"/>
      <c r="MRB388" s="350"/>
      <c r="MRC388" s="350"/>
      <c r="MRD388" s="350"/>
      <c r="MRE388" s="350"/>
      <c r="MRF388" s="350"/>
      <c r="MRG388" s="350"/>
      <c r="MRH388" s="350"/>
      <c r="MRI388" s="350"/>
      <c r="MRJ388" s="350"/>
      <c r="MRK388" s="350"/>
      <c r="MRL388" s="350"/>
      <c r="MRM388" s="350"/>
      <c r="MRN388" s="350"/>
      <c r="MRO388" s="350"/>
      <c r="MRP388" s="350"/>
      <c r="MRQ388" s="350"/>
      <c r="MRR388" s="350"/>
      <c r="MRS388" s="350"/>
      <c r="MRT388" s="350"/>
      <c r="MRU388" s="350"/>
      <c r="MRV388" s="350"/>
      <c r="MRW388" s="350"/>
      <c r="MRX388" s="350"/>
      <c r="MRY388" s="350"/>
      <c r="MRZ388" s="350"/>
      <c r="MSA388" s="350"/>
      <c r="MSB388" s="350"/>
      <c r="MSC388" s="350"/>
      <c r="MSD388" s="350"/>
      <c r="MSE388" s="350"/>
      <c r="MSF388" s="350"/>
      <c r="MSG388" s="350"/>
      <c r="MSH388" s="350"/>
      <c r="MSI388" s="350"/>
      <c r="MSJ388" s="350"/>
      <c r="MSK388" s="350"/>
      <c r="MSL388" s="350"/>
      <c r="MSM388" s="350"/>
      <c r="MSN388" s="350"/>
      <c r="MSO388" s="350"/>
      <c r="MSP388" s="350"/>
      <c r="MSQ388" s="350"/>
      <c r="MSR388" s="350"/>
      <c r="MSS388" s="350"/>
      <c r="MST388" s="350"/>
      <c r="MSU388" s="350"/>
      <c r="MSV388" s="350"/>
      <c r="MSW388" s="350"/>
      <c r="MSX388" s="350"/>
      <c r="MSY388" s="350"/>
      <c r="MSZ388" s="350"/>
      <c r="MTA388" s="350"/>
      <c r="MTB388" s="350"/>
      <c r="MTC388" s="350"/>
      <c r="MTD388" s="350"/>
      <c r="MTE388" s="350"/>
      <c r="MTF388" s="350"/>
      <c r="MTG388" s="350"/>
      <c r="MTH388" s="350"/>
      <c r="MTI388" s="350"/>
      <c r="MTJ388" s="350"/>
      <c r="MTK388" s="350"/>
      <c r="MTL388" s="350"/>
      <c r="MTM388" s="350"/>
      <c r="MTN388" s="350"/>
      <c r="MTO388" s="350"/>
      <c r="MTP388" s="350"/>
      <c r="MTQ388" s="350"/>
      <c r="MTR388" s="350"/>
      <c r="MTS388" s="350"/>
      <c r="MTT388" s="350"/>
      <c r="MTU388" s="350"/>
      <c r="MTV388" s="350"/>
      <c r="MTW388" s="350"/>
      <c r="MTX388" s="350"/>
      <c r="MTY388" s="350"/>
      <c r="MTZ388" s="350"/>
      <c r="MUA388" s="350"/>
      <c r="MUB388" s="350"/>
      <c r="MUC388" s="350"/>
      <c r="MUD388" s="350"/>
      <c r="MUE388" s="350"/>
      <c r="MUF388" s="350"/>
      <c r="MUG388" s="350"/>
      <c r="MUH388" s="350"/>
      <c r="MUI388" s="350"/>
      <c r="MUJ388" s="350"/>
      <c r="MUK388" s="350"/>
      <c r="MUL388" s="350"/>
      <c r="MUM388" s="350"/>
      <c r="MUN388" s="350"/>
      <c r="MUO388" s="350"/>
      <c r="MUP388" s="350"/>
      <c r="MUQ388" s="350"/>
      <c r="MUR388" s="350"/>
      <c r="MUS388" s="350"/>
      <c r="MUT388" s="350"/>
      <c r="MUU388" s="350"/>
      <c r="MUV388" s="350"/>
      <c r="MUW388" s="350"/>
      <c r="MUX388" s="350"/>
      <c r="MUY388" s="350"/>
      <c r="MUZ388" s="350"/>
      <c r="MVA388" s="350"/>
      <c r="MVB388" s="350"/>
      <c r="MVC388" s="350"/>
      <c r="MVD388" s="350"/>
      <c r="MVE388" s="350"/>
      <c r="MVF388" s="350"/>
      <c r="MVG388" s="350"/>
      <c r="MVH388" s="350"/>
      <c r="MVI388" s="350"/>
      <c r="MVJ388" s="350"/>
      <c r="MVK388" s="350"/>
      <c r="MVL388" s="350"/>
      <c r="MVM388" s="350"/>
      <c r="MVN388" s="350"/>
      <c r="MVO388" s="350"/>
      <c r="MVP388" s="350"/>
      <c r="MVQ388" s="350"/>
      <c r="MVR388" s="350"/>
      <c r="MVS388" s="350"/>
      <c r="MVT388" s="350"/>
      <c r="MVU388" s="350"/>
      <c r="MVV388" s="350"/>
      <c r="MVW388" s="350"/>
      <c r="MVX388" s="350"/>
      <c r="MVY388" s="350"/>
      <c r="MVZ388" s="350"/>
      <c r="MWA388" s="350"/>
      <c r="MWB388" s="350"/>
      <c r="MWC388" s="350"/>
      <c r="MWD388" s="350"/>
      <c r="MWE388" s="350"/>
      <c r="MWF388" s="350"/>
      <c r="MWG388" s="350"/>
      <c r="MWH388" s="350"/>
      <c r="MWI388" s="350"/>
      <c r="MWJ388" s="350"/>
      <c r="MWK388" s="350"/>
      <c r="MWL388" s="350"/>
      <c r="MWM388" s="350"/>
      <c r="MWN388" s="350"/>
      <c r="MWO388" s="350"/>
      <c r="MWP388" s="350"/>
      <c r="MWQ388" s="350"/>
      <c r="MWR388" s="350"/>
      <c r="MWS388" s="350"/>
      <c r="MWT388" s="350"/>
      <c r="MWU388" s="350"/>
      <c r="MWV388" s="350"/>
      <c r="MWW388" s="350"/>
      <c r="MWX388" s="350"/>
      <c r="MWY388" s="350"/>
      <c r="MWZ388" s="350"/>
      <c r="MXA388" s="350"/>
      <c r="MXB388" s="350"/>
      <c r="MXC388" s="350"/>
      <c r="MXD388" s="350"/>
      <c r="MXE388" s="350"/>
      <c r="MXF388" s="350"/>
      <c r="MXG388" s="350"/>
      <c r="MXH388" s="350"/>
      <c r="MXI388" s="350"/>
      <c r="MXJ388" s="350"/>
      <c r="MXK388" s="350"/>
      <c r="MXL388" s="350"/>
      <c r="MXM388" s="350"/>
      <c r="MXN388" s="350"/>
      <c r="MXO388" s="350"/>
      <c r="MXP388" s="350"/>
      <c r="MXQ388" s="350"/>
      <c r="MXR388" s="350"/>
      <c r="MXS388" s="350"/>
      <c r="MXT388" s="350"/>
      <c r="MXU388" s="350"/>
      <c r="MXV388" s="350"/>
      <c r="MXW388" s="350"/>
      <c r="MXX388" s="350"/>
      <c r="MXY388" s="350"/>
      <c r="MXZ388" s="350"/>
      <c r="MYA388" s="350"/>
      <c r="MYB388" s="350"/>
      <c r="MYC388" s="350"/>
      <c r="MYD388" s="350"/>
      <c r="MYE388" s="350"/>
      <c r="MYF388" s="350"/>
      <c r="MYG388" s="350"/>
      <c r="MYH388" s="350"/>
      <c r="MYI388" s="350"/>
      <c r="MYJ388" s="350"/>
      <c r="MYK388" s="350"/>
      <c r="MYL388" s="350"/>
      <c r="MYM388" s="350"/>
      <c r="MYN388" s="350"/>
      <c r="MYO388" s="350"/>
      <c r="MYP388" s="350"/>
      <c r="MYQ388" s="350"/>
      <c r="MYR388" s="350"/>
      <c r="MYS388" s="350"/>
      <c r="MYT388" s="350"/>
      <c r="MYU388" s="350"/>
      <c r="MYV388" s="350"/>
      <c r="MYW388" s="350"/>
      <c r="MYX388" s="350"/>
      <c r="MYY388" s="350"/>
      <c r="MYZ388" s="350"/>
      <c r="MZA388" s="350"/>
      <c r="MZB388" s="350"/>
      <c r="MZC388" s="350"/>
      <c r="MZD388" s="350"/>
      <c r="MZE388" s="350"/>
      <c r="MZF388" s="350"/>
      <c r="MZG388" s="350"/>
      <c r="MZH388" s="350"/>
      <c r="MZI388" s="350"/>
      <c r="MZJ388" s="350"/>
      <c r="MZK388" s="350"/>
      <c r="MZL388" s="350"/>
      <c r="MZM388" s="350"/>
      <c r="MZN388" s="350"/>
      <c r="MZO388" s="350"/>
      <c r="MZP388" s="350"/>
      <c r="MZQ388" s="350"/>
      <c r="MZR388" s="350"/>
      <c r="MZS388" s="350"/>
      <c r="MZT388" s="350"/>
      <c r="MZU388" s="350"/>
      <c r="MZV388" s="350"/>
      <c r="MZW388" s="350"/>
      <c r="MZX388" s="350"/>
      <c r="MZY388" s="350"/>
      <c r="MZZ388" s="350"/>
      <c r="NAA388" s="350"/>
      <c r="NAB388" s="350"/>
      <c r="NAC388" s="350"/>
      <c r="NAD388" s="350"/>
      <c r="NAE388" s="350"/>
      <c r="NAF388" s="350"/>
      <c r="NAG388" s="350"/>
      <c r="NAH388" s="350"/>
      <c r="NAI388" s="350"/>
      <c r="NAJ388" s="350"/>
      <c r="NAK388" s="350"/>
      <c r="NAL388" s="350"/>
      <c r="NAM388" s="350"/>
      <c r="NAN388" s="350"/>
      <c r="NAO388" s="350"/>
      <c r="NAP388" s="350"/>
      <c r="NAQ388" s="350"/>
      <c r="NAR388" s="350"/>
      <c r="NAS388" s="350"/>
      <c r="NAT388" s="350"/>
      <c r="NAU388" s="350"/>
      <c r="NAV388" s="350"/>
      <c r="NAW388" s="350"/>
      <c r="NAX388" s="350"/>
      <c r="NAY388" s="350"/>
      <c r="NAZ388" s="350"/>
      <c r="NBA388" s="350"/>
      <c r="NBB388" s="350"/>
      <c r="NBC388" s="350"/>
      <c r="NBD388" s="350"/>
      <c r="NBE388" s="350"/>
      <c r="NBF388" s="350"/>
      <c r="NBG388" s="350"/>
      <c r="NBH388" s="350"/>
      <c r="NBI388" s="350"/>
      <c r="NBJ388" s="350"/>
      <c r="NBK388" s="350"/>
      <c r="NBL388" s="350"/>
      <c r="NBM388" s="350"/>
      <c r="NBN388" s="350"/>
      <c r="NBO388" s="350"/>
      <c r="NBP388" s="350"/>
      <c r="NBQ388" s="350"/>
      <c r="NBR388" s="350"/>
      <c r="NBS388" s="350"/>
      <c r="NBT388" s="350"/>
      <c r="NBU388" s="350"/>
      <c r="NBV388" s="350"/>
      <c r="NBW388" s="350"/>
      <c r="NBX388" s="350"/>
      <c r="NBY388" s="350"/>
      <c r="NBZ388" s="350"/>
      <c r="NCA388" s="350"/>
      <c r="NCB388" s="350"/>
      <c r="NCC388" s="350"/>
      <c r="NCD388" s="350"/>
      <c r="NCE388" s="350"/>
      <c r="NCF388" s="350"/>
      <c r="NCG388" s="350"/>
      <c r="NCH388" s="350"/>
      <c r="NCI388" s="350"/>
      <c r="NCJ388" s="350"/>
      <c r="NCK388" s="350"/>
      <c r="NCL388" s="350"/>
      <c r="NCM388" s="350"/>
      <c r="NCN388" s="350"/>
      <c r="NCO388" s="350"/>
      <c r="NCP388" s="350"/>
      <c r="NCQ388" s="350"/>
      <c r="NCR388" s="350"/>
      <c r="NCS388" s="350"/>
      <c r="NCT388" s="350"/>
      <c r="NCU388" s="350"/>
      <c r="NCV388" s="350"/>
      <c r="NCW388" s="350"/>
      <c r="NCX388" s="350"/>
      <c r="NCY388" s="350"/>
      <c r="NCZ388" s="350"/>
      <c r="NDA388" s="350"/>
      <c r="NDB388" s="350"/>
      <c r="NDC388" s="350"/>
      <c r="NDD388" s="350"/>
      <c r="NDE388" s="350"/>
      <c r="NDF388" s="350"/>
      <c r="NDG388" s="350"/>
      <c r="NDH388" s="350"/>
      <c r="NDI388" s="350"/>
      <c r="NDJ388" s="350"/>
      <c r="NDK388" s="350"/>
      <c r="NDL388" s="350"/>
      <c r="NDM388" s="350"/>
      <c r="NDN388" s="350"/>
      <c r="NDO388" s="350"/>
      <c r="NDP388" s="350"/>
      <c r="NDQ388" s="350"/>
      <c r="NDR388" s="350"/>
      <c r="NDS388" s="350"/>
      <c r="NDT388" s="350"/>
      <c r="NDU388" s="350"/>
      <c r="NDV388" s="350"/>
      <c r="NDW388" s="350"/>
      <c r="NDX388" s="350"/>
      <c r="NDY388" s="350"/>
      <c r="NDZ388" s="350"/>
      <c r="NEA388" s="350"/>
      <c r="NEB388" s="350"/>
      <c r="NEC388" s="350"/>
      <c r="NED388" s="350"/>
      <c r="NEE388" s="350"/>
      <c r="NEF388" s="350"/>
      <c r="NEG388" s="350"/>
      <c r="NEH388" s="350"/>
      <c r="NEI388" s="350"/>
      <c r="NEJ388" s="350"/>
      <c r="NEK388" s="350"/>
      <c r="NEL388" s="350"/>
      <c r="NEM388" s="350"/>
      <c r="NEN388" s="350"/>
      <c r="NEO388" s="350"/>
      <c r="NEP388" s="350"/>
      <c r="NEQ388" s="350"/>
      <c r="NER388" s="350"/>
      <c r="NES388" s="350"/>
      <c r="NET388" s="350"/>
      <c r="NEU388" s="350"/>
      <c r="NEV388" s="350"/>
      <c r="NEW388" s="350"/>
      <c r="NEX388" s="350"/>
      <c r="NEY388" s="350"/>
      <c r="NEZ388" s="350"/>
      <c r="NFA388" s="350"/>
      <c r="NFB388" s="350"/>
      <c r="NFC388" s="350"/>
      <c r="NFD388" s="350"/>
      <c r="NFE388" s="350"/>
      <c r="NFF388" s="350"/>
      <c r="NFG388" s="350"/>
      <c r="NFH388" s="350"/>
      <c r="NFI388" s="350"/>
      <c r="NFJ388" s="350"/>
      <c r="NFK388" s="350"/>
      <c r="NFL388" s="350"/>
      <c r="NFM388" s="350"/>
      <c r="NFN388" s="350"/>
      <c r="NFO388" s="350"/>
      <c r="NFP388" s="350"/>
      <c r="NFQ388" s="350"/>
      <c r="NFR388" s="350"/>
      <c r="NFS388" s="350"/>
      <c r="NFT388" s="350"/>
      <c r="NFU388" s="350"/>
      <c r="NFV388" s="350"/>
      <c r="NFW388" s="350"/>
      <c r="NFX388" s="350"/>
      <c r="NFY388" s="350"/>
      <c r="NFZ388" s="350"/>
      <c r="NGA388" s="350"/>
      <c r="NGB388" s="350"/>
      <c r="NGC388" s="350"/>
      <c r="NGD388" s="350"/>
      <c r="NGE388" s="350"/>
      <c r="NGF388" s="350"/>
      <c r="NGG388" s="350"/>
      <c r="NGH388" s="350"/>
      <c r="NGI388" s="350"/>
      <c r="NGJ388" s="350"/>
      <c r="NGK388" s="350"/>
      <c r="NGL388" s="350"/>
      <c r="NGM388" s="350"/>
      <c r="NGN388" s="350"/>
      <c r="NGO388" s="350"/>
      <c r="NGP388" s="350"/>
      <c r="NGQ388" s="350"/>
      <c r="NGR388" s="350"/>
      <c r="NGS388" s="350"/>
      <c r="NGT388" s="350"/>
      <c r="NGU388" s="350"/>
      <c r="NGV388" s="350"/>
      <c r="NGW388" s="350"/>
      <c r="NGX388" s="350"/>
      <c r="NGY388" s="350"/>
      <c r="NGZ388" s="350"/>
      <c r="NHA388" s="350"/>
      <c r="NHB388" s="350"/>
      <c r="NHC388" s="350"/>
      <c r="NHD388" s="350"/>
      <c r="NHE388" s="350"/>
      <c r="NHF388" s="350"/>
      <c r="NHG388" s="350"/>
      <c r="NHH388" s="350"/>
      <c r="NHI388" s="350"/>
      <c r="NHJ388" s="350"/>
      <c r="NHK388" s="350"/>
      <c r="NHL388" s="350"/>
      <c r="NHM388" s="350"/>
      <c r="NHN388" s="350"/>
      <c r="NHO388" s="350"/>
      <c r="NHP388" s="350"/>
      <c r="NHQ388" s="350"/>
      <c r="NHR388" s="350"/>
      <c r="NHS388" s="350"/>
      <c r="NHT388" s="350"/>
      <c r="NHU388" s="350"/>
      <c r="NHV388" s="350"/>
      <c r="NHW388" s="350"/>
      <c r="NHX388" s="350"/>
      <c r="NHY388" s="350"/>
      <c r="NHZ388" s="350"/>
      <c r="NIA388" s="350"/>
      <c r="NIB388" s="350"/>
      <c r="NIC388" s="350"/>
      <c r="NID388" s="350"/>
      <c r="NIE388" s="350"/>
      <c r="NIF388" s="350"/>
      <c r="NIG388" s="350"/>
      <c r="NIH388" s="350"/>
      <c r="NII388" s="350"/>
      <c r="NIJ388" s="350"/>
      <c r="NIK388" s="350"/>
      <c r="NIL388" s="350"/>
      <c r="NIM388" s="350"/>
      <c r="NIN388" s="350"/>
      <c r="NIO388" s="350"/>
      <c r="NIP388" s="350"/>
      <c r="NIQ388" s="350"/>
      <c r="NIR388" s="350"/>
      <c r="NIS388" s="350"/>
      <c r="NIT388" s="350"/>
      <c r="NIU388" s="350"/>
      <c r="NIV388" s="350"/>
      <c r="NIW388" s="350"/>
      <c r="NIX388" s="350"/>
      <c r="NIY388" s="350"/>
      <c r="NIZ388" s="350"/>
      <c r="NJA388" s="350"/>
      <c r="NJB388" s="350"/>
      <c r="NJC388" s="350"/>
      <c r="NJD388" s="350"/>
      <c r="NJE388" s="350"/>
      <c r="NJF388" s="350"/>
      <c r="NJG388" s="350"/>
      <c r="NJH388" s="350"/>
      <c r="NJI388" s="350"/>
      <c r="NJJ388" s="350"/>
      <c r="NJK388" s="350"/>
      <c r="NJL388" s="350"/>
      <c r="NJM388" s="350"/>
      <c r="NJN388" s="350"/>
      <c r="NJO388" s="350"/>
      <c r="NJP388" s="350"/>
      <c r="NJQ388" s="350"/>
      <c r="NJR388" s="350"/>
      <c r="NJS388" s="350"/>
      <c r="NJT388" s="350"/>
      <c r="NJU388" s="350"/>
      <c r="NJV388" s="350"/>
      <c r="NJW388" s="350"/>
      <c r="NJX388" s="350"/>
      <c r="NJY388" s="350"/>
      <c r="NJZ388" s="350"/>
      <c r="NKA388" s="350"/>
      <c r="NKB388" s="350"/>
      <c r="NKC388" s="350"/>
      <c r="NKD388" s="350"/>
      <c r="NKE388" s="350"/>
      <c r="NKF388" s="350"/>
      <c r="NKG388" s="350"/>
      <c r="NKH388" s="350"/>
      <c r="NKI388" s="350"/>
      <c r="NKJ388" s="350"/>
      <c r="NKK388" s="350"/>
      <c r="NKL388" s="350"/>
      <c r="NKM388" s="350"/>
      <c r="NKN388" s="350"/>
      <c r="NKO388" s="350"/>
      <c r="NKP388" s="350"/>
      <c r="NKQ388" s="350"/>
      <c r="NKR388" s="350"/>
      <c r="NKS388" s="350"/>
      <c r="NKT388" s="350"/>
      <c r="NKU388" s="350"/>
      <c r="NKV388" s="350"/>
      <c r="NKW388" s="350"/>
      <c r="NKX388" s="350"/>
      <c r="NKY388" s="350"/>
      <c r="NKZ388" s="350"/>
      <c r="NLA388" s="350"/>
      <c r="NLB388" s="350"/>
      <c r="NLC388" s="350"/>
      <c r="NLD388" s="350"/>
      <c r="NLE388" s="350"/>
      <c r="NLF388" s="350"/>
      <c r="NLG388" s="350"/>
      <c r="NLH388" s="350"/>
      <c r="NLI388" s="350"/>
      <c r="NLJ388" s="350"/>
      <c r="NLK388" s="350"/>
      <c r="NLL388" s="350"/>
      <c r="NLM388" s="350"/>
      <c r="NLN388" s="350"/>
      <c r="NLO388" s="350"/>
      <c r="NLP388" s="350"/>
      <c r="NLQ388" s="350"/>
      <c r="NLR388" s="350"/>
      <c r="NLS388" s="350"/>
      <c r="NLT388" s="350"/>
      <c r="NLU388" s="350"/>
      <c r="NLV388" s="350"/>
      <c r="NLW388" s="350"/>
      <c r="NLX388" s="350"/>
      <c r="NLY388" s="350"/>
      <c r="NLZ388" s="350"/>
      <c r="NMA388" s="350"/>
      <c r="NMB388" s="350"/>
      <c r="NMC388" s="350"/>
      <c r="NMD388" s="350"/>
      <c r="NME388" s="350"/>
      <c r="NMF388" s="350"/>
      <c r="NMG388" s="350"/>
      <c r="NMH388" s="350"/>
      <c r="NMI388" s="350"/>
      <c r="NMJ388" s="350"/>
      <c r="NMK388" s="350"/>
      <c r="NML388" s="350"/>
      <c r="NMM388" s="350"/>
      <c r="NMN388" s="350"/>
      <c r="NMO388" s="350"/>
      <c r="NMP388" s="350"/>
      <c r="NMQ388" s="350"/>
      <c r="NMR388" s="350"/>
      <c r="NMS388" s="350"/>
      <c r="NMT388" s="350"/>
      <c r="NMU388" s="350"/>
      <c r="NMV388" s="350"/>
      <c r="NMW388" s="350"/>
      <c r="NMX388" s="350"/>
      <c r="NMY388" s="350"/>
      <c r="NMZ388" s="350"/>
      <c r="NNA388" s="350"/>
      <c r="NNB388" s="350"/>
      <c r="NNC388" s="350"/>
      <c r="NND388" s="350"/>
      <c r="NNE388" s="350"/>
      <c r="NNF388" s="350"/>
      <c r="NNG388" s="350"/>
      <c r="NNH388" s="350"/>
      <c r="NNI388" s="350"/>
      <c r="NNJ388" s="350"/>
      <c r="NNK388" s="350"/>
      <c r="NNL388" s="350"/>
      <c r="NNM388" s="350"/>
      <c r="NNN388" s="350"/>
      <c r="NNO388" s="350"/>
      <c r="NNP388" s="350"/>
      <c r="NNQ388" s="350"/>
      <c r="NNR388" s="350"/>
      <c r="NNS388" s="350"/>
      <c r="NNT388" s="350"/>
      <c r="NNU388" s="350"/>
      <c r="NNV388" s="350"/>
      <c r="NNW388" s="350"/>
      <c r="NNX388" s="350"/>
      <c r="NNY388" s="350"/>
      <c r="NNZ388" s="350"/>
      <c r="NOA388" s="350"/>
      <c r="NOB388" s="350"/>
      <c r="NOC388" s="350"/>
      <c r="NOD388" s="350"/>
      <c r="NOE388" s="350"/>
      <c r="NOF388" s="350"/>
      <c r="NOG388" s="350"/>
      <c r="NOH388" s="350"/>
      <c r="NOI388" s="350"/>
      <c r="NOJ388" s="350"/>
      <c r="NOK388" s="350"/>
      <c r="NOL388" s="350"/>
      <c r="NOM388" s="350"/>
      <c r="NON388" s="350"/>
      <c r="NOO388" s="350"/>
      <c r="NOP388" s="350"/>
      <c r="NOQ388" s="350"/>
      <c r="NOR388" s="350"/>
      <c r="NOS388" s="350"/>
      <c r="NOT388" s="350"/>
      <c r="NOU388" s="350"/>
      <c r="NOV388" s="350"/>
      <c r="NOW388" s="350"/>
      <c r="NOX388" s="350"/>
      <c r="NOY388" s="350"/>
      <c r="NOZ388" s="350"/>
      <c r="NPA388" s="350"/>
      <c r="NPB388" s="350"/>
      <c r="NPC388" s="350"/>
      <c r="NPD388" s="350"/>
      <c r="NPE388" s="350"/>
      <c r="NPF388" s="350"/>
      <c r="NPG388" s="350"/>
      <c r="NPH388" s="350"/>
      <c r="NPI388" s="350"/>
      <c r="NPJ388" s="350"/>
      <c r="NPK388" s="350"/>
      <c r="NPL388" s="350"/>
      <c r="NPM388" s="350"/>
      <c r="NPN388" s="350"/>
      <c r="NPO388" s="350"/>
      <c r="NPP388" s="350"/>
      <c r="NPQ388" s="350"/>
      <c r="NPR388" s="350"/>
      <c r="NPS388" s="350"/>
      <c r="NPT388" s="350"/>
      <c r="NPU388" s="350"/>
      <c r="NPV388" s="350"/>
      <c r="NPW388" s="350"/>
      <c r="NPX388" s="350"/>
      <c r="NPY388" s="350"/>
      <c r="NPZ388" s="350"/>
      <c r="NQA388" s="350"/>
      <c r="NQB388" s="350"/>
      <c r="NQC388" s="350"/>
      <c r="NQD388" s="350"/>
      <c r="NQE388" s="350"/>
      <c r="NQF388" s="350"/>
      <c r="NQG388" s="350"/>
      <c r="NQH388" s="350"/>
      <c r="NQI388" s="350"/>
      <c r="NQJ388" s="350"/>
      <c r="NQK388" s="350"/>
      <c r="NQL388" s="350"/>
      <c r="NQM388" s="350"/>
      <c r="NQN388" s="350"/>
      <c r="NQO388" s="350"/>
      <c r="NQP388" s="350"/>
      <c r="NQQ388" s="350"/>
      <c r="NQR388" s="350"/>
      <c r="NQS388" s="350"/>
      <c r="NQT388" s="350"/>
      <c r="NQU388" s="350"/>
      <c r="NQV388" s="350"/>
      <c r="NQW388" s="350"/>
      <c r="NQX388" s="350"/>
      <c r="NQY388" s="350"/>
      <c r="NQZ388" s="350"/>
      <c r="NRA388" s="350"/>
      <c r="NRB388" s="350"/>
      <c r="NRC388" s="350"/>
      <c r="NRD388" s="350"/>
      <c r="NRE388" s="350"/>
      <c r="NRF388" s="350"/>
      <c r="NRG388" s="350"/>
      <c r="NRH388" s="350"/>
      <c r="NRI388" s="350"/>
      <c r="NRJ388" s="350"/>
      <c r="NRK388" s="350"/>
      <c r="NRL388" s="350"/>
      <c r="NRM388" s="350"/>
      <c r="NRN388" s="350"/>
      <c r="NRO388" s="350"/>
      <c r="NRP388" s="350"/>
      <c r="NRQ388" s="350"/>
      <c r="NRR388" s="350"/>
      <c r="NRS388" s="350"/>
      <c r="NRT388" s="350"/>
      <c r="NRU388" s="350"/>
      <c r="NRV388" s="350"/>
      <c r="NRW388" s="350"/>
      <c r="NRX388" s="350"/>
      <c r="NRY388" s="350"/>
      <c r="NRZ388" s="350"/>
      <c r="NSA388" s="350"/>
      <c r="NSB388" s="350"/>
      <c r="NSC388" s="350"/>
      <c r="NSD388" s="350"/>
      <c r="NSE388" s="350"/>
      <c r="NSF388" s="350"/>
      <c r="NSG388" s="350"/>
      <c r="NSH388" s="350"/>
      <c r="NSI388" s="350"/>
      <c r="NSJ388" s="350"/>
      <c r="NSK388" s="350"/>
      <c r="NSL388" s="350"/>
      <c r="NSM388" s="350"/>
      <c r="NSN388" s="350"/>
      <c r="NSO388" s="350"/>
      <c r="NSP388" s="350"/>
      <c r="NSQ388" s="350"/>
      <c r="NSR388" s="350"/>
      <c r="NSS388" s="350"/>
      <c r="NST388" s="350"/>
      <c r="NSU388" s="350"/>
      <c r="NSV388" s="350"/>
      <c r="NSW388" s="350"/>
      <c r="NSX388" s="350"/>
      <c r="NSY388" s="350"/>
      <c r="NSZ388" s="350"/>
      <c r="NTA388" s="350"/>
      <c r="NTB388" s="350"/>
      <c r="NTC388" s="350"/>
      <c r="NTD388" s="350"/>
      <c r="NTE388" s="350"/>
      <c r="NTF388" s="350"/>
      <c r="NTG388" s="350"/>
      <c r="NTH388" s="350"/>
      <c r="NTI388" s="350"/>
      <c r="NTJ388" s="350"/>
      <c r="NTK388" s="350"/>
      <c r="NTL388" s="350"/>
      <c r="NTM388" s="350"/>
      <c r="NTN388" s="350"/>
      <c r="NTO388" s="350"/>
      <c r="NTP388" s="350"/>
      <c r="NTQ388" s="350"/>
      <c r="NTR388" s="350"/>
      <c r="NTS388" s="350"/>
      <c r="NTT388" s="350"/>
      <c r="NTU388" s="350"/>
      <c r="NTV388" s="350"/>
      <c r="NTW388" s="350"/>
      <c r="NTX388" s="350"/>
      <c r="NTY388" s="350"/>
      <c r="NTZ388" s="350"/>
      <c r="NUA388" s="350"/>
      <c r="NUB388" s="350"/>
      <c r="NUC388" s="350"/>
      <c r="NUD388" s="350"/>
      <c r="NUE388" s="350"/>
      <c r="NUF388" s="350"/>
      <c r="NUG388" s="350"/>
      <c r="NUH388" s="350"/>
      <c r="NUI388" s="350"/>
      <c r="NUJ388" s="350"/>
      <c r="NUK388" s="350"/>
      <c r="NUL388" s="350"/>
      <c r="NUM388" s="350"/>
      <c r="NUN388" s="350"/>
      <c r="NUO388" s="350"/>
      <c r="NUP388" s="350"/>
      <c r="NUQ388" s="350"/>
      <c r="NUR388" s="350"/>
      <c r="NUS388" s="350"/>
      <c r="NUT388" s="350"/>
      <c r="NUU388" s="350"/>
      <c r="NUV388" s="350"/>
      <c r="NUW388" s="350"/>
      <c r="NUX388" s="350"/>
      <c r="NUY388" s="350"/>
      <c r="NUZ388" s="350"/>
      <c r="NVA388" s="350"/>
      <c r="NVB388" s="350"/>
      <c r="NVC388" s="350"/>
      <c r="NVD388" s="350"/>
      <c r="NVE388" s="350"/>
      <c r="NVF388" s="350"/>
      <c r="NVG388" s="350"/>
      <c r="NVH388" s="350"/>
      <c r="NVI388" s="350"/>
      <c r="NVJ388" s="350"/>
      <c r="NVK388" s="350"/>
      <c r="NVL388" s="350"/>
      <c r="NVM388" s="350"/>
      <c r="NVN388" s="350"/>
      <c r="NVO388" s="350"/>
      <c r="NVP388" s="350"/>
      <c r="NVQ388" s="350"/>
      <c r="NVR388" s="350"/>
      <c r="NVS388" s="350"/>
      <c r="NVT388" s="350"/>
      <c r="NVU388" s="350"/>
      <c r="NVV388" s="350"/>
      <c r="NVW388" s="350"/>
      <c r="NVX388" s="350"/>
      <c r="NVY388" s="350"/>
      <c r="NVZ388" s="350"/>
      <c r="NWA388" s="350"/>
      <c r="NWB388" s="350"/>
      <c r="NWC388" s="350"/>
      <c r="NWD388" s="350"/>
      <c r="NWE388" s="350"/>
      <c r="NWF388" s="350"/>
      <c r="NWG388" s="350"/>
      <c r="NWH388" s="350"/>
      <c r="NWI388" s="350"/>
      <c r="NWJ388" s="350"/>
      <c r="NWK388" s="350"/>
      <c r="NWL388" s="350"/>
      <c r="NWM388" s="350"/>
      <c r="NWN388" s="350"/>
      <c r="NWO388" s="350"/>
      <c r="NWP388" s="350"/>
      <c r="NWQ388" s="350"/>
      <c r="NWR388" s="350"/>
      <c r="NWS388" s="350"/>
      <c r="NWT388" s="350"/>
      <c r="NWU388" s="350"/>
      <c r="NWV388" s="350"/>
      <c r="NWW388" s="350"/>
      <c r="NWX388" s="350"/>
      <c r="NWY388" s="350"/>
      <c r="NWZ388" s="350"/>
      <c r="NXA388" s="350"/>
      <c r="NXB388" s="350"/>
      <c r="NXC388" s="350"/>
      <c r="NXD388" s="350"/>
      <c r="NXE388" s="350"/>
      <c r="NXF388" s="350"/>
      <c r="NXG388" s="350"/>
      <c r="NXH388" s="350"/>
      <c r="NXI388" s="350"/>
      <c r="NXJ388" s="350"/>
      <c r="NXK388" s="350"/>
      <c r="NXL388" s="350"/>
      <c r="NXM388" s="350"/>
      <c r="NXN388" s="350"/>
      <c r="NXO388" s="350"/>
      <c r="NXP388" s="350"/>
      <c r="NXQ388" s="350"/>
      <c r="NXR388" s="350"/>
      <c r="NXS388" s="350"/>
      <c r="NXT388" s="350"/>
      <c r="NXU388" s="350"/>
      <c r="NXV388" s="350"/>
      <c r="NXW388" s="350"/>
      <c r="NXX388" s="350"/>
      <c r="NXY388" s="350"/>
      <c r="NXZ388" s="350"/>
      <c r="NYA388" s="350"/>
      <c r="NYB388" s="350"/>
      <c r="NYC388" s="350"/>
      <c r="NYD388" s="350"/>
      <c r="NYE388" s="350"/>
      <c r="NYF388" s="350"/>
      <c r="NYG388" s="350"/>
      <c r="NYH388" s="350"/>
      <c r="NYI388" s="350"/>
      <c r="NYJ388" s="350"/>
      <c r="NYK388" s="350"/>
      <c r="NYL388" s="350"/>
      <c r="NYM388" s="350"/>
      <c r="NYN388" s="350"/>
      <c r="NYO388" s="350"/>
      <c r="NYP388" s="350"/>
      <c r="NYQ388" s="350"/>
      <c r="NYR388" s="350"/>
      <c r="NYS388" s="350"/>
      <c r="NYT388" s="350"/>
      <c r="NYU388" s="350"/>
      <c r="NYV388" s="350"/>
      <c r="NYW388" s="350"/>
      <c r="NYX388" s="350"/>
      <c r="NYY388" s="350"/>
      <c r="NYZ388" s="350"/>
      <c r="NZA388" s="350"/>
      <c r="NZB388" s="350"/>
      <c r="NZC388" s="350"/>
      <c r="NZD388" s="350"/>
      <c r="NZE388" s="350"/>
      <c r="NZF388" s="350"/>
      <c r="NZG388" s="350"/>
      <c r="NZH388" s="350"/>
      <c r="NZI388" s="350"/>
      <c r="NZJ388" s="350"/>
      <c r="NZK388" s="350"/>
      <c r="NZL388" s="350"/>
      <c r="NZM388" s="350"/>
      <c r="NZN388" s="350"/>
      <c r="NZO388" s="350"/>
      <c r="NZP388" s="350"/>
      <c r="NZQ388" s="350"/>
      <c r="NZR388" s="350"/>
      <c r="NZS388" s="350"/>
      <c r="NZT388" s="350"/>
      <c r="NZU388" s="350"/>
      <c r="NZV388" s="350"/>
      <c r="NZW388" s="350"/>
      <c r="NZX388" s="350"/>
      <c r="NZY388" s="350"/>
      <c r="NZZ388" s="350"/>
      <c r="OAA388" s="350"/>
      <c r="OAB388" s="350"/>
      <c r="OAC388" s="350"/>
      <c r="OAD388" s="350"/>
      <c r="OAE388" s="350"/>
      <c r="OAF388" s="350"/>
      <c r="OAG388" s="350"/>
      <c r="OAH388" s="350"/>
      <c r="OAI388" s="350"/>
      <c r="OAJ388" s="350"/>
      <c r="OAK388" s="350"/>
      <c r="OAL388" s="350"/>
      <c r="OAM388" s="350"/>
      <c r="OAN388" s="350"/>
      <c r="OAO388" s="350"/>
      <c r="OAP388" s="350"/>
      <c r="OAQ388" s="350"/>
      <c r="OAR388" s="350"/>
      <c r="OAS388" s="350"/>
      <c r="OAT388" s="350"/>
      <c r="OAU388" s="350"/>
      <c r="OAV388" s="350"/>
      <c r="OAW388" s="350"/>
      <c r="OAX388" s="350"/>
      <c r="OAY388" s="350"/>
      <c r="OAZ388" s="350"/>
      <c r="OBA388" s="350"/>
      <c r="OBB388" s="350"/>
      <c r="OBC388" s="350"/>
      <c r="OBD388" s="350"/>
      <c r="OBE388" s="350"/>
      <c r="OBF388" s="350"/>
      <c r="OBG388" s="350"/>
      <c r="OBH388" s="350"/>
      <c r="OBI388" s="350"/>
      <c r="OBJ388" s="350"/>
      <c r="OBK388" s="350"/>
      <c r="OBL388" s="350"/>
      <c r="OBM388" s="350"/>
      <c r="OBN388" s="350"/>
      <c r="OBO388" s="350"/>
      <c r="OBP388" s="350"/>
      <c r="OBQ388" s="350"/>
      <c r="OBR388" s="350"/>
      <c r="OBS388" s="350"/>
      <c r="OBT388" s="350"/>
      <c r="OBU388" s="350"/>
      <c r="OBV388" s="350"/>
      <c r="OBW388" s="350"/>
      <c r="OBX388" s="350"/>
      <c r="OBY388" s="350"/>
      <c r="OBZ388" s="350"/>
      <c r="OCA388" s="350"/>
      <c r="OCB388" s="350"/>
      <c r="OCC388" s="350"/>
      <c r="OCD388" s="350"/>
      <c r="OCE388" s="350"/>
      <c r="OCF388" s="350"/>
      <c r="OCG388" s="350"/>
      <c r="OCH388" s="350"/>
      <c r="OCI388" s="350"/>
      <c r="OCJ388" s="350"/>
      <c r="OCK388" s="350"/>
      <c r="OCL388" s="350"/>
      <c r="OCM388" s="350"/>
      <c r="OCN388" s="350"/>
      <c r="OCO388" s="350"/>
      <c r="OCP388" s="350"/>
      <c r="OCQ388" s="350"/>
      <c r="OCR388" s="350"/>
      <c r="OCS388" s="350"/>
      <c r="OCT388" s="350"/>
      <c r="OCU388" s="350"/>
      <c r="OCV388" s="350"/>
      <c r="OCW388" s="350"/>
      <c r="OCX388" s="350"/>
      <c r="OCY388" s="350"/>
      <c r="OCZ388" s="350"/>
      <c r="ODA388" s="350"/>
      <c r="ODB388" s="350"/>
      <c r="ODC388" s="350"/>
      <c r="ODD388" s="350"/>
      <c r="ODE388" s="350"/>
      <c r="ODF388" s="350"/>
      <c r="ODG388" s="350"/>
      <c r="ODH388" s="350"/>
      <c r="ODI388" s="350"/>
      <c r="ODJ388" s="350"/>
      <c r="ODK388" s="350"/>
      <c r="ODL388" s="350"/>
      <c r="ODM388" s="350"/>
      <c r="ODN388" s="350"/>
      <c r="ODO388" s="350"/>
      <c r="ODP388" s="350"/>
      <c r="ODQ388" s="350"/>
      <c r="ODR388" s="350"/>
      <c r="ODS388" s="350"/>
      <c r="ODT388" s="350"/>
      <c r="ODU388" s="350"/>
      <c r="ODV388" s="350"/>
      <c r="ODW388" s="350"/>
      <c r="ODX388" s="350"/>
      <c r="ODY388" s="350"/>
      <c r="ODZ388" s="350"/>
      <c r="OEA388" s="350"/>
      <c r="OEB388" s="350"/>
      <c r="OEC388" s="350"/>
      <c r="OED388" s="350"/>
      <c r="OEE388" s="350"/>
      <c r="OEF388" s="350"/>
      <c r="OEG388" s="350"/>
      <c r="OEH388" s="350"/>
      <c r="OEI388" s="350"/>
      <c r="OEJ388" s="350"/>
      <c r="OEK388" s="350"/>
      <c r="OEL388" s="350"/>
      <c r="OEM388" s="350"/>
      <c r="OEN388" s="350"/>
      <c r="OEO388" s="350"/>
      <c r="OEP388" s="350"/>
      <c r="OEQ388" s="350"/>
      <c r="OER388" s="350"/>
      <c r="OES388" s="350"/>
      <c r="OET388" s="350"/>
      <c r="OEU388" s="350"/>
      <c r="OEV388" s="350"/>
      <c r="OEW388" s="350"/>
      <c r="OEX388" s="350"/>
      <c r="OEY388" s="350"/>
      <c r="OEZ388" s="350"/>
      <c r="OFA388" s="350"/>
      <c r="OFB388" s="350"/>
      <c r="OFC388" s="350"/>
      <c r="OFD388" s="350"/>
      <c r="OFE388" s="350"/>
      <c r="OFF388" s="350"/>
      <c r="OFG388" s="350"/>
      <c r="OFH388" s="350"/>
      <c r="OFI388" s="350"/>
      <c r="OFJ388" s="350"/>
      <c r="OFK388" s="350"/>
      <c r="OFL388" s="350"/>
      <c r="OFM388" s="350"/>
      <c r="OFN388" s="350"/>
      <c r="OFO388" s="350"/>
      <c r="OFP388" s="350"/>
      <c r="OFQ388" s="350"/>
      <c r="OFR388" s="350"/>
      <c r="OFS388" s="350"/>
      <c r="OFT388" s="350"/>
      <c r="OFU388" s="350"/>
      <c r="OFV388" s="350"/>
      <c r="OFW388" s="350"/>
      <c r="OFX388" s="350"/>
      <c r="OFY388" s="350"/>
      <c r="OFZ388" s="350"/>
      <c r="OGA388" s="350"/>
      <c r="OGB388" s="350"/>
      <c r="OGC388" s="350"/>
      <c r="OGD388" s="350"/>
      <c r="OGE388" s="350"/>
      <c r="OGF388" s="350"/>
      <c r="OGG388" s="350"/>
      <c r="OGH388" s="350"/>
      <c r="OGI388" s="350"/>
      <c r="OGJ388" s="350"/>
      <c r="OGK388" s="350"/>
      <c r="OGL388" s="350"/>
      <c r="OGM388" s="350"/>
      <c r="OGN388" s="350"/>
      <c r="OGO388" s="350"/>
      <c r="OGP388" s="350"/>
      <c r="OGQ388" s="350"/>
      <c r="OGR388" s="350"/>
      <c r="OGS388" s="350"/>
      <c r="OGT388" s="350"/>
      <c r="OGU388" s="350"/>
      <c r="OGV388" s="350"/>
      <c r="OGW388" s="350"/>
      <c r="OGX388" s="350"/>
      <c r="OGY388" s="350"/>
      <c r="OGZ388" s="350"/>
      <c r="OHA388" s="350"/>
      <c r="OHB388" s="350"/>
      <c r="OHC388" s="350"/>
      <c r="OHD388" s="350"/>
      <c r="OHE388" s="350"/>
      <c r="OHF388" s="350"/>
      <c r="OHG388" s="350"/>
      <c r="OHH388" s="350"/>
      <c r="OHI388" s="350"/>
      <c r="OHJ388" s="350"/>
      <c r="OHK388" s="350"/>
      <c r="OHL388" s="350"/>
      <c r="OHM388" s="350"/>
      <c r="OHN388" s="350"/>
      <c r="OHO388" s="350"/>
      <c r="OHP388" s="350"/>
      <c r="OHQ388" s="350"/>
      <c r="OHR388" s="350"/>
      <c r="OHS388" s="350"/>
      <c r="OHT388" s="350"/>
      <c r="OHU388" s="350"/>
      <c r="OHV388" s="350"/>
      <c r="OHW388" s="350"/>
      <c r="OHX388" s="350"/>
      <c r="OHY388" s="350"/>
      <c r="OHZ388" s="350"/>
      <c r="OIA388" s="350"/>
      <c r="OIB388" s="350"/>
      <c r="OIC388" s="350"/>
      <c r="OID388" s="350"/>
      <c r="OIE388" s="350"/>
      <c r="OIF388" s="350"/>
      <c r="OIG388" s="350"/>
      <c r="OIH388" s="350"/>
      <c r="OII388" s="350"/>
      <c r="OIJ388" s="350"/>
      <c r="OIK388" s="350"/>
      <c r="OIL388" s="350"/>
      <c r="OIM388" s="350"/>
      <c r="OIN388" s="350"/>
      <c r="OIO388" s="350"/>
      <c r="OIP388" s="350"/>
      <c r="OIQ388" s="350"/>
      <c r="OIR388" s="350"/>
      <c r="OIS388" s="350"/>
      <c r="OIT388" s="350"/>
      <c r="OIU388" s="350"/>
      <c r="OIV388" s="350"/>
      <c r="OIW388" s="350"/>
      <c r="OIX388" s="350"/>
      <c r="OIY388" s="350"/>
      <c r="OIZ388" s="350"/>
      <c r="OJA388" s="350"/>
      <c r="OJB388" s="350"/>
      <c r="OJC388" s="350"/>
      <c r="OJD388" s="350"/>
      <c r="OJE388" s="350"/>
      <c r="OJF388" s="350"/>
      <c r="OJG388" s="350"/>
      <c r="OJH388" s="350"/>
      <c r="OJI388" s="350"/>
      <c r="OJJ388" s="350"/>
      <c r="OJK388" s="350"/>
      <c r="OJL388" s="350"/>
      <c r="OJM388" s="350"/>
      <c r="OJN388" s="350"/>
      <c r="OJO388" s="350"/>
      <c r="OJP388" s="350"/>
      <c r="OJQ388" s="350"/>
      <c r="OJR388" s="350"/>
      <c r="OJS388" s="350"/>
      <c r="OJT388" s="350"/>
      <c r="OJU388" s="350"/>
      <c r="OJV388" s="350"/>
      <c r="OJW388" s="350"/>
      <c r="OJX388" s="350"/>
      <c r="OJY388" s="350"/>
      <c r="OJZ388" s="350"/>
      <c r="OKA388" s="350"/>
      <c r="OKB388" s="350"/>
      <c r="OKC388" s="350"/>
      <c r="OKD388" s="350"/>
      <c r="OKE388" s="350"/>
      <c r="OKF388" s="350"/>
      <c r="OKG388" s="350"/>
      <c r="OKH388" s="350"/>
      <c r="OKI388" s="350"/>
      <c r="OKJ388" s="350"/>
      <c r="OKK388" s="350"/>
      <c r="OKL388" s="350"/>
      <c r="OKM388" s="350"/>
      <c r="OKN388" s="350"/>
      <c r="OKO388" s="350"/>
      <c r="OKP388" s="350"/>
      <c r="OKQ388" s="350"/>
      <c r="OKR388" s="350"/>
      <c r="OKS388" s="350"/>
      <c r="OKT388" s="350"/>
      <c r="OKU388" s="350"/>
      <c r="OKV388" s="350"/>
      <c r="OKW388" s="350"/>
      <c r="OKX388" s="350"/>
      <c r="OKY388" s="350"/>
      <c r="OKZ388" s="350"/>
      <c r="OLA388" s="350"/>
      <c r="OLB388" s="350"/>
      <c r="OLC388" s="350"/>
      <c r="OLD388" s="350"/>
      <c r="OLE388" s="350"/>
      <c r="OLF388" s="350"/>
      <c r="OLG388" s="350"/>
      <c r="OLH388" s="350"/>
      <c r="OLI388" s="350"/>
      <c r="OLJ388" s="350"/>
      <c r="OLK388" s="350"/>
      <c r="OLL388" s="350"/>
      <c r="OLM388" s="350"/>
      <c r="OLN388" s="350"/>
      <c r="OLO388" s="350"/>
      <c r="OLP388" s="350"/>
      <c r="OLQ388" s="350"/>
      <c r="OLR388" s="350"/>
      <c r="OLS388" s="350"/>
      <c r="OLT388" s="350"/>
      <c r="OLU388" s="350"/>
      <c r="OLV388" s="350"/>
      <c r="OLW388" s="350"/>
      <c r="OLX388" s="350"/>
      <c r="OLY388" s="350"/>
      <c r="OLZ388" s="350"/>
      <c r="OMA388" s="350"/>
      <c r="OMB388" s="350"/>
      <c r="OMC388" s="350"/>
      <c r="OMD388" s="350"/>
      <c r="OME388" s="350"/>
      <c r="OMF388" s="350"/>
      <c r="OMG388" s="350"/>
      <c r="OMH388" s="350"/>
      <c r="OMI388" s="350"/>
      <c r="OMJ388" s="350"/>
      <c r="OMK388" s="350"/>
      <c r="OML388" s="350"/>
      <c r="OMM388" s="350"/>
      <c r="OMN388" s="350"/>
      <c r="OMO388" s="350"/>
      <c r="OMP388" s="350"/>
      <c r="OMQ388" s="350"/>
      <c r="OMR388" s="350"/>
      <c r="OMS388" s="350"/>
      <c r="OMT388" s="350"/>
      <c r="OMU388" s="350"/>
      <c r="OMV388" s="350"/>
      <c r="OMW388" s="350"/>
      <c r="OMX388" s="350"/>
      <c r="OMY388" s="350"/>
      <c r="OMZ388" s="350"/>
      <c r="ONA388" s="350"/>
      <c r="ONB388" s="350"/>
      <c r="ONC388" s="350"/>
      <c r="OND388" s="350"/>
      <c r="ONE388" s="350"/>
      <c r="ONF388" s="350"/>
      <c r="ONG388" s="350"/>
      <c r="ONH388" s="350"/>
      <c r="ONI388" s="350"/>
      <c r="ONJ388" s="350"/>
      <c r="ONK388" s="350"/>
      <c r="ONL388" s="350"/>
      <c r="ONM388" s="350"/>
      <c r="ONN388" s="350"/>
      <c r="ONO388" s="350"/>
      <c r="ONP388" s="350"/>
      <c r="ONQ388" s="350"/>
      <c r="ONR388" s="350"/>
      <c r="ONS388" s="350"/>
      <c r="ONT388" s="350"/>
      <c r="ONU388" s="350"/>
      <c r="ONV388" s="350"/>
      <c r="ONW388" s="350"/>
      <c r="ONX388" s="350"/>
      <c r="ONY388" s="350"/>
      <c r="ONZ388" s="350"/>
      <c r="OOA388" s="350"/>
      <c r="OOB388" s="350"/>
      <c r="OOC388" s="350"/>
      <c r="OOD388" s="350"/>
      <c r="OOE388" s="350"/>
      <c r="OOF388" s="350"/>
      <c r="OOG388" s="350"/>
      <c r="OOH388" s="350"/>
      <c r="OOI388" s="350"/>
      <c r="OOJ388" s="350"/>
      <c r="OOK388" s="350"/>
      <c r="OOL388" s="350"/>
      <c r="OOM388" s="350"/>
      <c r="OON388" s="350"/>
      <c r="OOO388" s="350"/>
      <c r="OOP388" s="350"/>
      <c r="OOQ388" s="350"/>
      <c r="OOR388" s="350"/>
      <c r="OOS388" s="350"/>
      <c r="OOT388" s="350"/>
      <c r="OOU388" s="350"/>
      <c r="OOV388" s="350"/>
      <c r="OOW388" s="350"/>
      <c r="OOX388" s="350"/>
      <c r="OOY388" s="350"/>
      <c r="OOZ388" s="350"/>
      <c r="OPA388" s="350"/>
      <c r="OPB388" s="350"/>
      <c r="OPC388" s="350"/>
      <c r="OPD388" s="350"/>
      <c r="OPE388" s="350"/>
      <c r="OPF388" s="350"/>
      <c r="OPG388" s="350"/>
      <c r="OPH388" s="350"/>
      <c r="OPI388" s="350"/>
      <c r="OPJ388" s="350"/>
      <c r="OPK388" s="350"/>
      <c r="OPL388" s="350"/>
      <c r="OPM388" s="350"/>
      <c r="OPN388" s="350"/>
      <c r="OPO388" s="350"/>
      <c r="OPP388" s="350"/>
      <c r="OPQ388" s="350"/>
      <c r="OPR388" s="350"/>
      <c r="OPS388" s="350"/>
      <c r="OPT388" s="350"/>
      <c r="OPU388" s="350"/>
      <c r="OPV388" s="350"/>
      <c r="OPW388" s="350"/>
      <c r="OPX388" s="350"/>
      <c r="OPY388" s="350"/>
      <c r="OPZ388" s="350"/>
      <c r="OQA388" s="350"/>
      <c r="OQB388" s="350"/>
      <c r="OQC388" s="350"/>
      <c r="OQD388" s="350"/>
      <c r="OQE388" s="350"/>
      <c r="OQF388" s="350"/>
      <c r="OQG388" s="350"/>
      <c r="OQH388" s="350"/>
      <c r="OQI388" s="350"/>
      <c r="OQJ388" s="350"/>
      <c r="OQK388" s="350"/>
      <c r="OQL388" s="350"/>
      <c r="OQM388" s="350"/>
      <c r="OQN388" s="350"/>
      <c r="OQO388" s="350"/>
      <c r="OQP388" s="350"/>
      <c r="OQQ388" s="350"/>
      <c r="OQR388" s="350"/>
      <c r="OQS388" s="350"/>
      <c r="OQT388" s="350"/>
      <c r="OQU388" s="350"/>
      <c r="OQV388" s="350"/>
      <c r="OQW388" s="350"/>
      <c r="OQX388" s="350"/>
      <c r="OQY388" s="350"/>
      <c r="OQZ388" s="350"/>
      <c r="ORA388" s="350"/>
      <c r="ORB388" s="350"/>
      <c r="ORC388" s="350"/>
      <c r="ORD388" s="350"/>
      <c r="ORE388" s="350"/>
      <c r="ORF388" s="350"/>
      <c r="ORG388" s="350"/>
      <c r="ORH388" s="350"/>
      <c r="ORI388" s="350"/>
      <c r="ORJ388" s="350"/>
      <c r="ORK388" s="350"/>
      <c r="ORL388" s="350"/>
      <c r="ORM388" s="350"/>
      <c r="ORN388" s="350"/>
      <c r="ORO388" s="350"/>
      <c r="ORP388" s="350"/>
      <c r="ORQ388" s="350"/>
      <c r="ORR388" s="350"/>
      <c r="ORS388" s="350"/>
      <c r="ORT388" s="350"/>
      <c r="ORU388" s="350"/>
      <c r="ORV388" s="350"/>
      <c r="ORW388" s="350"/>
      <c r="ORX388" s="350"/>
      <c r="ORY388" s="350"/>
      <c r="ORZ388" s="350"/>
      <c r="OSA388" s="350"/>
      <c r="OSB388" s="350"/>
      <c r="OSC388" s="350"/>
      <c r="OSD388" s="350"/>
      <c r="OSE388" s="350"/>
      <c r="OSF388" s="350"/>
      <c r="OSG388" s="350"/>
      <c r="OSH388" s="350"/>
      <c r="OSI388" s="350"/>
      <c r="OSJ388" s="350"/>
      <c r="OSK388" s="350"/>
      <c r="OSL388" s="350"/>
      <c r="OSM388" s="350"/>
      <c r="OSN388" s="350"/>
      <c r="OSO388" s="350"/>
      <c r="OSP388" s="350"/>
      <c r="OSQ388" s="350"/>
      <c r="OSR388" s="350"/>
      <c r="OSS388" s="350"/>
      <c r="OST388" s="350"/>
      <c r="OSU388" s="350"/>
      <c r="OSV388" s="350"/>
      <c r="OSW388" s="350"/>
      <c r="OSX388" s="350"/>
      <c r="OSY388" s="350"/>
      <c r="OSZ388" s="350"/>
      <c r="OTA388" s="350"/>
      <c r="OTB388" s="350"/>
      <c r="OTC388" s="350"/>
      <c r="OTD388" s="350"/>
      <c r="OTE388" s="350"/>
      <c r="OTF388" s="350"/>
      <c r="OTG388" s="350"/>
      <c r="OTH388" s="350"/>
      <c r="OTI388" s="350"/>
      <c r="OTJ388" s="350"/>
      <c r="OTK388" s="350"/>
      <c r="OTL388" s="350"/>
      <c r="OTM388" s="350"/>
      <c r="OTN388" s="350"/>
      <c r="OTO388" s="350"/>
      <c r="OTP388" s="350"/>
      <c r="OTQ388" s="350"/>
      <c r="OTR388" s="350"/>
      <c r="OTS388" s="350"/>
      <c r="OTT388" s="350"/>
      <c r="OTU388" s="350"/>
      <c r="OTV388" s="350"/>
      <c r="OTW388" s="350"/>
      <c r="OTX388" s="350"/>
      <c r="OTY388" s="350"/>
      <c r="OTZ388" s="350"/>
      <c r="OUA388" s="350"/>
      <c r="OUB388" s="350"/>
      <c r="OUC388" s="350"/>
      <c r="OUD388" s="350"/>
      <c r="OUE388" s="350"/>
      <c r="OUF388" s="350"/>
      <c r="OUG388" s="350"/>
      <c r="OUH388" s="350"/>
      <c r="OUI388" s="350"/>
      <c r="OUJ388" s="350"/>
      <c r="OUK388" s="350"/>
      <c r="OUL388" s="350"/>
      <c r="OUM388" s="350"/>
      <c r="OUN388" s="350"/>
      <c r="OUO388" s="350"/>
      <c r="OUP388" s="350"/>
      <c r="OUQ388" s="350"/>
      <c r="OUR388" s="350"/>
      <c r="OUS388" s="350"/>
      <c r="OUT388" s="350"/>
      <c r="OUU388" s="350"/>
      <c r="OUV388" s="350"/>
      <c r="OUW388" s="350"/>
      <c r="OUX388" s="350"/>
      <c r="OUY388" s="350"/>
      <c r="OUZ388" s="350"/>
      <c r="OVA388" s="350"/>
      <c r="OVB388" s="350"/>
      <c r="OVC388" s="350"/>
      <c r="OVD388" s="350"/>
      <c r="OVE388" s="350"/>
      <c r="OVF388" s="350"/>
      <c r="OVG388" s="350"/>
      <c r="OVH388" s="350"/>
      <c r="OVI388" s="350"/>
      <c r="OVJ388" s="350"/>
      <c r="OVK388" s="350"/>
      <c r="OVL388" s="350"/>
      <c r="OVM388" s="350"/>
      <c r="OVN388" s="350"/>
      <c r="OVO388" s="350"/>
      <c r="OVP388" s="350"/>
      <c r="OVQ388" s="350"/>
      <c r="OVR388" s="350"/>
      <c r="OVS388" s="350"/>
      <c r="OVT388" s="350"/>
      <c r="OVU388" s="350"/>
      <c r="OVV388" s="350"/>
      <c r="OVW388" s="350"/>
      <c r="OVX388" s="350"/>
      <c r="OVY388" s="350"/>
      <c r="OVZ388" s="350"/>
      <c r="OWA388" s="350"/>
      <c r="OWB388" s="350"/>
      <c r="OWC388" s="350"/>
      <c r="OWD388" s="350"/>
      <c r="OWE388" s="350"/>
      <c r="OWF388" s="350"/>
      <c r="OWG388" s="350"/>
      <c r="OWH388" s="350"/>
      <c r="OWI388" s="350"/>
      <c r="OWJ388" s="350"/>
      <c r="OWK388" s="350"/>
      <c r="OWL388" s="350"/>
      <c r="OWM388" s="350"/>
      <c r="OWN388" s="350"/>
      <c r="OWO388" s="350"/>
      <c r="OWP388" s="350"/>
      <c r="OWQ388" s="350"/>
      <c r="OWR388" s="350"/>
      <c r="OWS388" s="350"/>
      <c r="OWT388" s="350"/>
      <c r="OWU388" s="350"/>
      <c r="OWV388" s="350"/>
      <c r="OWW388" s="350"/>
      <c r="OWX388" s="350"/>
      <c r="OWY388" s="350"/>
      <c r="OWZ388" s="350"/>
      <c r="OXA388" s="350"/>
      <c r="OXB388" s="350"/>
      <c r="OXC388" s="350"/>
      <c r="OXD388" s="350"/>
      <c r="OXE388" s="350"/>
      <c r="OXF388" s="350"/>
      <c r="OXG388" s="350"/>
      <c r="OXH388" s="350"/>
      <c r="OXI388" s="350"/>
      <c r="OXJ388" s="350"/>
      <c r="OXK388" s="350"/>
      <c r="OXL388" s="350"/>
      <c r="OXM388" s="350"/>
      <c r="OXN388" s="350"/>
      <c r="OXO388" s="350"/>
      <c r="OXP388" s="350"/>
      <c r="OXQ388" s="350"/>
      <c r="OXR388" s="350"/>
      <c r="OXS388" s="350"/>
      <c r="OXT388" s="350"/>
      <c r="OXU388" s="350"/>
      <c r="OXV388" s="350"/>
      <c r="OXW388" s="350"/>
      <c r="OXX388" s="350"/>
      <c r="OXY388" s="350"/>
      <c r="OXZ388" s="350"/>
      <c r="OYA388" s="350"/>
      <c r="OYB388" s="350"/>
      <c r="OYC388" s="350"/>
      <c r="OYD388" s="350"/>
      <c r="OYE388" s="350"/>
      <c r="OYF388" s="350"/>
      <c r="OYG388" s="350"/>
      <c r="OYH388" s="350"/>
      <c r="OYI388" s="350"/>
      <c r="OYJ388" s="350"/>
      <c r="OYK388" s="350"/>
      <c r="OYL388" s="350"/>
      <c r="OYM388" s="350"/>
      <c r="OYN388" s="350"/>
      <c r="OYO388" s="350"/>
      <c r="OYP388" s="350"/>
      <c r="OYQ388" s="350"/>
      <c r="OYR388" s="350"/>
      <c r="OYS388" s="350"/>
      <c r="OYT388" s="350"/>
      <c r="OYU388" s="350"/>
      <c r="OYV388" s="350"/>
      <c r="OYW388" s="350"/>
      <c r="OYX388" s="350"/>
      <c r="OYY388" s="350"/>
      <c r="OYZ388" s="350"/>
      <c r="OZA388" s="350"/>
      <c r="OZB388" s="350"/>
      <c r="OZC388" s="350"/>
      <c r="OZD388" s="350"/>
      <c r="OZE388" s="350"/>
      <c r="OZF388" s="350"/>
      <c r="OZG388" s="350"/>
      <c r="OZH388" s="350"/>
      <c r="OZI388" s="350"/>
      <c r="OZJ388" s="350"/>
      <c r="OZK388" s="350"/>
      <c r="OZL388" s="350"/>
      <c r="OZM388" s="350"/>
      <c r="OZN388" s="350"/>
      <c r="OZO388" s="350"/>
      <c r="OZP388" s="350"/>
      <c r="OZQ388" s="350"/>
      <c r="OZR388" s="350"/>
      <c r="OZS388" s="350"/>
      <c r="OZT388" s="350"/>
      <c r="OZU388" s="350"/>
      <c r="OZV388" s="350"/>
      <c r="OZW388" s="350"/>
      <c r="OZX388" s="350"/>
      <c r="OZY388" s="350"/>
      <c r="OZZ388" s="350"/>
      <c r="PAA388" s="350"/>
      <c r="PAB388" s="350"/>
      <c r="PAC388" s="350"/>
      <c r="PAD388" s="350"/>
      <c r="PAE388" s="350"/>
      <c r="PAF388" s="350"/>
      <c r="PAG388" s="350"/>
      <c r="PAH388" s="350"/>
      <c r="PAI388" s="350"/>
      <c r="PAJ388" s="350"/>
      <c r="PAK388" s="350"/>
      <c r="PAL388" s="350"/>
      <c r="PAM388" s="350"/>
      <c r="PAN388" s="350"/>
      <c r="PAO388" s="350"/>
      <c r="PAP388" s="350"/>
      <c r="PAQ388" s="350"/>
      <c r="PAR388" s="350"/>
      <c r="PAS388" s="350"/>
      <c r="PAT388" s="350"/>
      <c r="PAU388" s="350"/>
      <c r="PAV388" s="350"/>
      <c r="PAW388" s="350"/>
      <c r="PAX388" s="350"/>
      <c r="PAY388" s="350"/>
      <c r="PAZ388" s="350"/>
      <c r="PBA388" s="350"/>
      <c r="PBB388" s="350"/>
      <c r="PBC388" s="350"/>
      <c r="PBD388" s="350"/>
      <c r="PBE388" s="350"/>
      <c r="PBF388" s="350"/>
      <c r="PBG388" s="350"/>
      <c r="PBH388" s="350"/>
      <c r="PBI388" s="350"/>
      <c r="PBJ388" s="350"/>
      <c r="PBK388" s="350"/>
      <c r="PBL388" s="350"/>
      <c r="PBM388" s="350"/>
      <c r="PBN388" s="350"/>
      <c r="PBO388" s="350"/>
      <c r="PBP388" s="350"/>
      <c r="PBQ388" s="350"/>
      <c r="PBR388" s="350"/>
      <c r="PBS388" s="350"/>
      <c r="PBT388" s="350"/>
      <c r="PBU388" s="350"/>
      <c r="PBV388" s="350"/>
      <c r="PBW388" s="350"/>
      <c r="PBX388" s="350"/>
      <c r="PBY388" s="350"/>
      <c r="PBZ388" s="350"/>
      <c r="PCA388" s="350"/>
      <c r="PCB388" s="350"/>
      <c r="PCC388" s="350"/>
      <c r="PCD388" s="350"/>
      <c r="PCE388" s="350"/>
      <c r="PCF388" s="350"/>
      <c r="PCG388" s="350"/>
      <c r="PCH388" s="350"/>
      <c r="PCI388" s="350"/>
      <c r="PCJ388" s="350"/>
      <c r="PCK388" s="350"/>
      <c r="PCL388" s="350"/>
      <c r="PCM388" s="350"/>
      <c r="PCN388" s="350"/>
      <c r="PCO388" s="350"/>
      <c r="PCP388" s="350"/>
      <c r="PCQ388" s="350"/>
      <c r="PCR388" s="350"/>
      <c r="PCS388" s="350"/>
      <c r="PCT388" s="350"/>
      <c r="PCU388" s="350"/>
      <c r="PCV388" s="350"/>
      <c r="PCW388" s="350"/>
      <c r="PCX388" s="350"/>
      <c r="PCY388" s="350"/>
      <c r="PCZ388" s="350"/>
      <c r="PDA388" s="350"/>
      <c r="PDB388" s="350"/>
      <c r="PDC388" s="350"/>
      <c r="PDD388" s="350"/>
      <c r="PDE388" s="350"/>
      <c r="PDF388" s="350"/>
      <c r="PDG388" s="350"/>
      <c r="PDH388" s="350"/>
      <c r="PDI388" s="350"/>
      <c r="PDJ388" s="350"/>
      <c r="PDK388" s="350"/>
      <c r="PDL388" s="350"/>
      <c r="PDM388" s="350"/>
      <c r="PDN388" s="350"/>
      <c r="PDO388" s="350"/>
      <c r="PDP388" s="350"/>
      <c r="PDQ388" s="350"/>
      <c r="PDR388" s="350"/>
      <c r="PDS388" s="350"/>
      <c r="PDT388" s="350"/>
      <c r="PDU388" s="350"/>
      <c r="PDV388" s="350"/>
      <c r="PDW388" s="350"/>
      <c r="PDX388" s="350"/>
      <c r="PDY388" s="350"/>
      <c r="PDZ388" s="350"/>
      <c r="PEA388" s="350"/>
      <c r="PEB388" s="350"/>
      <c r="PEC388" s="350"/>
      <c r="PED388" s="350"/>
      <c r="PEE388" s="350"/>
      <c r="PEF388" s="350"/>
      <c r="PEG388" s="350"/>
      <c r="PEH388" s="350"/>
      <c r="PEI388" s="350"/>
      <c r="PEJ388" s="350"/>
      <c r="PEK388" s="350"/>
      <c r="PEL388" s="350"/>
      <c r="PEM388" s="350"/>
      <c r="PEN388" s="350"/>
      <c r="PEO388" s="350"/>
      <c r="PEP388" s="350"/>
      <c r="PEQ388" s="350"/>
      <c r="PER388" s="350"/>
      <c r="PES388" s="350"/>
      <c r="PET388" s="350"/>
      <c r="PEU388" s="350"/>
      <c r="PEV388" s="350"/>
      <c r="PEW388" s="350"/>
      <c r="PEX388" s="350"/>
      <c r="PEY388" s="350"/>
      <c r="PEZ388" s="350"/>
      <c r="PFA388" s="350"/>
      <c r="PFB388" s="350"/>
      <c r="PFC388" s="350"/>
      <c r="PFD388" s="350"/>
      <c r="PFE388" s="350"/>
      <c r="PFF388" s="350"/>
      <c r="PFG388" s="350"/>
      <c r="PFH388" s="350"/>
      <c r="PFI388" s="350"/>
      <c r="PFJ388" s="350"/>
      <c r="PFK388" s="350"/>
      <c r="PFL388" s="350"/>
      <c r="PFM388" s="350"/>
      <c r="PFN388" s="350"/>
      <c r="PFO388" s="350"/>
      <c r="PFP388" s="350"/>
      <c r="PFQ388" s="350"/>
      <c r="PFR388" s="350"/>
      <c r="PFS388" s="350"/>
      <c r="PFT388" s="350"/>
      <c r="PFU388" s="350"/>
      <c r="PFV388" s="350"/>
      <c r="PFW388" s="350"/>
      <c r="PFX388" s="350"/>
      <c r="PFY388" s="350"/>
      <c r="PFZ388" s="350"/>
      <c r="PGA388" s="350"/>
      <c r="PGB388" s="350"/>
      <c r="PGC388" s="350"/>
      <c r="PGD388" s="350"/>
      <c r="PGE388" s="350"/>
      <c r="PGF388" s="350"/>
      <c r="PGG388" s="350"/>
      <c r="PGH388" s="350"/>
      <c r="PGI388" s="350"/>
      <c r="PGJ388" s="350"/>
      <c r="PGK388" s="350"/>
      <c r="PGL388" s="350"/>
      <c r="PGM388" s="350"/>
      <c r="PGN388" s="350"/>
      <c r="PGO388" s="350"/>
      <c r="PGP388" s="350"/>
      <c r="PGQ388" s="350"/>
      <c r="PGR388" s="350"/>
      <c r="PGS388" s="350"/>
      <c r="PGT388" s="350"/>
      <c r="PGU388" s="350"/>
      <c r="PGV388" s="350"/>
      <c r="PGW388" s="350"/>
      <c r="PGX388" s="350"/>
      <c r="PGY388" s="350"/>
      <c r="PGZ388" s="350"/>
      <c r="PHA388" s="350"/>
      <c r="PHB388" s="350"/>
      <c r="PHC388" s="350"/>
      <c r="PHD388" s="350"/>
      <c r="PHE388" s="350"/>
      <c r="PHF388" s="350"/>
      <c r="PHG388" s="350"/>
      <c r="PHH388" s="350"/>
      <c r="PHI388" s="350"/>
      <c r="PHJ388" s="350"/>
      <c r="PHK388" s="350"/>
      <c r="PHL388" s="350"/>
      <c r="PHM388" s="350"/>
      <c r="PHN388" s="350"/>
      <c r="PHO388" s="350"/>
      <c r="PHP388" s="350"/>
      <c r="PHQ388" s="350"/>
      <c r="PHR388" s="350"/>
      <c r="PHS388" s="350"/>
      <c r="PHT388" s="350"/>
      <c r="PHU388" s="350"/>
      <c r="PHV388" s="350"/>
      <c r="PHW388" s="350"/>
      <c r="PHX388" s="350"/>
      <c r="PHY388" s="350"/>
      <c r="PHZ388" s="350"/>
      <c r="PIA388" s="350"/>
      <c r="PIB388" s="350"/>
      <c r="PIC388" s="350"/>
      <c r="PID388" s="350"/>
      <c r="PIE388" s="350"/>
      <c r="PIF388" s="350"/>
      <c r="PIG388" s="350"/>
      <c r="PIH388" s="350"/>
      <c r="PII388" s="350"/>
      <c r="PIJ388" s="350"/>
      <c r="PIK388" s="350"/>
      <c r="PIL388" s="350"/>
      <c r="PIM388" s="350"/>
      <c r="PIN388" s="350"/>
      <c r="PIO388" s="350"/>
      <c r="PIP388" s="350"/>
      <c r="PIQ388" s="350"/>
      <c r="PIR388" s="350"/>
      <c r="PIS388" s="350"/>
      <c r="PIT388" s="350"/>
      <c r="PIU388" s="350"/>
      <c r="PIV388" s="350"/>
      <c r="PIW388" s="350"/>
      <c r="PIX388" s="350"/>
      <c r="PIY388" s="350"/>
      <c r="PIZ388" s="350"/>
      <c r="PJA388" s="350"/>
      <c r="PJB388" s="350"/>
      <c r="PJC388" s="350"/>
      <c r="PJD388" s="350"/>
      <c r="PJE388" s="350"/>
      <c r="PJF388" s="350"/>
      <c r="PJG388" s="350"/>
      <c r="PJH388" s="350"/>
      <c r="PJI388" s="350"/>
      <c r="PJJ388" s="350"/>
      <c r="PJK388" s="350"/>
      <c r="PJL388" s="350"/>
      <c r="PJM388" s="350"/>
      <c r="PJN388" s="350"/>
      <c r="PJO388" s="350"/>
      <c r="PJP388" s="350"/>
      <c r="PJQ388" s="350"/>
      <c r="PJR388" s="350"/>
      <c r="PJS388" s="350"/>
      <c r="PJT388" s="350"/>
      <c r="PJU388" s="350"/>
      <c r="PJV388" s="350"/>
      <c r="PJW388" s="350"/>
      <c r="PJX388" s="350"/>
      <c r="PJY388" s="350"/>
      <c r="PJZ388" s="350"/>
      <c r="PKA388" s="350"/>
      <c r="PKB388" s="350"/>
      <c r="PKC388" s="350"/>
      <c r="PKD388" s="350"/>
      <c r="PKE388" s="350"/>
      <c r="PKF388" s="350"/>
      <c r="PKG388" s="350"/>
      <c r="PKH388" s="350"/>
      <c r="PKI388" s="350"/>
      <c r="PKJ388" s="350"/>
      <c r="PKK388" s="350"/>
      <c r="PKL388" s="350"/>
      <c r="PKM388" s="350"/>
      <c r="PKN388" s="350"/>
      <c r="PKO388" s="350"/>
      <c r="PKP388" s="350"/>
      <c r="PKQ388" s="350"/>
      <c r="PKR388" s="350"/>
      <c r="PKS388" s="350"/>
      <c r="PKT388" s="350"/>
      <c r="PKU388" s="350"/>
      <c r="PKV388" s="350"/>
      <c r="PKW388" s="350"/>
      <c r="PKX388" s="350"/>
      <c r="PKY388" s="350"/>
      <c r="PKZ388" s="350"/>
      <c r="PLA388" s="350"/>
      <c r="PLB388" s="350"/>
      <c r="PLC388" s="350"/>
      <c r="PLD388" s="350"/>
      <c r="PLE388" s="350"/>
      <c r="PLF388" s="350"/>
      <c r="PLG388" s="350"/>
      <c r="PLH388" s="350"/>
      <c r="PLI388" s="350"/>
      <c r="PLJ388" s="350"/>
      <c r="PLK388" s="350"/>
      <c r="PLL388" s="350"/>
      <c r="PLM388" s="350"/>
      <c r="PLN388" s="350"/>
      <c r="PLO388" s="350"/>
      <c r="PLP388" s="350"/>
      <c r="PLQ388" s="350"/>
      <c r="PLR388" s="350"/>
      <c r="PLS388" s="350"/>
      <c r="PLT388" s="350"/>
      <c r="PLU388" s="350"/>
      <c r="PLV388" s="350"/>
      <c r="PLW388" s="350"/>
      <c r="PLX388" s="350"/>
      <c r="PLY388" s="350"/>
      <c r="PLZ388" s="350"/>
      <c r="PMA388" s="350"/>
      <c r="PMB388" s="350"/>
      <c r="PMC388" s="350"/>
      <c r="PMD388" s="350"/>
      <c r="PME388" s="350"/>
      <c r="PMF388" s="350"/>
      <c r="PMG388" s="350"/>
      <c r="PMH388" s="350"/>
      <c r="PMI388" s="350"/>
      <c r="PMJ388" s="350"/>
      <c r="PMK388" s="350"/>
      <c r="PML388" s="350"/>
      <c r="PMM388" s="350"/>
      <c r="PMN388" s="350"/>
      <c r="PMO388" s="350"/>
      <c r="PMP388" s="350"/>
      <c r="PMQ388" s="350"/>
      <c r="PMR388" s="350"/>
      <c r="PMS388" s="350"/>
      <c r="PMT388" s="350"/>
      <c r="PMU388" s="350"/>
      <c r="PMV388" s="350"/>
      <c r="PMW388" s="350"/>
      <c r="PMX388" s="350"/>
      <c r="PMY388" s="350"/>
      <c r="PMZ388" s="350"/>
      <c r="PNA388" s="350"/>
      <c r="PNB388" s="350"/>
      <c r="PNC388" s="350"/>
      <c r="PND388" s="350"/>
      <c r="PNE388" s="350"/>
      <c r="PNF388" s="350"/>
      <c r="PNG388" s="350"/>
      <c r="PNH388" s="350"/>
      <c r="PNI388" s="350"/>
      <c r="PNJ388" s="350"/>
      <c r="PNK388" s="350"/>
      <c r="PNL388" s="350"/>
      <c r="PNM388" s="350"/>
      <c r="PNN388" s="350"/>
      <c r="PNO388" s="350"/>
      <c r="PNP388" s="350"/>
      <c r="PNQ388" s="350"/>
      <c r="PNR388" s="350"/>
      <c r="PNS388" s="350"/>
      <c r="PNT388" s="350"/>
      <c r="PNU388" s="350"/>
      <c r="PNV388" s="350"/>
      <c r="PNW388" s="350"/>
      <c r="PNX388" s="350"/>
      <c r="PNY388" s="350"/>
      <c r="PNZ388" s="350"/>
      <c r="POA388" s="350"/>
      <c r="POB388" s="350"/>
      <c r="POC388" s="350"/>
      <c r="POD388" s="350"/>
      <c r="POE388" s="350"/>
      <c r="POF388" s="350"/>
      <c r="POG388" s="350"/>
      <c r="POH388" s="350"/>
      <c r="POI388" s="350"/>
      <c r="POJ388" s="350"/>
      <c r="POK388" s="350"/>
      <c r="POL388" s="350"/>
      <c r="POM388" s="350"/>
      <c r="PON388" s="350"/>
      <c r="POO388" s="350"/>
      <c r="POP388" s="350"/>
      <c r="POQ388" s="350"/>
      <c r="POR388" s="350"/>
      <c r="POS388" s="350"/>
      <c r="POT388" s="350"/>
      <c r="POU388" s="350"/>
      <c r="POV388" s="350"/>
      <c r="POW388" s="350"/>
      <c r="POX388" s="350"/>
      <c r="POY388" s="350"/>
      <c r="POZ388" s="350"/>
      <c r="PPA388" s="350"/>
      <c r="PPB388" s="350"/>
      <c r="PPC388" s="350"/>
      <c r="PPD388" s="350"/>
      <c r="PPE388" s="350"/>
      <c r="PPF388" s="350"/>
      <c r="PPG388" s="350"/>
      <c r="PPH388" s="350"/>
      <c r="PPI388" s="350"/>
      <c r="PPJ388" s="350"/>
      <c r="PPK388" s="350"/>
      <c r="PPL388" s="350"/>
      <c r="PPM388" s="350"/>
      <c r="PPN388" s="350"/>
      <c r="PPO388" s="350"/>
      <c r="PPP388" s="350"/>
      <c r="PPQ388" s="350"/>
      <c r="PPR388" s="350"/>
      <c r="PPS388" s="350"/>
      <c r="PPT388" s="350"/>
      <c r="PPU388" s="350"/>
      <c r="PPV388" s="350"/>
      <c r="PPW388" s="350"/>
      <c r="PPX388" s="350"/>
      <c r="PPY388" s="350"/>
      <c r="PPZ388" s="350"/>
      <c r="PQA388" s="350"/>
      <c r="PQB388" s="350"/>
      <c r="PQC388" s="350"/>
      <c r="PQD388" s="350"/>
      <c r="PQE388" s="350"/>
      <c r="PQF388" s="350"/>
      <c r="PQG388" s="350"/>
      <c r="PQH388" s="350"/>
      <c r="PQI388" s="350"/>
      <c r="PQJ388" s="350"/>
      <c r="PQK388" s="350"/>
      <c r="PQL388" s="350"/>
      <c r="PQM388" s="350"/>
      <c r="PQN388" s="350"/>
      <c r="PQO388" s="350"/>
      <c r="PQP388" s="350"/>
      <c r="PQQ388" s="350"/>
      <c r="PQR388" s="350"/>
      <c r="PQS388" s="350"/>
      <c r="PQT388" s="350"/>
      <c r="PQU388" s="350"/>
      <c r="PQV388" s="350"/>
      <c r="PQW388" s="350"/>
      <c r="PQX388" s="350"/>
      <c r="PQY388" s="350"/>
      <c r="PQZ388" s="350"/>
      <c r="PRA388" s="350"/>
      <c r="PRB388" s="350"/>
      <c r="PRC388" s="350"/>
      <c r="PRD388" s="350"/>
      <c r="PRE388" s="350"/>
      <c r="PRF388" s="350"/>
      <c r="PRG388" s="350"/>
      <c r="PRH388" s="350"/>
      <c r="PRI388" s="350"/>
      <c r="PRJ388" s="350"/>
      <c r="PRK388" s="350"/>
      <c r="PRL388" s="350"/>
      <c r="PRM388" s="350"/>
      <c r="PRN388" s="350"/>
      <c r="PRO388" s="350"/>
      <c r="PRP388" s="350"/>
      <c r="PRQ388" s="350"/>
      <c r="PRR388" s="350"/>
      <c r="PRS388" s="350"/>
      <c r="PRT388" s="350"/>
      <c r="PRU388" s="350"/>
      <c r="PRV388" s="350"/>
      <c r="PRW388" s="350"/>
      <c r="PRX388" s="350"/>
      <c r="PRY388" s="350"/>
      <c r="PRZ388" s="350"/>
      <c r="PSA388" s="350"/>
      <c r="PSB388" s="350"/>
      <c r="PSC388" s="350"/>
      <c r="PSD388" s="350"/>
      <c r="PSE388" s="350"/>
      <c r="PSF388" s="350"/>
      <c r="PSG388" s="350"/>
      <c r="PSH388" s="350"/>
      <c r="PSI388" s="350"/>
      <c r="PSJ388" s="350"/>
      <c r="PSK388" s="350"/>
      <c r="PSL388" s="350"/>
      <c r="PSM388" s="350"/>
      <c r="PSN388" s="350"/>
      <c r="PSO388" s="350"/>
      <c r="PSP388" s="350"/>
      <c r="PSQ388" s="350"/>
      <c r="PSR388" s="350"/>
      <c r="PSS388" s="350"/>
      <c r="PST388" s="350"/>
      <c r="PSU388" s="350"/>
      <c r="PSV388" s="350"/>
      <c r="PSW388" s="350"/>
      <c r="PSX388" s="350"/>
      <c r="PSY388" s="350"/>
      <c r="PSZ388" s="350"/>
      <c r="PTA388" s="350"/>
      <c r="PTB388" s="350"/>
      <c r="PTC388" s="350"/>
      <c r="PTD388" s="350"/>
      <c r="PTE388" s="350"/>
      <c r="PTF388" s="350"/>
      <c r="PTG388" s="350"/>
      <c r="PTH388" s="350"/>
      <c r="PTI388" s="350"/>
      <c r="PTJ388" s="350"/>
      <c r="PTK388" s="350"/>
      <c r="PTL388" s="350"/>
      <c r="PTM388" s="350"/>
      <c r="PTN388" s="350"/>
      <c r="PTO388" s="350"/>
      <c r="PTP388" s="350"/>
      <c r="PTQ388" s="350"/>
      <c r="PTR388" s="350"/>
      <c r="PTS388" s="350"/>
      <c r="PTT388" s="350"/>
      <c r="PTU388" s="350"/>
      <c r="PTV388" s="350"/>
      <c r="PTW388" s="350"/>
      <c r="PTX388" s="350"/>
      <c r="PTY388" s="350"/>
      <c r="PTZ388" s="350"/>
      <c r="PUA388" s="350"/>
      <c r="PUB388" s="350"/>
      <c r="PUC388" s="350"/>
      <c r="PUD388" s="350"/>
      <c r="PUE388" s="350"/>
      <c r="PUF388" s="350"/>
      <c r="PUG388" s="350"/>
      <c r="PUH388" s="350"/>
      <c r="PUI388" s="350"/>
      <c r="PUJ388" s="350"/>
      <c r="PUK388" s="350"/>
      <c r="PUL388" s="350"/>
      <c r="PUM388" s="350"/>
      <c r="PUN388" s="350"/>
      <c r="PUO388" s="350"/>
      <c r="PUP388" s="350"/>
      <c r="PUQ388" s="350"/>
      <c r="PUR388" s="350"/>
      <c r="PUS388" s="350"/>
      <c r="PUT388" s="350"/>
      <c r="PUU388" s="350"/>
      <c r="PUV388" s="350"/>
      <c r="PUW388" s="350"/>
      <c r="PUX388" s="350"/>
      <c r="PUY388" s="350"/>
      <c r="PUZ388" s="350"/>
      <c r="PVA388" s="350"/>
      <c r="PVB388" s="350"/>
      <c r="PVC388" s="350"/>
      <c r="PVD388" s="350"/>
      <c r="PVE388" s="350"/>
      <c r="PVF388" s="350"/>
      <c r="PVG388" s="350"/>
      <c r="PVH388" s="350"/>
      <c r="PVI388" s="350"/>
      <c r="PVJ388" s="350"/>
      <c r="PVK388" s="350"/>
      <c r="PVL388" s="350"/>
      <c r="PVM388" s="350"/>
      <c r="PVN388" s="350"/>
      <c r="PVO388" s="350"/>
      <c r="PVP388" s="350"/>
      <c r="PVQ388" s="350"/>
      <c r="PVR388" s="350"/>
      <c r="PVS388" s="350"/>
      <c r="PVT388" s="350"/>
      <c r="PVU388" s="350"/>
      <c r="PVV388" s="350"/>
      <c r="PVW388" s="350"/>
      <c r="PVX388" s="350"/>
      <c r="PVY388" s="350"/>
      <c r="PVZ388" s="350"/>
      <c r="PWA388" s="350"/>
      <c r="PWB388" s="350"/>
      <c r="PWC388" s="350"/>
      <c r="PWD388" s="350"/>
      <c r="PWE388" s="350"/>
      <c r="PWF388" s="350"/>
      <c r="PWG388" s="350"/>
      <c r="PWH388" s="350"/>
      <c r="PWI388" s="350"/>
      <c r="PWJ388" s="350"/>
      <c r="PWK388" s="350"/>
      <c r="PWL388" s="350"/>
      <c r="PWM388" s="350"/>
      <c r="PWN388" s="350"/>
      <c r="PWO388" s="350"/>
      <c r="PWP388" s="350"/>
      <c r="PWQ388" s="350"/>
      <c r="PWR388" s="350"/>
      <c r="PWS388" s="350"/>
      <c r="PWT388" s="350"/>
      <c r="PWU388" s="350"/>
      <c r="PWV388" s="350"/>
      <c r="PWW388" s="350"/>
      <c r="PWX388" s="350"/>
      <c r="PWY388" s="350"/>
      <c r="PWZ388" s="350"/>
      <c r="PXA388" s="350"/>
      <c r="PXB388" s="350"/>
      <c r="PXC388" s="350"/>
      <c r="PXD388" s="350"/>
      <c r="PXE388" s="350"/>
      <c r="PXF388" s="350"/>
      <c r="PXG388" s="350"/>
      <c r="PXH388" s="350"/>
      <c r="PXI388" s="350"/>
      <c r="PXJ388" s="350"/>
      <c r="PXK388" s="350"/>
      <c r="PXL388" s="350"/>
      <c r="PXM388" s="350"/>
      <c r="PXN388" s="350"/>
      <c r="PXO388" s="350"/>
      <c r="PXP388" s="350"/>
      <c r="PXQ388" s="350"/>
      <c r="PXR388" s="350"/>
      <c r="PXS388" s="350"/>
      <c r="PXT388" s="350"/>
      <c r="PXU388" s="350"/>
      <c r="PXV388" s="350"/>
      <c r="PXW388" s="350"/>
      <c r="PXX388" s="350"/>
      <c r="PXY388" s="350"/>
      <c r="PXZ388" s="350"/>
      <c r="PYA388" s="350"/>
      <c r="PYB388" s="350"/>
      <c r="PYC388" s="350"/>
      <c r="PYD388" s="350"/>
      <c r="PYE388" s="350"/>
      <c r="PYF388" s="350"/>
      <c r="PYG388" s="350"/>
      <c r="PYH388" s="350"/>
      <c r="PYI388" s="350"/>
      <c r="PYJ388" s="350"/>
      <c r="PYK388" s="350"/>
      <c r="PYL388" s="350"/>
      <c r="PYM388" s="350"/>
      <c r="PYN388" s="350"/>
      <c r="PYO388" s="350"/>
      <c r="PYP388" s="350"/>
      <c r="PYQ388" s="350"/>
      <c r="PYR388" s="350"/>
      <c r="PYS388" s="350"/>
      <c r="PYT388" s="350"/>
      <c r="PYU388" s="350"/>
      <c r="PYV388" s="350"/>
      <c r="PYW388" s="350"/>
      <c r="PYX388" s="350"/>
      <c r="PYY388" s="350"/>
      <c r="PYZ388" s="350"/>
      <c r="PZA388" s="350"/>
      <c r="PZB388" s="350"/>
      <c r="PZC388" s="350"/>
      <c r="PZD388" s="350"/>
      <c r="PZE388" s="350"/>
      <c r="PZF388" s="350"/>
      <c r="PZG388" s="350"/>
      <c r="PZH388" s="350"/>
      <c r="PZI388" s="350"/>
      <c r="PZJ388" s="350"/>
      <c r="PZK388" s="350"/>
      <c r="PZL388" s="350"/>
      <c r="PZM388" s="350"/>
      <c r="PZN388" s="350"/>
      <c r="PZO388" s="350"/>
      <c r="PZP388" s="350"/>
      <c r="PZQ388" s="350"/>
      <c r="PZR388" s="350"/>
      <c r="PZS388" s="350"/>
      <c r="PZT388" s="350"/>
      <c r="PZU388" s="350"/>
      <c r="PZV388" s="350"/>
      <c r="PZW388" s="350"/>
      <c r="PZX388" s="350"/>
      <c r="PZY388" s="350"/>
      <c r="PZZ388" s="350"/>
      <c r="QAA388" s="350"/>
      <c r="QAB388" s="350"/>
      <c r="QAC388" s="350"/>
      <c r="QAD388" s="350"/>
      <c r="QAE388" s="350"/>
      <c r="QAF388" s="350"/>
      <c r="QAG388" s="350"/>
      <c r="QAH388" s="350"/>
      <c r="QAI388" s="350"/>
      <c r="QAJ388" s="350"/>
      <c r="QAK388" s="350"/>
      <c r="QAL388" s="350"/>
      <c r="QAM388" s="350"/>
      <c r="QAN388" s="350"/>
      <c r="QAO388" s="350"/>
      <c r="QAP388" s="350"/>
      <c r="QAQ388" s="350"/>
      <c r="QAR388" s="350"/>
      <c r="QAS388" s="350"/>
      <c r="QAT388" s="350"/>
      <c r="QAU388" s="350"/>
      <c r="QAV388" s="350"/>
      <c r="QAW388" s="350"/>
      <c r="QAX388" s="350"/>
      <c r="QAY388" s="350"/>
      <c r="QAZ388" s="350"/>
      <c r="QBA388" s="350"/>
      <c r="QBB388" s="350"/>
      <c r="QBC388" s="350"/>
      <c r="QBD388" s="350"/>
      <c r="QBE388" s="350"/>
      <c r="QBF388" s="350"/>
      <c r="QBG388" s="350"/>
      <c r="QBH388" s="350"/>
      <c r="QBI388" s="350"/>
      <c r="QBJ388" s="350"/>
      <c r="QBK388" s="350"/>
      <c r="QBL388" s="350"/>
      <c r="QBM388" s="350"/>
      <c r="QBN388" s="350"/>
      <c r="QBO388" s="350"/>
      <c r="QBP388" s="350"/>
      <c r="QBQ388" s="350"/>
      <c r="QBR388" s="350"/>
      <c r="QBS388" s="350"/>
      <c r="QBT388" s="350"/>
      <c r="QBU388" s="350"/>
      <c r="QBV388" s="350"/>
      <c r="QBW388" s="350"/>
      <c r="QBX388" s="350"/>
      <c r="QBY388" s="350"/>
      <c r="QBZ388" s="350"/>
      <c r="QCA388" s="350"/>
      <c r="QCB388" s="350"/>
      <c r="QCC388" s="350"/>
      <c r="QCD388" s="350"/>
      <c r="QCE388" s="350"/>
      <c r="QCF388" s="350"/>
      <c r="QCG388" s="350"/>
      <c r="QCH388" s="350"/>
      <c r="QCI388" s="350"/>
      <c r="QCJ388" s="350"/>
      <c r="QCK388" s="350"/>
      <c r="QCL388" s="350"/>
      <c r="QCM388" s="350"/>
      <c r="QCN388" s="350"/>
      <c r="QCO388" s="350"/>
      <c r="QCP388" s="350"/>
      <c r="QCQ388" s="350"/>
      <c r="QCR388" s="350"/>
      <c r="QCS388" s="350"/>
      <c r="QCT388" s="350"/>
      <c r="QCU388" s="350"/>
      <c r="QCV388" s="350"/>
      <c r="QCW388" s="350"/>
      <c r="QCX388" s="350"/>
      <c r="QCY388" s="350"/>
      <c r="QCZ388" s="350"/>
      <c r="QDA388" s="350"/>
      <c r="QDB388" s="350"/>
      <c r="QDC388" s="350"/>
      <c r="QDD388" s="350"/>
      <c r="QDE388" s="350"/>
      <c r="QDF388" s="350"/>
      <c r="QDG388" s="350"/>
      <c r="QDH388" s="350"/>
      <c r="QDI388" s="350"/>
      <c r="QDJ388" s="350"/>
      <c r="QDK388" s="350"/>
      <c r="QDL388" s="350"/>
      <c r="QDM388" s="350"/>
      <c r="QDN388" s="350"/>
      <c r="QDO388" s="350"/>
      <c r="QDP388" s="350"/>
      <c r="QDQ388" s="350"/>
      <c r="QDR388" s="350"/>
      <c r="QDS388" s="350"/>
      <c r="QDT388" s="350"/>
      <c r="QDU388" s="350"/>
      <c r="QDV388" s="350"/>
      <c r="QDW388" s="350"/>
      <c r="QDX388" s="350"/>
      <c r="QDY388" s="350"/>
      <c r="QDZ388" s="350"/>
      <c r="QEA388" s="350"/>
      <c r="QEB388" s="350"/>
      <c r="QEC388" s="350"/>
      <c r="QED388" s="350"/>
      <c r="QEE388" s="350"/>
      <c r="QEF388" s="350"/>
      <c r="QEG388" s="350"/>
      <c r="QEH388" s="350"/>
      <c r="QEI388" s="350"/>
      <c r="QEJ388" s="350"/>
      <c r="QEK388" s="350"/>
      <c r="QEL388" s="350"/>
      <c r="QEM388" s="350"/>
      <c r="QEN388" s="350"/>
      <c r="QEO388" s="350"/>
      <c r="QEP388" s="350"/>
      <c r="QEQ388" s="350"/>
      <c r="QER388" s="350"/>
      <c r="QES388" s="350"/>
      <c r="QET388" s="350"/>
      <c r="QEU388" s="350"/>
      <c r="QEV388" s="350"/>
      <c r="QEW388" s="350"/>
      <c r="QEX388" s="350"/>
      <c r="QEY388" s="350"/>
      <c r="QEZ388" s="350"/>
      <c r="QFA388" s="350"/>
      <c r="QFB388" s="350"/>
      <c r="QFC388" s="350"/>
      <c r="QFD388" s="350"/>
      <c r="QFE388" s="350"/>
      <c r="QFF388" s="350"/>
      <c r="QFG388" s="350"/>
      <c r="QFH388" s="350"/>
      <c r="QFI388" s="350"/>
      <c r="QFJ388" s="350"/>
      <c r="QFK388" s="350"/>
      <c r="QFL388" s="350"/>
      <c r="QFM388" s="350"/>
      <c r="QFN388" s="350"/>
      <c r="QFO388" s="350"/>
      <c r="QFP388" s="350"/>
      <c r="QFQ388" s="350"/>
      <c r="QFR388" s="350"/>
      <c r="QFS388" s="350"/>
      <c r="QFT388" s="350"/>
      <c r="QFU388" s="350"/>
      <c r="QFV388" s="350"/>
      <c r="QFW388" s="350"/>
      <c r="QFX388" s="350"/>
      <c r="QFY388" s="350"/>
      <c r="QFZ388" s="350"/>
      <c r="QGA388" s="350"/>
      <c r="QGB388" s="350"/>
      <c r="QGC388" s="350"/>
      <c r="QGD388" s="350"/>
      <c r="QGE388" s="350"/>
      <c r="QGF388" s="350"/>
      <c r="QGG388" s="350"/>
      <c r="QGH388" s="350"/>
      <c r="QGI388" s="350"/>
      <c r="QGJ388" s="350"/>
      <c r="QGK388" s="350"/>
      <c r="QGL388" s="350"/>
      <c r="QGM388" s="350"/>
      <c r="QGN388" s="350"/>
      <c r="QGO388" s="350"/>
      <c r="QGP388" s="350"/>
      <c r="QGQ388" s="350"/>
      <c r="QGR388" s="350"/>
      <c r="QGS388" s="350"/>
      <c r="QGT388" s="350"/>
      <c r="QGU388" s="350"/>
      <c r="QGV388" s="350"/>
      <c r="QGW388" s="350"/>
      <c r="QGX388" s="350"/>
      <c r="QGY388" s="350"/>
      <c r="QGZ388" s="350"/>
      <c r="QHA388" s="350"/>
      <c r="QHB388" s="350"/>
      <c r="QHC388" s="350"/>
      <c r="QHD388" s="350"/>
      <c r="QHE388" s="350"/>
      <c r="QHF388" s="350"/>
      <c r="QHG388" s="350"/>
      <c r="QHH388" s="350"/>
      <c r="QHI388" s="350"/>
      <c r="QHJ388" s="350"/>
      <c r="QHK388" s="350"/>
      <c r="QHL388" s="350"/>
      <c r="QHM388" s="350"/>
      <c r="QHN388" s="350"/>
      <c r="QHO388" s="350"/>
      <c r="QHP388" s="350"/>
      <c r="QHQ388" s="350"/>
      <c r="QHR388" s="350"/>
      <c r="QHS388" s="350"/>
      <c r="QHT388" s="350"/>
      <c r="QHU388" s="350"/>
      <c r="QHV388" s="350"/>
      <c r="QHW388" s="350"/>
      <c r="QHX388" s="350"/>
      <c r="QHY388" s="350"/>
      <c r="QHZ388" s="350"/>
      <c r="QIA388" s="350"/>
      <c r="QIB388" s="350"/>
      <c r="QIC388" s="350"/>
      <c r="QID388" s="350"/>
      <c r="QIE388" s="350"/>
      <c r="QIF388" s="350"/>
      <c r="QIG388" s="350"/>
      <c r="QIH388" s="350"/>
      <c r="QII388" s="350"/>
      <c r="QIJ388" s="350"/>
      <c r="QIK388" s="350"/>
      <c r="QIL388" s="350"/>
      <c r="QIM388" s="350"/>
      <c r="QIN388" s="350"/>
      <c r="QIO388" s="350"/>
      <c r="QIP388" s="350"/>
      <c r="QIQ388" s="350"/>
      <c r="QIR388" s="350"/>
      <c r="QIS388" s="350"/>
      <c r="QIT388" s="350"/>
      <c r="QIU388" s="350"/>
      <c r="QIV388" s="350"/>
      <c r="QIW388" s="350"/>
      <c r="QIX388" s="350"/>
      <c r="QIY388" s="350"/>
      <c r="QIZ388" s="350"/>
      <c r="QJA388" s="350"/>
      <c r="QJB388" s="350"/>
      <c r="QJC388" s="350"/>
      <c r="QJD388" s="350"/>
      <c r="QJE388" s="350"/>
      <c r="QJF388" s="350"/>
      <c r="QJG388" s="350"/>
      <c r="QJH388" s="350"/>
      <c r="QJI388" s="350"/>
      <c r="QJJ388" s="350"/>
      <c r="QJK388" s="350"/>
      <c r="QJL388" s="350"/>
      <c r="QJM388" s="350"/>
      <c r="QJN388" s="350"/>
      <c r="QJO388" s="350"/>
      <c r="QJP388" s="350"/>
      <c r="QJQ388" s="350"/>
      <c r="QJR388" s="350"/>
      <c r="QJS388" s="350"/>
      <c r="QJT388" s="350"/>
      <c r="QJU388" s="350"/>
      <c r="QJV388" s="350"/>
      <c r="QJW388" s="350"/>
      <c r="QJX388" s="350"/>
      <c r="QJY388" s="350"/>
      <c r="QJZ388" s="350"/>
      <c r="QKA388" s="350"/>
      <c r="QKB388" s="350"/>
      <c r="QKC388" s="350"/>
      <c r="QKD388" s="350"/>
      <c r="QKE388" s="350"/>
      <c r="QKF388" s="350"/>
      <c r="QKG388" s="350"/>
      <c r="QKH388" s="350"/>
      <c r="QKI388" s="350"/>
      <c r="QKJ388" s="350"/>
      <c r="QKK388" s="350"/>
      <c r="QKL388" s="350"/>
      <c r="QKM388" s="350"/>
      <c r="QKN388" s="350"/>
      <c r="QKO388" s="350"/>
      <c r="QKP388" s="350"/>
      <c r="QKQ388" s="350"/>
      <c r="QKR388" s="350"/>
      <c r="QKS388" s="350"/>
      <c r="QKT388" s="350"/>
      <c r="QKU388" s="350"/>
      <c r="QKV388" s="350"/>
      <c r="QKW388" s="350"/>
      <c r="QKX388" s="350"/>
      <c r="QKY388" s="350"/>
      <c r="QKZ388" s="350"/>
      <c r="QLA388" s="350"/>
      <c r="QLB388" s="350"/>
      <c r="QLC388" s="350"/>
      <c r="QLD388" s="350"/>
      <c r="QLE388" s="350"/>
      <c r="QLF388" s="350"/>
      <c r="QLG388" s="350"/>
      <c r="QLH388" s="350"/>
      <c r="QLI388" s="350"/>
      <c r="QLJ388" s="350"/>
      <c r="QLK388" s="350"/>
      <c r="QLL388" s="350"/>
      <c r="QLM388" s="350"/>
      <c r="QLN388" s="350"/>
      <c r="QLO388" s="350"/>
      <c r="QLP388" s="350"/>
      <c r="QLQ388" s="350"/>
      <c r="QLR388" s="350"/>
      <c r="QLS388" s="350"/>
      <c r="QLT388" s="350"/>
      <c r="QLU388" s="350"/>
      <c r="QLV388" s="350"/>
      <c r="QLW388" s="350"/>
      <c r="QLX388" s="350"/>
      <c r="QLY388" s="350"/>
      <c r="QLZ388" s="350"/>
      <c r="QMA388" s="350"/>
      <c r="QMB388" s="350"/>
      <c r="QMC388" s="350"/>
      <c r="QMD388" s="350"/>
      <c r="QME388" s="350"/>
      <c r="QMF388" s="350"/>
      <c r="QMG388" s="350"/>
      <c r="QMH388" s="350"/>
      <c r="QMI388" s="350"/>
      <c r="QMJ388" s="350"/>
      <c r="QMK388" s="350"/>
      <c r="QML388" s="350"/>
      <c r="QMM388" s="350"/>
      <c r="QMN388" s="350"/>
      <c r="QMO388" s="350"/>
      <c r="QMP388" s="350"/>
      <c r="QMQ388" s="350"/>
      <c r="QMR388" s="350"/>
      <c r="QMS388" s="350"/>
      <c r="QMT388" s="350"/>
      <c r="QMU388" s="350"/>
      <c r="QMV388" s="350"/>
      <c r="QMW388" s="350"/>
      <c r="QMX388" s="350"/>
      <c r="QMY388" s="350"/>
      <c r="QMZ388" s="350"/>
      <c r="QNA388" s="350"/>
      <c r="QNB388" s="350"/>
      <c r="QNC388" s="350"/>
      <c r="QND388" s="350"/>
      <c r="QNE388" s="350"/>
      <c r="QNF388" s="350"/>
      <c r="QNG388" s="350"/>
      <c r="QNH388" s="350"/>
      <c r="QNI388" s="350"/>
      <c r="QNJ388" s="350"/>
      <c r="QNK388" s="350"/>
      <c r="QNL388" s="350"/>
      <c r="QNM388" s="350"/>
      <c r="QNN388" s="350"/>
      <c r="QNO388" s="350"/>
      <c r="QNP388" s="350"/>
      <c r="QNQ388" s="350"/>
      <c r="QNR388" s="350"/>
      <c r="QNS388" s="350"/>
      <c r="QNT388" s="350"/>
      <c r="QNU388" s="350"/>
      <c r="QNV388" s="350"/>
      <c r="QNW388" s="350"/>
      <c r="QNX388" s="350"/>
      <c r="QNY388" s="350"/>
      <c r="QNZ388" s="350"/>
      <c r="QOA388" s="350"/>
      <c r="QOB388" s="350"/>
      <c r="QOC388" s="350"/>
      <c r="QOD388" s="350"/>
      <c r="QOE388" s="350"/>
      <c r="QOF388" s="350"/>
      <c r="QOG388" s="350"/>
      <c r="QOH388" s="350"/>
      <c r="QOI388" s="350"/>
      <c r="QOJ388" s="350"/>
      <c r="QOK388" s="350"/>
      <c r="QOL388" s="350"/>
      <c r="QOM388" s="350"/>
      <c r="QON388" s="350"/>
      <c r="QOO388" s="350"/>
      <c r="QOP388" s="350"/>
      <c r="QOQ388" s="350"/>
      <c r="QOR388" s="350"/>
      <c r="QOS388" s="350"/>
      <c r="QOT388" s="350"/>
      <c r="QOU388" s="350"/>
      <c r="QOV388" s="350"/>
      <c r="QOW388" s="350"/>
      <c r="QOX388" s="350"/>
      <c r="QOY388" s="350"/>
      <c r="QOZ388" s="350"/>
      <c r="QPA388" s="350"/>
      <c r="QPB388" s="350"/>
      <c r="QPC388" s="350"/>
      <c r="QPD388" s="350"/>
      <c r="QPE388" s="350"/>
      <c r="QPF388" s="350"/>
      <c r="QPG388" s="350"/>
      <c r="QPH388" s="350"/>
      <c r="QPI388" s="350"/>
      <c r="QPJ388" s="350"/>
      <c r="QPK388" s="350"/>
      <c r="QPL388" s="350"/>
      <c r="QPM388" s="350"/>
      <c r="QPN388" s="350"/>
      <c r="QPO388" s="350"/>
      <c r="QPP388" s="350"/>
      <c r="QPQ388" s="350"/>
      <c r="QPR388" s="350"/>
      <c r="QPS388" s="350"/>
      <c r="QPT388" s="350"/>
      <c r="QPU388" s="350"/>
      <c r="QPV388" s="350"/>
      <c r="QPW388" s="350"/>
      <c r="QPX388" s="350"/>
      <c r="QPY388" s="350"/>
      <c r="QPZ388" s="350"/>
      <c r="QQA388" s="350"/>
      <c r="QQB388" s="350"/>
      <c r="QQC388" s="350"/>
      <c r="QQD388" s="350"/>
      <c r="QQE388" s="350"/>
      <c r="QQF388" s="350"/>
      <c r="QQG388" s="350"/>
      <c r="QQH388" s="350"/>
      <c r="QQI388" s="350"/>
      <c r="QQJ388" s="350"/>
      <c r="QQK388" s="350"/>
      <c r="QQL388" s="350"/>
      <c r="QQM388" s="350"/>
      <c r="QQN388" s="350"/>
      <c r="QQO388" s="350"/>
      <c r="QQP388" s="350"/>
      <c r="QQQ388" s="350"/>
      <c r="QQR388" s="350"/>
      <c r="QQS388" s="350"/>
      <c r="QQT388" s="350"/>
      <c r="QQU388" s="350"/>
      <c r="QQV388" s="350"/>
      <c r="QQW388" s="350"/>
      <c r="QQX388" s="350"/>
      <c r="QQY388" s="350"/>
      <c r="QQZ388" s="350"/>
      <c r="QRA388" s="350"/>
      <c r="QRB388" s="350"/>
      <c r="QRC388" s="350"/>
      <c r="QRD388" s="350"/>
      <c r="QRE388" s="350"/>
      <c r="QRF388" s="350"/>
      <c r="QRG388" s="350"/>
      <c r="QRH388" s="350"/>
      <c r="QRI388" s="350"/>
      <c r="QRJ388" s="350"/>
      <c r="QRK388" s="350"/>
      <c r="QRL388" s="350"/>
      <c r="QRM388" s="350"/>
      <c r="QRN388" s="350"/>
      <c r="QRO388" s="350"/>
      <c r="QRP388" s="350"/>
      <c r="QRQ388" s="350"/>
      <c r="QRR388" s="350"/>
      <c r="QRS388" s="350"/>
      <c r="QRT388" s="350"/>
      <c r="QRU388" s="350"/>
      <c r="QRV388" s="350"/>
      <c r="QRW388" s="350"/>
      <c r="QRX388" s="350"/>
      <c r="QRY388" s="350"/>
      <c r="QRZ388" s="350"/>
      <c r="QSA388" s="350"/>
      <c r="QSB388" s="350"/>
      <c r="QSC388" s="350"/>
      <c r="QSD388" s="350"/>
      <c r="QSE388" s="350"/>
      <c r="QSF388" s="350"/>
      <c r="QSG388" s="350"/>
      <c r="QSH388" s="350"/>
      <c r="QSI388" s="350"/>
      <c r="QSJ388" s="350"/>
      <c r="QSK388" s="350"/>
      <c r="QSL388" s="350"/>
      <c r="QSM388" s="350"/>
      <c r="QSN388" s="350"/>
      <c r="QSO388" s="350"/>
      <c r="QSP388" s="350"/>
      <c r="QSQ388" s="350"/>
      <c r="QSR388" s="350"/>
      <c r="QSS388" s="350"/>
      <c r="QST388" s="350"/>
      <c r="QSU388" s="350"/>
      <c r="QSV388" s="350"/>
      <c r="QSW388" s="350"/>
      <c r="QSX388" s="350"/>
      <c r="QSY388" s="350"/>
      <c r="QSZ388" s="350"/>
      <c r="QTA388" s="350"/>
      <c r="QTB388" s="350"/>
      <c r="QTC388" s="350"/>
      <c r="QTD388" s="350"/>
      <c r="QTE388" s="350"/>
      <c r="QTF388" s="350"/>
      <c r="QTG388" s="350"/>
      <c r="QTH388" s="350"/>
      <c r="QTI388" s="350"/>
      <c r="QTJ388" s="350"/>
      <c r="QTK388" s="350"/>
      <c r="QTL388" s="350"/>
      <c r="QTM388" s="350"/>
      <c r="QTN388" s="350"/>
      <c r="QTO388" s="350"/>
      <c r="QTP388" s="350"/>
      <c r="QTQ388" s="350"/>
      <c r="QTR388" s="350"/>
      <c r="QTS388" s="350"/>
      <c r="QTT388" s="350"/>
      <c r="QTU388" s="350"/>
      <c r="QTV388" s="350"/>
      <c r="QTW388" s="350"/>
      <c r="QTX388" s="350"/>
      <c r="QTY388" s="350"/>
      <c r="QTZ388" s="350"/>
      <c r="QUA388" s="350"/>
      <c r="QUB388" s="350"/>
      <c r="QUC388" s="350"/>
      <c r="QUD388" s="350"/>
      <c r="QUE388" s="350"/>
      <c r="QUF388" s="350"/>
      <c r="QUG388" s="350"/>
      <c r="QUH388" s="350"/>
      <c r="QUI388" s="350"/>
      <c r="QUJ388" s="350"/>
      <c r="QUK388" s="350"/>
      <c r="QUL388" s="350"/>
      <c r="QUM388" s="350"/>
      <c r="QUN388" s="350"/>
      <c r="QUO388" s="350"/>
      <c r="QUP388" s="350"/>
      <c r="QUQ388" s="350"/>
      <c r="QUR388" s="350"/>
      <c r="QUS388" s="350"/>
      <c r="QUT388" s="350"/>
      <c r="QUU388" s="350"/>
      <c r="QUV388" s="350"/>
      <c r="QUW388" s="350"/>
      <c r="QUX388" s="350"/>
      <c r="QUY388" s="350"/>
      <c r="QUZ388" s="350"/>
      <c r="QVA388" s="350"/>
      <c r="QVB388" s="350"/>
      <c r="QVC388" s="350"/>
      <c r="QVD388" s="350"/>
      <c r="QVE388" s="350"/>
      <c r="QVF388" s="350"/>
      <c r="QVG388" s="350"/>
      <c r="QVH388" s="350"/>
      <c r="QVI388" s="350"/>
      <c r="QVJ388" s="350"/>
      <c r="QVK388" s="350"/>
      <c r="QVL388" s="350"/>
      <c r="QVM388" s="350"/>
      <c r="QVN388" s="350"/>
      <c r="QVO388" s="350"/>
      <c r="QVP388" s="350"/>
      <c r="QVQ388" s="350"/>
      <c r="QVR388" s="350"/>
      <c r="QVS388" s="350"/>
      <c r="QVT388" s="350"/>
      <c r="QVU388" s="350"/>
      <c r="QVV388" s="350"/>
      <c r="QVW388" s="350"/>
      <c r="QVX388" s="350"/>
      <c r="QVY388" s="350"/>
      <c r="QVZ388" s="350"/>
      <c r="QWA388" s="350"/>
      <c r="QWB388" s="350"/>
      <c r="QWC388" s="350"/>
      <c r="QWD388" s="350"/>
      <c r="QWE388" s="350"/>
      <c r="QWF388" s="350"/>
      <c r="QWG388" s="350"/>
      <c r="QWH388" s="350"/>
      <c r="QWI388" s="350"/>
      <c r="QWJ388" s="350"/>
      <c r="QWK388" s="350"/>
      <c r="QWL388" s="350"/>
      <c r="QWM388" s="350"/>
      <c r="QWN388" s="350"/>
      <c r="QWO388" s="350"/>
      <c r="QWP388" s="350"/>
      <c r="QWQ388" s="350"/>
      <c r="QWR388" s="350"/>
      <c r="QWS388" s="350"/>
      <c r="QWT388" s="350"/>
      <c r="QWU388" s="350"/>
      <c r="QWV388" s="350"/>
      <c r="QWW388" s="350"/>
      <c r="QWX388" s="350"/>
      <c r="QWY388" s="350"/>
      <c r="QWZ388" s="350"/>
      <c r="QXA388" s="350"/>
      <c r="QXB388" s="350"/>
      <c r="QXC388" s="350"/>
      <c r="QXD388" s="350"/>
      <c r="QXE388" s="350"/>
      <c r="QXF388" s="350"/>
      <c r="QXG388" s="350"/>
      <c r="QXH388" s="350"/>
      <c r="QXI388" s="350"/>
      <c r="QXJ388" s="350"/>
      <c r="QXK388" s="350"/>
      <c r="QXL388" s="350"/>
      <c r="QXM388" s="350"/>
      <c r="QXN388" s="350"/>
      <c r="QXO388" s="350"/>
      <c r="QXP388" s="350"/>
      <c r="QXQ388" s="350"/>
      <c r="QXR388" s="350"/>
      <c r="QXS388" s="350"/>
      <c r="QXT388" s="350"/>
      <c r="QXU388" s="350"/>
      <c r="QXV388" s="350"/>
      <c r="QXW388" s="350"/>
      <c r="QXX388" s="350"/>
      <c r="QXY388" s="350"/>
      <c r="QXZ388" s="350"/>
      <c r="QYA388" s="350"/>
      <c r="QYB388" s="350"/>
      <c r="QYC388" s="350"/>
      <c r="QYD388" s="350"/>
      <c r="QYE388" s="350"/>
      <c r="QYF388" s="350"/>
      <c r="QYG388" s="350"/>
      <c r="QYH388" s="350"/>
      <c r="QYI388" s="350"/>
      <c r="QYJ388" s="350"/>
      <c r="QYK388" s="350"/>
      <c r="QYL388" s="350"/>
      <c r="QYM388" s="350"/>
      <c r="QYN388" s="350"/>
      <c r="QYO388" s="350"/>
      <c r="QYP388" s="350"/>
      <c r="QYQ388" s="350"/>
      <c r="QYR388" s="350"/>
      <c r="QYS388" s="350"/>
      <c r="QYT388" s="350"/>
      <c r="QYU388" s="350"/>
      <c r="QYV388" s="350"/>
      <c r="QYW388" s="350"/>
      <c r="QYX388" s="350"/>
      <c r="QYY388" s="350"/>
      <c r="QYZ388" s="350"/>
      <c r="QZA388" s="350"/>
      <c r="QZB388" s="350"/>
      <c r="QZC388" s="350"/>
      <c r="QZD388" s="350"/>
      <c r="QZE388" s="350"/>
      <c r="QZF388" s="350"/>
      <c r="QZG388" s="350"/>
      <c r="QZH388" s="350"/>
      <c r="QZI388" s="350"/>
      <c r="QZJ388" s="350"/>
      <c r="QZK388" s="350"/>
      <c r="QZL388" s="350"/>
      <c r="QZM388" s="350"/>
      <c r="QZN388" s="350"/>
      <c r="QZO388" s="350"/>
      <c r="QZP388" s="350"/>
      <c r="QZQ388" s="350"/>
      <c r="QZR388" s="350"/>
      <c r="QZS388" s="350"/>
      <c r="QZT388" s="350"/>
      <c r="QZU388" s="350"/>
      <c r="QZV388" s="350"/>
      <c r="QZW388" s="350"/>
      <c r="QZX388" s="350"/>
      <c r="QZY388" s="350"/>
      <c r="QZZ388" s="350"/>
      <c r="RAA388" s="350"/>
      <c r="RAB388" s="350"/>
      <c r="RAC388" s="350"/>
      <c r="RAD388" s="350"/>
      <c r="RAE388" s="350"/>
      <c r="RAF388" s="350"/>
      <c r="RAG388" s="350"/>
      <c r="RAH388" s="350"/>
      <c r="RAI388" s="350"/>
      <c r="RAJ388" s="350"/>
      <c r="RAK388" s="350"/>
      <c r="RAL388" s="350"/>
      <c r="RAM388" s="350"/>
      <c r="RAN388" s="350"/>
      <c r="RAO388" s="350"/>
      <c r="RAP388" s="350"/>
      <c r="RAQ388" s="350"/>
      <c r="RAR388" s="350"/>
      <c r="RAS388" s="350"/>
      <c r="RAT388" s="350"/>
      <c r="RAU388" s="350"/>
      <c r="RAV388" s="350"/>
      <c r="RAW388" s="350"/>
      <c r="RAX388" s="350"/>
      <c r="RAY388" s="350"/>
      <c r="RAZ388" s="350"/>
      <c r="RBA388" s="350"/>
      <c r="RBB388" s="350"/>
      <c r="RBC388" s="350"/>
      <c r="RBD388" s="350"/>
      <c r="RBE388" s="350"/>
      <c r="RBF388" s="350"/>
      <c r="RBG388" s="350"/>
      <c r="RBH388" s="350"/>
      <c r="RBI388" s="350"/>
      <c r="RBJ388" s="350"/>
      <c r="RBK388" s="350"/>
      <c r="RBL388" s="350"/>
      <c r="RBM388" s="350"/>
      <c r="RBN388" s="350"/>
      <c r="RBO388" s="350"/>
      <c r="RBP388" s="350"/>
      <c r="RBQ388" s="350"/>
      <c r="RBR388" s="350"/>
      <c r="RBS388" s="350"/>
      <c r="RBT388" s="350"/>
      <c r="RBU388" s="350"/>
      <c r="RBV388" s="350"/>
      <c r="RBW388" s="350"/>
      <c r="RBX388" s="350"/>
      <c r="RBY388" s="350"/>
      <c r="RBZ388" s="350"/>
      <c r="RCA388" s="350"/>
      <c r="RCB388" s="350"/>
      <c r="RCC388" s="350"/>
      <c r="RCD388" s="350"/>
      <c r="RCE388" s="350"/>
      <c r="RCF388" s="350"/>
      <c r="RCG388" s="350"/>
      <c r="RCH388" s="350"/>
      <c r="RCI388" s="350"/>
      <c r="RCJ388" s="350"/>
      <c r="RCK388" s="350"/>
      <c r="RCL388" s="350"/>
      <c r="RCM388" s="350"/>
      <c r="RCN388" s="350"/>
      <c r="RCO388" s="350"/>
      <c r="RCP388" s="350"/>
      <c r="RCQ388" s="350"/>
      <c r="RCR388" s="350"/>
      <c r="RCS388" s="350"/>
      <c r="RCT388" s="350"/>
      <c r="RCU388" s="350"/>
      <c r="RCV388" s="350"/>
      <c r="RCW388" s="350"/>
      <c r="RCX388" s="350"/>
      <c r="RCY388" s="350"/>
      <c r="RCZ388" s="350"/>
      <c r="RDA388" s="350"/>
      <c r="RDB388" s="350"/>
      <c r="RDC388" s="350"/>
      <c r="RDD388" s="350"/>
      <c r="RDE388" s="350"/>
      <c r="RDF388" s="350"/>
      <c r="RDG388" s="350"/>
      <c r="RDH388" s="350"/>
      <c r="RDI388" s="350"/>
      <c r="RDJ388" s="350"/>
      <c r="RDK388" s="350"/>
      <c r="RDL388" s="350"/>
      <c r="RDM388" s="350"/>
      <c r="RDN388" s="350"/>
      <c r="RDO388" s="350"/>
      <c r="RDP388" s="350"/>
      <c r="RDQ388" s="350"/>
      <c r="RDR388" s="350"/>
      <c r="RDS388" s="350"/>
      <c r="RDT388" s="350"/>
      <c r="RDU388" s="350"/>
      <c r="RDV388" s="350"/>
      <c r="RDW388" s="350"/>
      <c r="RDX388" s="350"/>
      <c r="RDY388" s="350"/>
      <c r="RDZ388" s="350"/>
      <c r="REA388" s="350"/>
      <c r="REB388" s="350"/>
      <c r="REC388" s="350"/>
      <c r="RED388" s="350"/>
      <c r="REE388" s="350"/>
      <c r="REF388" s="350"/>
      <c r="REG388" s="350"/>
      <c r="REH388" s="350"/>
      <c r="REI388" s="350"/>
      <c r="REJ388" s="350"/>
      <c r="REK388" s="350"/>
      <c r="REL388" s="350"/>
      <c r="REM388" s="350"/>
      <c r="REN388" s="350"/>
      <c r="REO388" s="350"/>
      <c r="REP388" s="350"/>
      <c r="REQ388" s="350"/>
      <c r="RER388" s="350"/>
      <c r="RES388" s="350"/>
      <c r="RET388" s="350"/>
      <c r="REU388" s="350"/>
      <c r="REV388" s="350"/>
      <c r="REW388" s="350"/>
      <c r="REX388" s="350"/>
      <c r="REY388" s="350"/>
      <c r="REZ388" s="350"/>
      <c r="RFA388" s="350"/>
      <c r="RFB388" s="350"/>
      <c r="RFC388" s="350"/>
      <c r="RFD388" s="350"/>
      <c r="RFE388" s="350"/>
      <c r="RFF388" s="350"/>
      <c r="RFG388" s="350"/>
      <c r="RFH388" s="350"/>
      <c r="RFI388" s="350"/>
      <c r="RFJ388" s="350"/>
      <c r="RFK388" s="350"/>
      <c r="RFL388" s="350"/>
      <c r="RFM388" s="350"/>
      <c r="RFN388" s="350"/>
      <c r="RFO388" s="350"/>
      <c r="RFP388" s="350"/>
      <c r="RFQ388" s="350"/>
      <c r="RFR388" s="350"/>
      <c r="RFS388" s="350"/>
      <c r="RFT388" s="350"/>
      <c r="RFU388" s="350"/>
      <c r="RFV388" s="350"/>
      <c r="RFW388" s="350"/>
      <c r="RFX388" s="350"/>
      <c r="RFY388" s="350"/>
      <c r="RFZ388" s="350"/>
      <c r="RGA388" s="350"/>
      <c r="RGB388" s="350"/>
      <c r="RGC388" s="350"/>
      <c r="RGD388" s="350"/>
      <c r="RGE388" s="350"/>
      <c r="RGF388" s="350"/>
      <c r="RGG388" s="350"/>
      <c r="RGH388" s="350"/>
      <c r="RGI388" s="350"/>
      <c r="RGJ388" s="350"/>
      <c r="RGK388" s="350"/>
      <c r="RGL388" s="350"/>
      <c r="RGM388" s="350"/>
      <c r="RGN388" s="350"/>
      <c r="RGO388" s="350"/>
      <c r="RGP388" s="350"/>
      <c r="RGQ388" s="350"/>
      <c r="RGR388" s="350"/>
      <c r="RGS388" s="350"/>
      <c r="RGT388" s="350"/>
      <c r="RGU388" s="350"/>
      <c r="RGV388" s="350"/>
      <c r="RGW388" s="350"/>
      <c r="RGX388" s="350"/>
      <c r="RGY388" s="350"/>
      <c r="RGZ388" s="350"/>
      <c r="RHA388" s="350"/>
      <c r="RHB388" s="350"/>
      <c r="RHC388" s="350"/>
      <c r="RHD388" s="350"/>
      <c r="RHE388" s="350"/>
      <c r="RHF388" s="350"/>
      <c r="RHG388" s="350"/>
      <c r="RHH388" s="350"/>
      <c r="RHI388" s="350"/>
      <c r="RHJ388" s="350"/>
      <c r="RHK388" s="350"/>
      <c r="RHL388" s="350"/>
      <c r="RHM388" s="350"/>
      <c r="RHN388" s="350"/>
      <c r="RHO388" s="350"/>
      <c r="RHP388" s="350"/>
      <c r="RHQ388" s="350"/>
      <c r="RHR388" s="350"/>
      <c r="RHS388" s="350"/>
      <c r="RHT388" s="350"/>
      <c r="RHU388" s="350"/>
      <c r="RHV388" s="350"/>
      <c r="RHW388" s="350"/>
      <c r="RHX388" s="350"/>
      <c r="RHY388" s="350"/>
      <c r="RHZ388" s="350"/>
      <c r="RIA388" s="350"/>
      <c r="RIB388" s="350"/>
      <c r="RIC388" s="350"/>
      <c r="RID388" s="350"/>
      <c r="RIE388" s="350"/>
      <c r="RIF388" s="350"/>
      <c r="RIG388" s="350"/>
      <c r="RIH388" s="350"/>
      <c r="RII388" s="350"/>
      <c r="RIJ388" s="350"/>
      <c r="RIK388" s="350"/>
      <c r="RIL388" s="350"/>
      <c r="RIM388" s="350"/>
      <c r="RIN388" s="350"/>
      <c r="RIO388" s="350"/>
      <c r="RIP388" s="350"/>
      <c r="RIQ388" s="350"/>
      <c r="RIR388" s="350"/>
      <c r="RIS388" s="350"/>
      <c r="RIT388" s="350"/>
      <c r="RIU388" s="350"/>
      <c r="RIV388" s="350"/>
      <c r="RIW388" s="350"/>
      <c r="RIX388" s="350"/>
      <c r="RIY388" s="350"/>
      <c r="RIZ388" s="350"/>
      <c r="RJA388" s="350"/>
      <c r="RJB388" s="350"/>
      <c r="RJC388" s="350"/>
      <c r="RJD388" s="350"/>
      <c r="RJE388" s="350"/>
      <c r="RJF388" s="350"/>
      <c r="RJG388" s="350"/>
      <c r="RJH388" s="350"/>
      <c r="RJI388" s="350"/>
      <c r="RJJ388" s="350"/>
      <c r="RJK388" s="350"/>
      <c r="RJL388" s="350"/>
      <c r="RJM388" s="350"/>
      <c r="RJN388" s="350"/>
      <c r="RJO388" s="350"/>
      <c r="RJP388" s="350"/>
      <c r="RJQ388" s="350"/>
      <c r="RJR388" s="350"/>
      <c r="RJS388" s="350"/>
      <c r="RJT388" s="350"/>
      <c r="RJU388" s="350"/>
      <c r="RJV388" s="350"/>
      <c r="RJW388" s="350"/>
      <c r="RJX388" s="350"/>
      <c r="RJY388" s="350"/>
      <c r="RJZ388" s="350"/>
      <c r="RKA388" s="350"/>
      <c r="RKB388" s="350"/>
      <c r="RKC388" s="350"/>
      <c r="RKD388" s="350"/>
      <c r="RKE388" s="350"/>
      <c r="RKF388" s="350"/>
      <c r="RKG388" s="350"/>
      <c r="RKH388" s="350"/>
      <c r="RKI388" s="350"/>
      <c r="RKJ388" s="350"/>
      <c r="RKK388" s="350"/>
      <c r="RKL388" s="350"/>
      <c r="RKM388" s="350"/>
      <c r="RKN388" s="350"/>
      <c r="RKO388" s="350"/>
      <c r="RKP388" s="350"/>
      <c r="RKQ388" s="350"/>
      <c r="RKR388" s="350"/>
      <c r="RKS388" s="350"/>
      <c r="RKT388" s="350"/>
      <c r="RKU388" s="350"/>
      <c r="RKV388" s="350"/>
      <c r="RKW388" s="350"/>
      <c r="RKX388" s="350"/>
      <c r="RKY388" s="350"/>
      <c r="RKZ388" s="350"/>
      <c r="RLA388" s="350"/>
      <c r="RLB388" s="350"/>
      <c r="RLC388" s="350"/>
      <c r="RLD388" s="350"/>
      <c r="RLE388" s="350"/>
      <c r="RLF388" s="350"/>
      <c r="RLG388" s="350"/>
      <c r="RLH388" s="350"/>
      <c r="RLI388" s="350"/>
      <c r="RLJ388" s="350"/>
      <c r="RLK388" s="350"/>
      <c r="RLL388" s="350"/>
      <c r="RLM388" s="350"/>
      <c r="RLN388" s="350"/>
      <c r="RLO388" s="350"/>
      <c r="RLP388" s="350"/>
      <c r="RLQ388" s="350"/>
      <c r="RLR388" s="350"/>
      <c r="RLS388" s="350"/>
      <c r="RLT388" s="350"/>
      <c r="RLU388" s="350"/>
      <c r="RLV388" s="350"/>
      <c r="RLW388" s="350"/>
      <c r="RLX388" s="350"/>
      <c r="RLY388" s="350"/>
      <c r="RLZ388" s="350"/>
      <c r="RMA388" s="350"/>
      <c r="RMB388" s="350"/>
      <c r="RMC388" s="350"/>
      <c r="RMD388" s="350"/>
      <c r="RME388" s="350"/>
      <c r="RMF388" s="350"/>
      <c r="RMG388" s="350"/>
      <c r="RMH388" s="350"/>
      <c r="RMI388" s="350"/>
      <c r="RMJ388" s="350"/>
      <c r="RMK388" s="350"/>
      <c r="RML388" s="350"/>
      <c r="RMM388" s="350"/>
      <c r="RMN388" s="350"/>
      <c r="RMO388" s="350"/>
      <c r="RMP388" s="350"/>
      <c r="RMQ388" s="350"/>
      <c r="RMR388" s="350"/>
      <c r="RMS388" s="350"/>
      <c r="RMT388" s="350"/>
      <c r="RMU388" s="350"/>
      <c r="RMV388" s="350"/>
      <c r="RMW388" s="350"/>
      <c r="RMX388" s="350"/>
      <c r="RMY388" s="350"/>
      <c r="RMZ388" s="350"/>
      <c r="RNA388" s="350"/>
      <c r="RNB388" s="350"/>
      <c r="RNC388" s="350"/>
      <c r="RND388" s="350"/>
      <c r="RNE388" s="350"/>
      <c r="RNF388" s="350"/>
      <c r="RNG388" s="350"/>
      <c r="RNH388" s="350"/>
      <c r="RNI388" s="350"/>
      <c r="RNJ388" s="350"/>
      <c r="RNK388" s="350"/>
      <c r="RNL388" s="350"/>
      <c r="RNM388" s="350"/>
      <c r="RNN388" s="350"/>
      <c r="RNO388" s="350"/>
      <c r="RNP388" s="350"/>
      <c r="RNQ388" s="350"/>
      <c r="RNR388" s="350"/>
      <c r="RNS388" s="350"/>
      <c r="RNT388" s="350"/>
      <c r="RNU388" s="350"/>
      <c r="RNV388" s="350"/>
      <c r="RNW388" s="350"/>
      <c r="RNX388" s="350"/>
      <c r="RNY388" s="350"/>
      <c r="RNZ388" s="350"/>
      <c r="ROA388" s="350"/>
      <c r="ROB388" s="350"/>
      <c r="ROC388" s="350"/>
      <c r="ROD388" s="350"/>
      <c r="ROE388" s="350"/>
      <c r="ROF388" s="350"/>
      <c r="ROG388" s="350"/>
      <c r="ROH388" s="350"/>
      <c r="ROI388" s="350"/>
      <c r="ROJ388" s="350"/>
      <c r="ROK388" s="350"/>
      <c r="ROL388" s="350"/>
      <c r="ROM388" s="350"/>
      <c r="RON388" s="350"/>
      <c r="ROO388" s="350"/>
      <c r="ROP388" s="350"/>
      <c r="ROQ388" s="350"/>
      <c r="ROR388" s="350"/>
      <c r="ROS388" s="350"/>
      <c r="ROT388" s="350"/>
      <c r="ROU388" s="350"/>
      <c r="ROV388" s="350"/>
      <c r="ROW388" s="350"/>
      <c r="ROX388" s="350"/>
      <c r="ROY388" s="350"/>
      <c r="ROZ388" s="350"/>
      <c r="RPA388" s="350"/>
      <c r="RPB388" s="350"/>
      <c r="RPC388" s="350"/>
      <c r="RPD388" s="350"/>
      <c r="RPE388" s="350"/>
      <c r="RPF388" s="350"/>
      <c r="RPG388" s="350"/>
      <c r="RPH388" s="350"/>
      <c r="RPI388" s="350"/>
      <c r="RPJ388" s="350"/>
      <c r="RPK388" s="350"/>
      <c r="RPL388" s="350"/>
      <c r="RPM388" s="350"/>
      <c r="RPN388" s="350"/>
      <c r="RPO388" s="350"/>
      <c r="RPP388" s="350"/>
      <c r="RPQ388" s="350"/>
      <c r="RPR388" s="350"/>
      <c r="RPS388" s="350"/>
      <c r="RPT388" s="350"/>
      <c r="RPU388" s="350"/>
      <c r="RPV388" s="350"/>
      <c r="RPW388" s="350"/>
      <c r="RPX388" s="350"/>
      <c r="RPY388" s="350"/>
      <c r="RPZ388" s="350"/>
      <c r="RQA388" s="350"/>
      <c r="RQB388" s="350"/>
      <c r="RQC388" s="350"/>
      <c r="RQD388" s="350"/>
      <c r="RQE388" s="350"/>
      <c r="RQF388" s="350"/>
      <c r="RQG388" s="350"/>
      <c r="RQH388" s="350"/>
      <c r="RQI388" s="350"/>
      <c r="RQJ388" s="350"/>
      <c r="RQK388" s="350"/>
      <c r="RQL388" s="350"/>
      <c r="RQM388" s="350"/>
      <c r="RQN388" s="350"/>
      <c r="RQO388" s="350"/>
      <c r="RQP388" s="350"/>
      <c r="RQQ388" s="350"/>
      <c r="RQR388" s="350"/>
      <c r="RQS388" s="350"/>
      <c r="RQT388" s="350"/>
      <c r="RQU388" s="350"/>
      <c r="RQV388" s="350"/>
      <c r="RQW388" s="350"/>
      <c r="RQX388" s="350"/>
      <c r="RQY388" s="350"/>
      <c r="RQZ388" s="350"/>
      <c r="RRA388" s="350"/>
      <c r="RRB388" s="350"/>
      <c r="RRC388" s="350"/>
      <c r="RRD388" s="350"/>
      <c r="RRE388" s="350"/>
      <c r="RRF388" s="350"/>
      <c r="RRG388" s="350"/>
      <c r="RRH388" s="350"/>
      <c r="RRI388" s="350"/>
      <c r="RRJ388" s="350"/>
      <c r="RRK388" s="350"/>
      <c r="RRL388" s="350"/>
      <c r="RRM388" s="350"/>
      <c r="RRN388" s="350"/>
      <c r="RRO388" s="350"/>
      <c r="RRP388" s="350"/>
      <c r="RRQ388" s="350"/>
      <c r="RRR388" s="350"/>
      <c r="RRS388" s="350"/>
      <c r="RRT388" s="350"/>
      <c r="RRU388" s="350"/>
      <c r="RRV388" s="350"/>
      <c r="RRW388" s="350"/>
      <c r="RRX388" s="350"/>
      <c r="RRY388" s="350"/>
      <c r="RRZ388" s="350"/>
      <c r="RSA388" s="350"/>
      <c r="RSB388" s="350"/>
      <c r="RSC388" s="350"/>
      <c r="RSD388" s="350"/>
      <c r="RSE388" s="350"/>
      <c r="RSF388" s="350"/>
      <c r="RSG388" s="350"/>
      <c r="RSH388" s="350"/>
      <c r="RSI388" s="350"/>
      <c r="RSJ388" s="350"/>
      <c r="RSK388" s="350"/>
      <c r="RSL388" s="350"/>
      <c r="RSM388" s="350"/>
      <c r="RSN388" s="350"/>
      <c r="RSO388" s="350"/>
      <c r="RSP388" s="350"/>
      <c r="RSQ388" s="350"/>
      <c r="RSR388" s="350"/>
      <c r="RSS388" s="350"/>
      <c r="RST388" s="350"/>
      <c r="RSU388" s="350"/>
      <c r="RSV388" s="350"/>
      <c r="RSW388" s="350"/>
      <c r="RSX388" s="350"/>
      <c r="RSY388" s="350"/>
      <c r="RSZ388" s="350"/>
      <c r="RTA388" s="350"/>
      <c r="RTB388" s="350"/>
      <c r="RTC388" s="350"/>
      <c r="RTD388" s="350"/>
      <c r="RTE388" s="350"/>
      <c r="RTF388" s="350"/>
      <c r="RTG388" s="350"/>
      <c r="RTH388" s="350"/>
      <c r="RTI388" s="350"/>
      <c r="RTJ388" s="350"/>
      <c r="RTK388" s="350"/>
      <c r="RTL388" s="350"/>
      <c r="RTM388" s="350"/>
      <c r="RTN388" s="350"/>
      <c r="RTO388" s="350"/>
      <c r="RTP388" s="350"/>
      <c r="RTQ388" s="350"/>
      <c r="RTR388" s="350"/>
      <c r="RTS388" s="350"/>
      <c r="RTT388" s="350"/>
      <c r="RTU388" s="350"/>
      <c r="RTV388" s="350"/>
      <c r="RTW388" s="350"/>
      <c r="RTX388" s="350"/>
      <c r="RTY388" s="350"/>
      <c r="RTZ388" s="350"/>
      <c r="RUA388" s="350"/>
      <c r="RUB388" s="350"/>
      <c r="RUC388" s="350"/>
      <c r="RUD388" s="350"/>
      <c r="RUE388" s="350"/>
      <c r="RUF388" s="350"/>
      <c r="RUG388" s="350"/>
      <c r="RUH388" s="350"/>
      <c r="RUI388" s="350"/>
      <c r="RUJ388" s="350"/>
      <c r="RUK388" s="350"/>
      <c r="RUL388" s="350"/>
      <c r="RUM388" s="350"/>
      <c r="RUN388" s="350"/>
      <c r="RUO388" s="350"/>
      <c r="RUP388" s="350"/>
      <c r="RUQ388" s="350"/>
      <c r="RUR388" s="350"/>
      <c r="RUS388" s="350"/>
      <c r="RUT388" s="350"/>
      <c r="RUU388" s="350"/>
      <c r="RUV388" s="350"/>
      <c r="RUW388" s="350"/>
      <c r="RUX388" s="350"/>
      <c r="RUY388" s="350"/>
      <c r="RUZ388" s="350"/>
      <c r="RVA388" s="350"/>
      <c r="RVB388" s="350"/>
      <c r="RVC388" s="350"/>
      <c r="RVD388" s="350"/>
      <c r="RVE388" s="350"/>
      <c r="RVF388" s="350"/>
      <c r="RVG388" s="350"/>
      <c r="RVH388" s="350"/>
      <c r="RVI388" s="350"/>
      <c r="RVJ388" s="350"/>
      <c r="RVK388" s="350"/>
      <c r="RVL388" s="350"/>
      <c r="RVM388" s="350"/>
      <c r="RVN388" s="350"/>
      <c r="RVO388" s="350"/>
      <c r="RVP388" s="350"/>
      <c r="RVQ388" s="350"/>
      <c r="RVR388" s="350"/>
      <c r="RVS388" s="350"/>
      <c r="RVT388" s="350"/>
      <c r="RVU388" s="350"/>
      <c r="RVV388" s="350"/>
      <c r="RVW388" s="350"/>
      <c r="RVX388" s="350"/>
      <c r="RVY388" s="350"/>
      <c r="RVZ388" s="350"/>
      <c r="RWA388" s="350"/>
      <c r="RWB388" s="350"/>
      <c r="RWC388" s="350"/>
      <c r="RWD388" s="350"/>
      <c r="RWE388" s="350"/>
      <c r="RWF388" s="350"/>
      <c r="RWG388" s="350"/>
      <c r="RWH388" s="350"/>
      <c r="RWI388" s="350"/>
      <c r="RWJ388" s="350"/>
      <c r="RWK388" s="350"/>
      <c r="RWL388" s="350"/>
      <c r="RWM388" s="350"/>
      <c r="RWN388" s="350"/>
      <c r="RWO388" s="350"/>
      <c r="RWP388" s="350"/>
      <c r="RWQ388" s="350"/>
      <c r="RWR388" s="350"/>
      <c r="RWS388" s="350"/>
      <c r="RWT388" s="350"/>
      <c r="RWU388" s="350"/>
      <c r="RWV388" s="350"/>
      <c r="RWW388" s="350"/>
      <c r="RWX388" s="350"/>
      <c r="RWY388" s="350"/>
      <c r="RWZ388" s="350"/>
      <c r="RXA388" s="350"/>
      <c r="RXB388" s="350"/>
      <c r="RXC388" s="350"/>
      <c r="RXD388" s="350"/>
      <c r="RXE388" s="350"/>
      <c r="RXF388" s="350"/>
      <c r="RXG388" s="350"/>
      <c r="RXH388" s="350"/>
      <c r="RXI388" s="350"/>
      <c r="RXJ388" s="350"/>
      <c r="RXK388" s="350"/>
      <c r="RXL388" s="350"/>
      <c r="RXM388" s="350"/>
      <c r="RXN388" s="350"/>
      <c r="RXO388" s="350"/>
      <c r="RXP388" s="350"/>
      <c r="RXQ388" s="350"/>
      <c r="RXR388" s="350"/>
      <c r="RXS388" s="350"/>
      <c r="RXT388" s="350"/>
      <c r="RXU388" s="350"/>
      <c r="RXV388" s="350"/>
      <c r="RXW388" s="350"/>
      <c r="RXX388" s="350"/>
      <c r="RXY388" s="350"/>
      <c r="RXZ388" s="350"/>
      <c r="RYA388" s="350"/>
      <c r="RYB388" s="350"/>
      <c r="RYC388" s="350"/>
      <c r="RYD388" s="350"/>
      <c r="RYE388" s="350"/>
      <c r="RYF388" s="350"/>
      <c r="RYG388" s="350"/>
      <c r="RYH388" s="350"/>
      <c r="RYI388" s="350"/>
      <c r="RYJ388" s="350"/>
      <c r="RYK388" s="350"/>
      <c r="RYL388" s="350"/>
      <c r="RYM388" s="350"/>
      <c r="RYN388" s="350"/>
      <c r="RYO388" s="350"/>
      <c r="RYP388" s="350"/>
      <c r="RYQ388" s="350"/>
      <c r="RYR388" s="350"/>
      <c r="RYS388" s="350"/>
      <c r="RYT388" s="350"/>
      <c r="RYU388" s="350"/>
      <c r="RYV388" s="350"/>
      <c r="RYW388" s="350"/>
      <c r="RYX388" s="350"/>
      <c r="RYY388" s="350"/>
      <c r="RYZ388" s="350"/>
      <c r="RZA388" s="350"/>
      <c r="RZB388" s="350"/>
      <c r="RZC388" s="350"/>
      <c r="RZD388" s="350"/>
      <c r="RZE388" s="350"/>
      <c r="RZF388" s="350"/>
      <c r="RZG388" s="350"/>
      <c r="RZH388" s="350"/>
      <c r="RZI388" s="350"/>
      <c r="RZJ388" s="350"/>
      <c r="RZK388" s="350"/>
      <c r="RZL388" s="350"/>
      <c r="RZM388" s="350"/>
      <c r="RZN388" s="350"/>
      <c r="RZO388" s="350"/>
      <c r="RZP388" s="350"/>
      <c r="RZQ388" s="350"/>
      <c r="RZR388" s="350"/>
      <c r="RZS388" s="350"/>
      <c r="RZT388" s="350"/>
      <c r="RZU388" s="350"/>
      <c r="RZV388" s="350"/>
      <c r="RZW388" s="350"/>
      <c r="RZX388" s="350"/>
      <c r="RZY388" s="350"/>
      <c r="RZZ388" s="350"/>
      <c r="SAA388" s="350"/>
      <c r="SAB388" s="350"/>
      <c r="SAC388" s="350"/>
      <c r="SAD388" s="350"/>
      <c r="SAE388" s="350"/>
      <c r="SAF388" s="350"/>
      <c r="SAG388" s="350"/>
      <c r="SAH388" s="350"/>
      <c r="SAI388" s="350"/>
      <c r="SAJ388" s="350"/>
      <c r="SAK388" s="350"/>
      <c r="SAL388" s="350"/>
      <c r="SAM388" s="350"/>
      <c r="SAN388" s="350"/>
      <c r="SAO388" s="350"/>
      <c r="SAP388" s="350"/>
      <c r="SAQ388" s="350"/>
      <c r="SAR388" s="350"/>
      <c r="SAS388" s="350"/>
      <c r="SAT388" s="350"/>
      <c r="SAU388" s="350"/>
      <c r="SAV388" s="350"/>
      <c r="SAW388" s="350"/>
      <c r="SAX388" s="350"/>
      <c r="SAY388" s="350"/>
      <c r="SAZ388" s="350"/>
      <c r="SBA388" s="350"/>
      <c r="SBB388" s="350"/>
      <c r="SBC388" s="350"/>
      <c r="SBD388" s="350"/>
      <c r="SBE388" s="350"/>
      <c r="SBF388" s="350"/>
      <c r="SBG388" s="350"/>
      <c r="SBH388" s="350"/>
      <c r="SBI388" s="350"/>
      <c r="SBJ388" s="350"/>
      <c r="SBK388" s="350"/>
      <c r="SBL388" s="350"/>
      <c r="SBM388" s="350"/>
      <c r="SBN388" s="350"/>
      <c r="SBO388" s="350"/>
      <c r="SBP388" s="350"/>
      <c r="SBQ388" s="350"/>
      <c r="SBR388" s="350"/>
      <c r="SBS388" s="350"/>
      <c r="SBT388" s="350"/>
      <c r="SBU388" s="350"/>
      <c r="SBV388" s="350"/>
      <c r="SBW388" s="350"/>
      <c r="SBX388" s="350"/>
      <c r="SBY388" s="350"/>
      <c r="SBZ388" s="350"/>
      <c r="SCA388" s="350"/>
      <c r="SCB388" s="350"/>
      <c r="SCC388" s="350"/>
      <c r="SCD388" s="350"/>
      <c r="SCE388" s="350"/>
      <c r="SCF388" s="350"/>
      <c r="SCG388" s="350"/>
      <c r="SCH388" s="350"/>
      <c r="SCI388" s="350"/>
      <c r="SCJ388" s="350"/>
      <c r="SCK388" s="350"/>
      <c r="SCL388" s="350"/>
      <c r="SCM388" s="350"/>
      <c r="SCN388" s="350"/>
      <c r="SCO388" s="350"/>
      <c r="SCP388" s="350"/>
      <c r="SCQ388" s="350"/>
      <c r="SCR388" s="350"/>
      <c r="SCS388" s="350"/>
      <c r="SCT388" s="350"/>
      <c r="SCU388" s="350"/>
      <c r="SCV388" s="350"/>
      <c r="SCW388" s="350"/>
      <c r="SCX388" s="350"/>
      <c r="SCY388" s="350"/>
      <c r="SCZ388" s="350"/>
      <c r="SDA388" s="350"/>
      <c r="SDB388" s="350"/>
      <c r="SDC388" s="350"/>
      <c r="SDD388" s="350"/>
      <c r="SDE388" s="350"/>
      <c r="SDF388" s="350"/>
      <c r="SDG388" s="350"/>
      <c r="SDH388" s="350"/>
      <c r="SDI388" s="350"/>
      <c r="SDJ388" s="350"/>
      <c r="SDK388" s="350"/>
      <c r="SDL388" s="350"/>
      <c r="SDM388" s="350"/>
      <c r="SDN388" s="350"/>
      <c r="SDO388" s="350"/>
      <c r="SDP388" s="350"/>
      <c r="SDQ388" s="350"/>
      <c r="SDR388" s="350"/>
      <c r="SDS388" s="350"/>
      <c r="SDT388" s="350"/>
      <c r="SDU388" s="350"/>
      <c r="SDV388" s="350"/>
      <c r="SDW388" s="350"/>
      <c r="SDX388" s="350"/>
      <c r="SDY388" s="350"/>
      <c r="SDZ388" s="350"/>
      <c r="SEA388" s="350"/>
      <c r="SEB388" s="350"/>
      <c r="SEC388" s="350"/>
      <c r="SED388" s="350"/>
      <c r="SEE388" s="350"/>
      <c r="SEF388" s="350"/>
      <c r="SEG388" s="350"/>
      <c r="SEH388" s="350"/>
      <c r="SEI388" s="350"/>
      <c r="SEJ388" s="350"/>
      <c r="SEK388" s="350"/>
      <c r="SEL388" s="350"/>
      <c r="SEM388" s="350"/>
      <c r="SEN388" s="350"/>
      <c r="SEO388" s="350"/>
      <c r="SEP388" s="350"/>
      <c r="SEQ388" s="350"/>
      <c r="SER388" s="350"/>
      <c r="SES388" s="350"/>
      <c r="SET388" s="350"/>
      <c r="SEU388" s="350"/>
      <c r="SEV388" s="350"/>
      <c r="SEW388" s="350"/>
      <c r="SEX388" s="350"/>
      <c r="SEY388" s="350"/>
      <c r="SEZ388" s="350"/>
      <c r="SFA388" s="350"/>
      <c r="SFB388" s="350"/>
      <c r="SFC388" s="350"/>
      <c r="SFD388" s="350"/>
      <c r="SFE388" s="350"/>
      <c r="SFF388" s="350"/>
      <c r="SFG388" s="350"/>
      <c r="SFH388" s="350"/>
      <c r="SFI388" s="350"/>
      <c r="SFJ388" s="350"/>
      <c r="SFK388" s="350"/>
      <c r="SFL388" s="350"/>
      <c r="SFM388" s="350"/>
      <c r="SFN388" s="350"/>
      <c r="SFO388" s="350"/>
      <c r="SFP388" s="350"/>
      <c r="SFQ388" s="350"/>
      <c r="SFR388" s="350"/>
      <c r="SFS388" s="350"/>
      <c r="SFT388" s="350"/>
      <c r="SFU388" s="350"/>
      <c r="SFV388" s="350"/>
      <c r="SFW388" s="350"/>
      <c r="SFX388" s="350"/>
      <c r="SFY388" s="350"/>
      <c r="SFZ388" s="350"/>
      <c r="SGA388" s="350"/>
      <c r="SGB388" s="350"/>
      <c r="SGC388" s="350"/>
      <c r="SGD388" s="350"/>
      <c r="SGE388" s="350"/>
      <c r="SGF388" s="350"/>
      <c r="SGG388" s="350"/>
      <c r="SGH388" s="350"/>
      <c r="SGI388" s="350"/>
      <c r="SGJ388" s="350"/>
      <c r="SGK388" s="350"/>
      <c r="SGL388" s="350"/>
      <c r="SGM388" s="350"/>
      <c r="SGN388" s="350"/>
      <c r="SGO388" s="350"/>
      <c r="SGP388" s="350"/>
      <c r="SGQ388" s="350"/>
      <c r="SGR388" s="350"/>
      <c r="SGS388" s="350"/>
      <c r="SGT388" s="350"/>
      <c r="SGU388" s="350"/>
      <c r="SGV388" s="350"/>
      <c r="SGW388" s="350"/>
      <c r="SGX388" s="350"/>
      <c r="SGY388" s="350"/>
      <c r="SGZ388" s="350"/>
      <c r="SHA388" s="350"/>
      <c r="SHB388" s="350"/>
      <c r="SHC388" s="350"/>
      <c r="SHD388" s="350"/>
      <c r="SHE388" s="350"/>
      <c r="SHF388" s="350"/>
      <c r="SHG388" s="350"/>
      <c r="SHH388" s="350"/>
      <c r="SHI388" s="350"/>
      <c r="SHJ388" s="350"/>
      <c r="SHK388" s="350"/>
      <c r="SHL388" s="350"/>
      <c r="SHM388" s="350"/>
      <c r="SHN388" s="350"/>
      <c r="SHO388" s="350"/>
      <c r="SHP388" s="350"/>
      <c r="SHQ388" s="350"/>
      <c r="SHR388" s="350"/>
      <c r="SHS388" s="350"/>
      <c r="SHT388" s="350"/>
      <c r="SHU388" s="350"/>
      <c r="SHV388" s="350"/>
      <c r="SHW388" s="350"/>
      <c r="SHX388" s="350"/>
      <c r="SHY388" s="350"/>
      <c r="SHZ388" s="350"/>
      <c r="SIA388" s="350"/>
      <c r="SIB388" s="350"/>
      <c r="SIC388" s="350"/>
      <c r="SID388" s="350"/>
      <c r="SIE388" s="350"/>
      <c r="SIF388" s="350"/>
      <c r="SIG388" s="350"/>
      <c r="SIH388" s="350"/>
      <c r="SII388" s="350"/>
      <c r="SIJ388" s="350"/>
      <c r="SIK388" s="350"/>
      <c r="SIL388" s="350"/>
      <c r="SIM388" s="350"/>
      <c r="SIN388" s="350"/>
      <c r="SIO388" s="350"/>
      <c r="SIP388" s="350"/>
      <c r="SIQ388" s="350"/>
      <c r="SIR388" s="350"/>
      <c r="SIS388" s="350"/>
      <c r="SIT388" s="350"/>
      <c r="SIU388" s="350"/>
      <c r="SIV388" s="350"/>
      <c r="SIW388" s="350"/>
      <c r="SIX388" s="350"/>
      <c r="SIY388" s="350"/>
      <c r="SIZ388" s="350"/>
      <c r="SJA388" s="350"/>
      <c r="SJB388" s="350"/>
      <c r="SJC388" s="350"/>
      <c r="SJD388" s="350"/>
      <c r="SJE388" s="350"/>
      <c r="SJF388" s="350"/>
      <c r="SJG388" s="350"/>
      <c r="SJH388" s="350"/>
      <c r="SJI388" s="350"/>
      <c r="SJJ388" s="350"/>
      <c r="SJK388" s="350"/>
      <c r="SJL388" s="350"/>
      <c r="SJM388" s="350"/>
      <c r="SJN388" s="350"/>
      <c r="SJO388" s="350"/>
      <c r="SJP388" s="350"/>
      <c r="SJQ388" s="350"/>
      <c r="SJR388" s="350"/>
      <c r="SJS388" s="350"/>
      <c r="SJT388" s="350"/>
      <c r="SJU388" s="350"/>
      <c r="SJV388" s="350"/>
      <c r="SJW388" s="350"/>
      <c r="SJX388" s="350"/>
      <c r="SJY388" s="350"/>
      <c r="SJZ388" s="350"/>
      <c r="SKA388" s="350"/>
      <c r="SKB388" s="350"/>
      <c r="SKC388" s="350"/>
      <c r="SKD388" s="350"/>
      <c r="SKE388" s="350"/>
      <c r="SKF388" s="350"/>
      <c r="SKG388" s="350"/>
      <c r="SKH388" s="350"/>
      <c r="SKI388" s="350"/>
      <c r="SKJ388" s="350"/>
      <c r="SKK388" s="350"/>
      <c r="SKL388" s="350"/>
      <c r="SKM388" s="350"/>
      <c r="SKN388" s="350"/>
      <c r="SKO388" s="350"/>
      <c r="SKP388" s="350"/>
      <c r="SKQ388" s="350"/>
      <c r="SKR388" s="350"/>
      <c r="SKS388" s="350"/>
      <c r="SKT388" s="350"/>
      <c r="SKU388" s="350"/>
      <c r="SKV388" s="350"/>
      <c r="SKW388" s="350"/>
      <c r="SKX388" s="350"/>
      <c r="SKY388" s="350"/>
      <c r="SKZ388" s="350"/>
      <c r="SLA388" s="350"/>
      <c r="SLB388" s="350"/>
      <c r="SLC388" s="350"/>
      <c r="SLD388" s="350"/>
      <c r="SLE388" s="350"/>
      <c r="SLF388" s="350"/>
      <c r="SLG388" s="350"/>
      <c r="SLH388" s="350"/>
      <c r="SLI388" s="350"/>
      <c r="SLJ388" s="350"/>
      <c r="SLK388" s="350"/>
      <c r="SLL388" s="350"/>
      <c r="SLM388" s="350"/>
      <c r="SLN388" s="350"/>
      <c r="SLO388" s="350"/>
      <c r="SLP388" s="350"/>
      <c r="SLQ388" s="350"/>
      <c r="SLR388" s="350"/>
      <c r="SLS388" s="350"/>
      <c r="SLT388" s="350"/>
      <c r="SLU388" s="350"/>
      <c r="SLV388" s="350"/>
      <c r="SLW388" s="350"/>
      <c r="SLX388" s="350"/>
      <c r="SLY388" s="350"/>
      <c r="SLZ388" s="350"/>
      <c r="SMA388" s="350"/>
      <c r="SMB388" s="350"/>
      <c r="SMC388" s="350"/>
      <c r="SMD388" s="350"/>
      <c r="SME388" s="350"/>
      <c r="SMF388" s="350"/>
      <c r="SMG388" s="350"/>
      <c r="SMH388" s="350"/>
      <c r="SMI388" s="350"/>
      <c r="SMJ388" s="350"/>
      <c r="SMK388" s="350"/>
      <c r="SML388" s="350"/>
      <c r="SMM388" s="350"/>
      <c r="SMN388" s="350"/>
      <c r="SMO388" s="350"/>
      <c r="SMP388" s="350"/>
      <c r="SMQ388" s="350"/>
      <c r="SMR388" s="350"/>
      <c r="SMS388" s="350"/>
      <c r="SMT388" s="350"/>
      <c r="SMU388" s="350"/>
      <c r="SMV388" s="350"/>
      <c r="SMW388" s="350"/>
      <c r="SMX388" s="350"/>
      <c r="SMY388" s="350"/>
      <c r="SMZ388" s="350"/>
      <c r="SNA388" s="350"/>
      <c r="SNB388" s="350"/>
      <c r="SNC388" s="350"/>
      <c r="SND388" s="350"/>
      <c r="SNE388" s="350"/>
      <c r="SNF388" s="350"/>
      <c r="SNG388" s="350"/>
      <c r="SNH388" s="350"/>
      <c r="SNI388" s="350"/>
      <c r="SNJ388" s="350"/>
      <c r="SNK388" s="350"/>
      <c r="SNL388" s="350"/>
      <c r="SNM388" s="350"/>
      <c r="SNN388" s="350"/>
      <c r="SNO388" s="350"/>
      <c r="SNP388" s="350"/>
      <c r="SNQ388" s="350"/>
      <c r="SNR388" s="350"/>
      <c r="SNS388" s="350"/>
      <c r="SNT388" s="350"/>
      <c r="SNU388" s="350"/>
      <c r="SNV388" s="350"/>
      <c r="SNW388" s="350"/>
      <c r="SNX388" s="350"/>
      <c r="SNY388" s="350"/>
      <c r="SNZ388" s="350"/>
      <c r="SOA388" s="350"/>
      <c r="SOB388" s="350"/>
      <c r="SOC388" s="350"/>
      <c r="SOD388" s="350"/>
      <c r="SOE388" s="350"/>
      <c r="SOF388" s="350"/>
      <c r="SOG388" s="350"/>
      <c r="SOH388" s="350"/>
      <c r="SOI388" s="350"/>
      <c r="SOJ388" s="350"/>
      <c r="SOK388" s="350"/>
      <c r="SOL388" s="350"/>
      <c r="SOM388" s="350"/>
      <c r="SON388" s="350"/>
      <c r="SOO388" s="350"/>
      <c r="SOP388" s="350"/>
      <c r="SOQ388" s="350"/>
      <c r="SOR388" s="350"/>
      <c r="SOS388" s="350"/>
      <c r="SOT388" s="350"/>
      <c r="SOU388" s="350"/>
      <c r="SOV388" s="350"/>
      <c r="SOW388" s="350"/>
      <c r="SOX388" s="350"/>
      <c r="SOY388" s="350"/>
      <c r="SOZ388" s="350"/>
      <c r="SPA388" s="350"/>
      <c r="SPB388" s="350"/>
      <c r="SPC388" s="350"/>
      <c r="SPD388" s="350"/>
      <c r="SPE388" s="350"/>
      <c r="SPF388" s="350"/>
      <c r="SPG388" s="350"/>
      <c r="SPH388" s="350"/>
      <c r="SPI388" s="350"/>
      <c r="SPJ388" s="350"/>
      <c r="SPK388" s="350"/>
      <c r="SPL388" s="350"/>
      <c r="SPM388" s="350"/>
      <c r="SPN388" s="350"/>
      <c r="SPO388" s="350"/>
      <c r="SPP388" s="350"/>
      <c r="SPQ388" s="350"/>
      <c r="SPR388" s="350"/>
      <c r="SPS388" s="350"/>
      <c r="SPT388" s="350"/>
      <c r="SPU388" s="350"/>
      <c r="SPV388" s="350"/>
      <c r="SPW388" s="350"/>
      <c r="SPX388" s="350"/>
      <c r="SPY388" s="350"/>
      <c r="SPZ388" s="350"/>
      <c r="SQA388" s="350"/>
      <c r="SQB388" s="350"/>
      <c r="SQC388" s="350"/>
      <c r="SQD388" s="350"/>
      <c r="SQE388" s="350"/>
      <c r="SQF388" s="350"/>
      <c r="SQG388" s="350"/>
      <c r="SQH388" s="350"/>
      <c r="SQI388" s="350"/>
      <c r="SQJ388" s="350"/>
      <c r="SQK388" s="350"/>
      <c r="SQL388" s="350"/>
      <c r="SQM388" s="350"/>
      <c r="SQN388" s="350"/>
      <c r="SQO388" s="350"/>
      <c r="SQP388" s="350"/>
      <c r="SQQ388" s="350"/>
      <c r="SQR388" s="350"/>
      <c r="SQS388" s="350"/>
      <c r="SQT388" s="350"/>
      <c r="SQU388" s="350"/>
      <c r="SQV388" s="350"/>
      <c r="SQW388" s="350"/>
      <c r="SQX388" s="350"/>
      <c r="SQY388" s="350"/>
      <c r="SQZ388" s="350"/>
      <c r="SRA388" s="350"/>
      <c r="SRB388" s="350"/>
      <c r="SRC388" s="350"/>
      <c r="SRD388" s="350"/>
      <c r="SRE388" s="350"/>
      <c r="SRF388" s="350"/>
      <c r="SRG388" s="350"/>
      <c r="SRH388" s="350"/>
      <c r="SRI388" s="350"/>
      <c r="SRJ388" s="350"/>
      <c r="SRK388" s="350"/>
      <c r="SRL388" s="350"/>
      <c r="SRM388" s="350"/>
      <c r="SRN388" s="350"/>
      <c r="SRO388" s="350"/>
      <c r="SRP388" s="350"/>
      <c r="SRQ388" s="350"/>
      <c r="SRR388" s="350"/>
      <c r="SRS388" s="350"/>
      <c r="SRT388" s="350"/>
      <c r="SRU388" s="350"/>
      <c r="SRV388" s="350"/>
      <c r="SRW388" s="350"/>
      <c r="SRX388" s="350"/>
      <c r="SRY388" s="350"/>
      <c r="SRZ388" s="350"/>
      <c r="SSA388" s="350"/>
      <c r="SSB388" s="350"/>
      <c r="SSC388" s="350"/>
      <c r="SSD388" s="350"/>
      <c r="SSE388" s="350"/>
      <c r="SSF388" s="350"/>
      <c r="SSG388" s="350"/>
      <c r="SSH388" s="350"/>
      <c r="SSI388" s="350"/>
      <c r="SSJ388" s="350"/>
      <c r="SSK388" s="350"/>
      <c r="SSL388" s="350"/>
      <c r="SSM388" s="350"/>
      <c r="SSN388" s="350"/>
      <c r="SSO388" s="350"/>
      <c r="SSP388" s="350"/>
      <c r="SSQ388" s="350"/>
      <c r="SSR388" s="350"/>
      <c r="SSS388" s="350"/>
      <c r="SST388" s="350"/>
      <c r="SSU388" s="350"/>
      <c r="SSV388" s="350"/>
      <c r="SSW388" s="350"/>
      <c r="SSX388" s="350"/>
      <c r="SSY388" s="350"/>
      <c r="SSZ388" s="350"/>
      <c r="STA388" s="350"/>
      <c r="STB388" s="350"/>
      <c r="STC388" s="350"/>
      <c r="STD388" s="350"/>
      <c r="STE388" s="350"/>
      <c r="STF388" s="350"/>
      <c r="STG388" s="350"/>
      <c r="STH388" s="350"/>
      <c r="STI388" s="350"/>
      <c r="STJ388" s="350"/>
      <c r="STK388" s="350"/>
      <c r="STL388" s="350"/>
      <c r="STM388" s="350"/>
      <c r="STN388" s="350"/>
      <c r="STO388" s="350"/>
      <c r="STP388" s="350"/>
      <c r="STQ388" s="350"/>
      <c r="STR388" s="350"/>
      <c r="STS388" s="350"/>
      <c r="STT388" s="350"/>
      <c r="STU388" s="350"/>
      <c r="STV388" s="350"/>
      <c r="STW388" s="350"/>
      <c r="STX388" s="350"/>
      <c r="STY388" s="350"/>
      <c r="STZ388" s="350"/>
      <c r="SUA388" s="350"/>
      <c r="SUB388" s="350"/>
      <c r="SUC388" s="350"/>
      <c r="SUD388" s="350"/>
      <c r="SUE388" s="350"/>
      <c r="SUF388" s="350"/>
      <c r="SUG388" s="350"/>
      <c r="SUH388" s="350"/>
      <c r="SUI388" s="350"/>
      <c r="SUJ388" s="350"/>
      <c r="SUK388" s="350"/>
      <c r="SUL388" s="350"/>
      <c r="SUM388" s="350"/>
      <c r="SUN388" s="350"/>
      <c r="SUO388" s="350"/>
      <c r="SUP388" s="350"/>
      <c r="SUQ388" s="350"/>
      <c r="SUR388" s="350"/>
      <c r="SUS388" s="350"/>
      <c r="SUT388" s="350"/>
      <c r="SUU388" s="350"/>
      <c r="SUV388" s="350"/>
      <c r="SUW388" s="350"/>
      <c r="SUX388" s="350"/>
      <c r="SUY388" s="350"/>
      <c r="SUZ388" s="350"/>
      <c r="SVA388" s="350"/>
      <c r="SVB388" s="350"/>
      <c r="SVC388" s="350"/>
      <c r="SVD388" s="350"/>
      <c r="SVE388" s="350"/>
      <c r="SVF388" s="350"/>
      <c r="SVG388" s="350"/>
      <c r="SVH388" s="350"/>
      <c r="SVI388" s="350"/>
      <c r="SVJ388" s="350"/>
      <c r="SVK388" s="350"/>
      <c r="SVL388" s="350"/>
      <c r="SVM388" s="350"/>
      <c r="SVN388" s="350"/>
      <c r="SVO388" s="350"/>
      <c r="SVP388" s="350"/>
      <c r="SVQ388" s="350"/>
      <c r="SVR388" s="350"/>
      <c r="SVS388" s="350"/>
      <c r="SVT388" s="350"/>
      <c r="SVU388" s="350"/>
      <c r="SVV388" s="350"/>
      <c r="SVW388" s="350"/>
      <c r="SVX388" s="350"/>
      <c r="SVY388" s="350"/>
      <c r="SVZ388" s="350"/>
      <c r="SWA388" s="350"/>
      <c r="SWB388" s="350"/>
      <c r="SWC388" s="350"/>
      <c r="SWD388" s="350"/>
      <c r="SWE388" s="350"/>
      <c r="SWF388" s="350"/>
      <c r="SWG388" s="350"/>
      <c r="SWH388" s="350"/>
      <c r="SWI388" s="350"/>
      <c r="SWJ388" s="350"/>
      <c r="SWK388" s="350"/>
      <c r="SWL388" s="350"/>
      <c r="SWM388" s="350"/>
      <c r="SWN388" s="350"/>
      <c r="SWO388" s="350"/>
      <c r="SWP388" s="350"/>
      <c r="SWQ388" s="350"/>
      <c r="SWR388" s="350"/>
      <c r="SWS388" s="350"/>
      <c r="SWT388" s="350"/>
      <c r="SWU388" s="350"/>
      <c r="SWV388" s="350"/>
      <c r="SWW388" s="350"/>
      <c r="SWX388" s="350"/>
      <c r="SWY388" s="350"/>
      <c r="SWZ388" s="350"/>
      <c r="SXA388" s="350"/>
      <c r="SXB388" s="350"/>
      <c r="SXC388" s="350"/>
      <c r="SXD388" s="350"/>
      <c r="SXE388" s="350"/>
      <c r="SXF388" s="350"/>
      <c r="SXG388" s="350"/>
      <c r="SXH388" s="350"/>
      <c r="SXI388" s="350"/>
      <c r="SXJ388" s="350"/>
      <c r="SXK388" s="350"/>
      <c r="SXL388" s="350"/>
      <c r="SXM388" s="350"/>
      <c r="SXN388" s="350"/>
      <c r="SXO388" s="350"/>
      <c r="SXP388" s="350"/>
      <c r="SXQ388" s="350"/>
      <c r="SXR388" s="350"/>
      <c r="SXS388" s="350"/>
      <c r="SXT388" s="350"/>
      <c r="SXU388" s="350"/>
      <c r="SXV388" s="350"/>
      <c r="SXW388" s="350"/>
      <c r="SXX388" s="350"/>
      <c r="SXY388" s="350"/>
      <c r="SXZ388" s="350"/>
      <c r="SYA388" s="350"/>
      <c r="SYB388" s="350"/>
      <c r="SYC388" s="350"/>
      <c r="SYD388" s="350"/>
      <c r="SYE388" s="350"/>
      <c r="SYF388" s="350"/>
      <c r="SYG388" s="350"/>
      <c r="SYH388" s="350"/>
      <c r="SYI388" s="350"/>
      <c r="SYJ388" s="350"/>
      <c r="SYK388" s="350"/>
      <c r="SYL388" s="350"/>
      <c r="SYM388" s="350"/>
      <c r="SYN388" s="350"/>
      <c r="SYO388" s="350"/>
      <c r="SYP388" s="350"/>
      <c r="SYQ388" s="350"/>
      <c r="SYR388" s="350"/>
      <c r="SYS388" s="350"/>
      <c r="SYT388" s="350"/>
      <c r="SYU388" s="350"/>
      <c r="SYV388" s="350"/>
      <c r="SYW388" s="350"/>
      <c r="SYX388" s="350"/>
      <c r="SYY388" s="350"/>
      <c r="SYZ388" s="350"/>
      <c r="SZA388" s="350"/>
      <c r="SZB388" s="350"/>
      <c r="SZC388" s="350"/>
      <c r="SZD388" s="350"/>
      <c r="SZE388" s="350"/>
      <c r="SZF388" s="350"/>
      <c r="SZG388" s="350"/>
      <c r="SZH388" s="350"/>
      <c r="SZI388" s="350"/>
      <c r="SZJ388" s="350"/>
      <c r="SZK388" s="350"/>
      <c r="SZL388" s="350"/>
      <c r="SZM388" s="350"/>
      <c r="SZN388" s="350"/>
      <c r="SZO388" s="350"/>
      <c r="SZP388" s="350"/>
      <c r="SZQ388" s="350"/>
      <c r="SZR388" s="350"/>
      <c r="SZS388" s="350"/>
      <c r="SZT388" s="350"/>
      <c r="SZU388" s="350"/>
      <c r="SZV388" s="350"/>
      <c r="SZW388" s="350"/>
      <c r="SZX388" s="350"/>
      <c r="SZY388" s="350"/>
      <c r="SZZ388" s="350"/>
      <c r="TAA388" s="350"/>
      <c r="TAB388" s="350"/>
      <c r="TAC388" s="350"/>
      <c r="TAD388" s="350"/>
      <c r="TAE388" s="350"/>
      <c r="TAF388" s="350"/>
      <c r="TAG388" s="350"/>
      <c r="TAH388" s="350"/>
      <c r="TAI388" s="350"/>
      <c r="TAJ388" s="350"/>
      <c r="TAK388" s="350"/>
      <c r="TAL388" s="350"/>
      <c r="TAM388" s="350"/>
      <c r="TAN388" s="350"/>
      <c r="TAO388" s="350"/>
      <c r="TAP388" s="350"/>
      <c r="TAQ388" s="350"/>
      <c r="TAR388" s="350"/>
      <c r="TAS388" s="350"/>
      <c r="TAT388" s="350"/>
      <c r="TAU388" s="350"/>
      <c r="TAV388" s="350"/>
      <c r="TAW388" s="350"/>
      <c r="TAX388" s="350"/>
      <c r="TAY388" s="350"/>
      <c r="TAZ388" s="350"/>
      <c r="TBA388" s="350"/>
      <c r="TBB388" s="350"/>
      <c r="TBC388" s="350"/>
      <c r="TBD388" s="350"/>
      <c r="TBE388" s="350"/>
      <c r="TBF388" s="350"/>
      <c r="TBG388" s="350"/>
      <c r="TBH388" s="350"/>
      <c r="TBI388" s="350"/>
      <c r="TBJ388" s="350"/>
      <c r="TBK388" s="350"/>
      <c r="TBL388" s="350"/>
      <c r="TBM388" s="350"/>
      <c r="TBN388" s="350"/>
      <c r="TBO388" s="350"/>
      <c r="TBP388" s="350"/>
      <c r="TBQ388" s="350"/>
      <c r="TBR388" s="350"/>
      <c r="TBS388" s="350"/>
      <c r="TBT388" s="350"/>
      <c r="TBU388" s="350"/>
      <c r="TBV388" s="350"/>
      <c r="TBW388" s="350"/>
      <c r="TBX388" s="350"/>
      <c r="TBY388" s="350"/>
      <c r="TBZ388" s="350"/>
      <c r="TCA388" s="350"/>
      <c r="TCB388" s="350"/>
      <c r="TCC388" s="350"/>
      <c r="TCD388" s="350"/>
      <c r="TCE388" s="350"/>
      <c r="TCF388" s="350"/>
      <c r="TCG388" s="350"/>
      <c r="TCH388" s="350"/>
      <c r="TCI388" s="350"/>
      <c r="TCJ388" s="350"/>
      <c r="TCK388" s="350"/>
      <c r="TCL388" s="350"/>
      <c r="TCM388" s="350"/>
      <c r="TCN388" s="350"/>
      <c r="TCO388" s="350"/>
      <c r="TCP388" s="350"/>
      <c r="TCQ388" s="350"/>
      <c r="TCR388" s="350"/>
      <c r="TCS388" s="350"/>
      <c r="TCT388" s="350"/>
      <c r="TCU388" s="350"/>
      <c r="TCV388" s="350"/>
      <c r="TCW388" s="350"/>
      <c r="TCX388" s="350"/>
      <c r="TCY388" s="350"/>
      <c r="TCZ388" s="350"/>
      <c r="TDA388" s="350"/>
      <c r="TDB388" s="350"/>
      <c r="TDC388" s="350"/>
      <c r="TDD388" s="350"/>
      <c r="TDE388" s="350"/>
      <c r="TDF388" s="350"/>
      <c r="TDG388" s="350"/>
      <c r="TDH388" s="350"/>
      <c r="TDI388" s="350"/>
      <c r="TDJ388" s="350"/>
      <c r="TDK388" s="350"/>
      <c r="TDL388" s="350"/>
      <c r="TDM388" s="350"/>
      <c r="TDN388" s="350"/>
      <c r="TDO388" s="350"/>
      <c r="TDP388" s="350"/>
      <c r="TDQ388" s="350"/>
      <c r="TDR388" s="350"/>
      <c r="TDS388" s="350"/>
      <c r="TDT388" s="350"/>
      <c r="TDU388" s="350"/>
      <c r="TDV388" s="350"/>
      <c r="TDW388" s="350"/>
      <c r="TDX388" s="350"/>
      <c r="TDY388" s="350"/>
      <c r="TDZ388" s="350"/>
      <c r="TEA388" s="350"/>
      <c r="TEB388" s="350"/>
      <c r="TEC388" s="350"/>
      <c r="TED388" s="350"/>
      <c r="TEE388" s="350"/>
      <c r="TEF388" s="350"/>
      <c r="TEG388" s="350"/>
      <c r="TEH388" s="350"/>
      <c r="TEI388" s="350"/>
      <c r="TEJ388" s="350"/>
      <c r="TEK388" s="350"/>
      <c r="TEL388" s="350"/>
      <c r="TEM388" s="350"/>
      <c r="TEN388" s="350"/>
      <c r="TEO388" s="350"/>
      <c r="TEP388" s="350"/>
      <c r="TEQ388" s="350"/>
      <c r="TER388" s="350"/>
      <c r="TES388" s="350"/>
      <c r="TET388" s="350"/>
      <c r="TEU388" s="350"/>
      <c r="TEV388" s="350"/>
      <c r="TEW388" s="350"/>
      <c r="TEX388" s="350"/>
      <c r="TEY388" s="350"/>
      <c r="TEZ388" s="350"/>
      <c r="TFA388" s="350"/>
      <c r="TFB388" s="350"/>
      <c r="TFC388" s="350"/>
      <c r="TFD388" s="350"/>
      <c r="TFE388" s="350"/>
      <c r="TFF388" s="350"/>
      <c r="TFG388" s="350"/>
      <c r="TFH388" s="350"/>
      <c r="TFI388" s="350"/>
      <c r="TFJ388" s="350"/>
      <c r="TFK388" s="350"/>
      <c r="TFL388" s="350"/>
      <c r="TFM388" s="350"/>
      <c r="TFN388" s="350"/>
      <c r="TFO388" s="350"/>
      <c r="TFP388" s="350"/>
      <c r="TFQ388" s="350"/>
      <c r="TFR388" s="350"/>
      <c r="TFS388" s="350"/>
      <c r="TFT388" s="350"/>
      <c r="TFU388" s="350"/>
      <c r="TFV388" s="350"/>
      <c r="TFW388" s="350"/>
      <c r="TFX388" s="350"/>
      <c r="TFY388" s="350"/>
      <c r="TFZ388" s="350"/>
      <c r="TGA388" s="350"/>
      <c r="TGB388" s="350"/>
      <c r="TGC388" s="350"/>
      <c r="TGD388" s="350"/>
      <c r="TGE388" s="350"/>
      <c r="TGF388" s="350"/>
      <c r="TGG388" s="350"/>
      <c r="TGH388" s="350"/>
      <c r="TGI388" s="350"/>
      <c r="TGJ388" s="350"/>
      <c r="TGK388" s="350"/>
      <c r="TGL388" s="350"/>
      <c r="TGM388" s="350"/>
      <c r="TGN388" s="350"/>
      <c r="TGO388" s="350"/>
      <c r="TGP388" s="350"/>
      <c r="TGQ388" s="350"/>
      <c r="TGR388" s="350"/>
      <c r="TGS388" s="350"/>
      <c r="TGT388" s="350"/>
      <c r="TGU388" s="350"/>
      <c r="TGV388" s="350"/>
      <c r="TGW388" s="350"/>
      <c r="TGX388" s="350"/>
      <c r="TGY388" s="350"/>
      <c r="TGZ388" s="350"/>
      <c r="THA388" s="350"/>
      <c r="THB388" s="350"/>
      <c r="THC388" s="350"/>
      <c r="THD388" s="350"/>
      <c r="THE388" s="350"/>
      <c r="THF388" s="350"/>
      <c r="THG388" s="350"/>
      <c r="THH388" s="350"/>
      <c r="THI388" s="350"/>
      <c r="THJ388" s="350"/>
      <c r="THK388" s="350"/>
      <c r="THL388" s="350"/>
      <c r="THM388" s="350"/>
      <c r="THN388" s="350"/>
      <c r="THO388" s="350"/>
      <c r="THP388" s="350"/>
      <c r="THQ388" s="350"/>
      <c r="THR388" s="350"/>
      <c r="THS388" s="350"/>
      <c r="THT388" s="350"/>
      <c r="THU388" s="350"/>
      <c r="THV388" s="350"/>
      <c r="THW388" s="350"/>
      <c r="THX388" s="350"/>
      <c r="THY388" s="350"/>
      <c r="THZ388" s="350"/>
      <c r="TIA388" s="350"/>
      <c r="TIB388" s="350"/>
      <c r="TIC388" s="350"/>
      <c r="TID388" s="350"/>
      <c r="TIE388" s="350"/>
      <c r="TIF388" s="350"/>
      <c r="TIG388" s="350"/>
      <c r="TIH388" s="350"/>
      <c r="TII388" s="350"/>
      <c r="TIJ388" s="350"/>
      <c r="TIK388" s="350"/>
      <c r="TIL388" s="350"/>
      <c r="TIM388" s="350"/>
      <c r="TIN388" s="350"/>
      <c r="TIO388" s="350"/>
      <c r="TIP388" s="350"/>
      <c r="TIQ388" s="350"/>
      <c r="TIR388" s="350"/>
      <c r="TIS388" s="350"/>
      <c r="TIT388" s="350"/>
      <c r="TIU388" s="350"/>
      <c r="TIV388" s="350"/>
      <c r="TIW388" s="350"/>
      <c r="TIX388" s="350"/>
      <c r="TIY388" s="350"/>
      <c r="TIZ388" s="350"/>
      <c r="TJA388" s="350"/>
      <c r="TJB388" s="350"/>
      <c r="TJC388" s="350"/>
      <c r="TJD388" s="350"/>
      <c r="TJE388" s="350"/>
      <c r="TJF388" s="350"/>
      <c r="TJG388" s="350"/>
      <c r="TJH388" s="350"/>
      <c r="TJI388" s="350"/>
      <c r="TJJ388" s="350"/>
      <c r="TJK388" s="350"/>
      <c r="TJL388" s="350"/>
      <c r="TJM388" s="350"/>
      <c r="TJN388" s="350"/>
      <c r="TJO388" s="350"/>
      <c r="TJP388" s="350"/>
      <c r="TJQ388" s="350"/>
      <c r="TJR388" s="350"/>
      <c r="TJS388" s="350"/>
      <c r="TJT388" s="350"/>
      <c r="TJU388" s="350"/>
      <c r="TJV388" s="350"/>
      <c r="TJW388" s="350"/>
      <c r="TJX388" s="350"/>
      <c r="TJY388" s="350"/>
      <c r="TJZ388" s="350"/>
      <c r="TKA388" s="350"/>
      <c r="TKB388" s="350"/>
      <c r="TKC388" s="350"/>
      <c r="TKD388" s="350"/>
      <c r="TKE388" s="350"/>
      <c r="TKF388" s="350"/>
      <c r="TKG388" s="350"/>
      <c r="TKH388" s="350"/>
      <c r="TKI388" s="350"/>
      <c r="TKJ388" s="350"/>
      <c r="TKK388" s="350"/>
      <c r="TKL388" s="350"/>
      <c r="TKM388" s="350"/>
      <c r="TKN388" s="350"/>
      <c r="TKO388" s="350"/>
      <c r="TKP388" s="350"/>
      <c r="TKQ388" s="350"/>
      <c r="TKR388" s="350"/>
      <c r="TKS388" s="350"/>
      <c r="TKT388" s="350"/>
      <c r="TKU388" s="350"/>
      <c r="TKV388" s="350"/>
      <c r="TKW388" s="350"/>
      <c r="TKX388" s="350"/>
      <c r="TKY388" s="350"/>
      <c r="TKZ388" s="350"/>
      <c r="TLA388" s="350"/>
      <c r="TLB388" s="350"/>
      <c r="TLC388" s="350"/>
      <c r="TLD388" s="350"/>
      <c r="TLE388" s="350"/>
      <c r="TLF388" s="350"/>
      <c r="TLG388" s="350"/>
      <c r="TLH388" s="350"/>
      <c r="TLI388" s="350"/>
      <c r="TLJ388" s="350"/>
      <c r="TLK388" s="350"/>
      <c r="TLL388" s="350"/>
      <c r="TLM388" s="350"/>
      <c r="TLN388" s="350"/>
      <c r="TLO388" s="350"/>
      <c r="TLP388" s="350"/>
      <c r="TLQ388" s="350"/>
      <c r="TLR388" s="350"/>
      <c r="TLS388" s="350"/>
      <c r="TLT388" s="350"/>
      <c r="TLU388" s="350"/>
      <c r="TLV388" s="350"/>
      <c r="TLW388" s="350"/>
      <c r="TLX388" s="350"/>
      <c r="TLY388" s="350"/>
      <c r="TLZ388" s="350"/>
      <c r="TMA388" s="350"/>
      <c r="TMB388" s="350"/>
      <c r="TMC388" s="350"/>
      <c r="TMD388" s="350"/>
      <c r="TME388" s="350"/>
      <c r="TMF388" s="350"/>
      <c r="TMG388" s="350"/>
      <c r="TMH388" s="350"/>
      <c r="TMI388" s="350"/>
      <c r="TMJ388" s="350"/>
      <c r="TMK388" s="350"/>
      <c r="TML388" s="350"/>
      <c r="TMM388" s="350"/>
      <c r="TMN388" s="350"/>
      <c r="TMO388" s="350"/>
      <c r="TMP388" s="350"/>
      <c r="TMQ388" s="350"/>
      <c r="TMR388" s="350"/>
      <c r="TMS388" s="350"/>
      <c r="TMT388" s="350"/>
      <c r="TMU388" s="350"/>
      <c r="TMV388" s="350"/>
      <c r="TMW388" s="350"/>
      <c r="TMX388" s="350"/>
      <c r="TMY388" s="350"/>
      <c r="TMZ388" s="350"/>
      <c r="TNA388" s="350"/>
      <c r="TNB388" s="350"/>
      <c r="TNC388" s="350"/>
      <c r="TND388" s="350"/>
      <c r="TNE388" s="350"/>
      <c r="TNF388" s="350"/>
      <c r="TNG388" s="350"/>
      <c r="TNH388" s="350"/>
      <c r="TNI388" s="350"/>
      <c r="TNJ388" s="350"/>
      <c r="TNK388" s="350"/>
      <c r="TNL388" s="350"/>
      <c r="TNM388" s="350"/>
      <c r="TNN388" s="350"/>
      <c r="TNO388" s="350"/>
      <c r="TNP388" s="350"/>
      <c r="TNQ388" s="350"/>
      <c r="TNR388" s="350"/>
      <c r="TNS388" s="350"/>
      <c r="TNT388" s="350"/>
      <c r="TNU388" s="350"/>
      <c r="TNV388" s="350"/>
      <c r="TNW388" s="350"/>
      <c r="TNX388" s="350"/>
      <c r="TNY388" s="350"/>
      <c r="TNZ388" s="350"/>
      <c r="TOA388" s="350"/>
      <c r="TOB388" s="350"/>
      <c r="TOC388" s="350"/>
      <c r="TOD388" s="350"/>
      <c r="TOE388" s="350"/>
      <c r="TOF388" s="350"/>
      <c r="TOG388" s="350"/>
      <c r="TOH388" s="350"/>
      <c r="TOI388" s="350"/>
      <c r="TOJ388" s="350"/>
      <c r="TOK388" s="350"/>
      <c r="TOL388" s="350"/>
      <c r="TOM388" s="350"/>
      <c r="TON388" s="350"/>
      <c r="TOO388" s="350"/>
      <c r="TOP388" s="350"/>
      <c r="TOQ388" s="350"/>
      <c r="TOR388" s="350"/>
      <c r="TOS388" s="350"/>
      <c r="TOT388" s="350"/>
      <c r="TOU388" s="350"/>
      <c r="TOV388" s="350"/>
      <c r="TOW388" s="350"/>
      <c r="TOX388" s="350"/>
      <c r="TOY388" s="350"/>
      <c r="TOZ388" s="350"/>
      <c r="TPA388" s="350"/>
      <c r="TPB388" s="350"/>
      <c r="TPC388" s="350"/>
      <c r="TPD388" s="350"/>
      <c r="TPE388" s="350"/>
      <c r="TPF388" s="350"/>
      <c r="TPG388" s="350"/>
      <c r="TPH388" s="350"/>
      <c r="TPI388" s="350"/>
      <c r="TPJ388" s="350"/>
      <c r="TPK388" s="350"/>
      <c r="TPL388" s="350"/>
      <c r="TPM388" s="350"/>
      <c r="TPN388" s="350"/>
      <c r="TPO388" s="350"/>
      <c r="TPP388" s="350"/>
      <c r="TPQ388" s="350"/>
      <c r="TPR388" s="350"/>
      <c r="TPS388" s="350"/>
      <c r="TPT388" s="350"/>
      <c r="TPU388" s="350"/>
      <c r="TPV388" s="350"/>
      <c r="TPW388" s="350"/>
      <c r="TPX388" s="350"/>
      <c r="TPY388" s="350"/>
      <c r="TPZ388" s="350"/>
      <c r="TQA388" s="350"/>
      <c r="TQB388" s="350"/>
      <c r="TQC388" s="350"/>
      <c r="TQD388" s="350"/>
      <c r="TQE388" s="350"/>
      <c r="TQF388" s="350"/>
      <c r="TQG388" s="350"/>
      <c r="TQH388" s="350"/>
      <c r="TQI388" s="350"/>
      <c r="TQJ388" s="350"/>
      <c r="TQK388" s="350"/>
      <c r="TQL388" s="350"/>
      <c r="TQM388" s="350"/>
      <c r="TQN388" s="350"/>
      <c r="TQO388" s="350"/>
      <c r="TQP388" s="350"/>
      <c r="TQQ388" s="350"/>
      <c r="TQR388" s="350"/>
      <c r="TQS388" s="350"/>
      <c r="TQT388" s="350"/>
      <c r="TQU388" s="350"/>
      <c r="TQV388" s="350"/>
      <c r="TQW388" s="350"/>
      <c r="TQX388" s="350"/>
      <c r="TQY388" s="350"/>
      <c r="TQZ388" s="350"/>
      <c r="TRA388" s="350"/>
      <c r="TRB388" s="350"/>
      <c r="TRC388" s="350"/>
      <c r="TRD388" s="350"/>
      <c r="TRE388" s="350"/>
      <c r="TRF388" s="350"/>
      <c r="TRG388" s="350"/>
      <c r="TRH388" s="350"/>
      <c r="TRI388" s="350"/>
      <c r="TRJ388" s="350"/>
      <c r="TRK388" s="350"/>
      <c r="TRL388" s="350"/>
      <c r="TRM388" s="350"/>
      <c r="TRN388" s="350"/>
      <c r="TRO388" s="350"/>
      <c r="TRP388" s="350"/>
      <c r="TRQ388" s="350"/>
      <c r="TRR388" s="350"/>
      <c r="TRS388" s="350"/>
      <c r="TRT388" s="350"/>
      <c r="TRU388" s="350"/>
      <c r="TRV388" s="350"/>
      <c r="TRW388" s="350"/>
      <c r="TRX388" s="350"/>
      <c r="TRY388" s="350"/>
      <c r="TRZ388" s="350"/>
      <c r="TSA388" s="350"/>
      <c r="TSB388" s="350"/>
      <c r="TSC388" s="350"/>
      <c r="TSD388" s="350"/>
      <c r="TSE388" s="350"/>
      <c r="TSF388" s="350"/>
      <c r="TSG388" s="350"/>
      <c r="TSH388" s="350"/>
      <c r="TSI388" s="350"/>
      <c r="TSJ388" s="350"/>
      <c r="TSK388" s="350"/>
      <c r="TSL388" s="350"/>
      <c r="TSM388" s="350"/>
      <c r="TSN388" s="350"/>
      <c r="TSO388" s="350"/>
      <c r="TSP388" s="350"/>
      <c r="TSQ388" s="350"/>
      <c r="TSR388" s="350"/>
      <c r="TSS388" s="350"/>
      <c r="TST388" s="350"/>
      <c r="TSU388" s="350"/>
      <c r="TSV388" s="350"/>
      <c r="TSW388" s="350"/>
      <c r="TSX388" s="350"/>
      <c r="TSY388" s="350"/>
      <c r="TSZ388" s="350"/>
      <c r="TTA388" s="350"/>
      <c r="TTB388" s="350"/>
      <c r="TTC388" s="350"/>
      <c r="TTD388" s="350"/>
      <c r="TTE388" s="350"/>
      <c r="TTF388" s="350"/>
      <c r="TTG388" s="350"/>
      <c r="TTH388" s="350"/>
      <c r="TTI388" s="350"/>
      <c r="TTJ388" s="350"/>
      <c r="TTK388" s="350"/>
      <c r="TTL388" s="350"/>
      <c r="TTM388" s="350"/>
      <c r="TTN388" s="350"/>
      <c r="TTO388" s="350"/>
      <c r="TTP388" s="350"/>
      <c r="TTQ388" s="350"/>
      <c r="TTR388" s="350"/>
      <c r="TTS388" s="350"/>
      <c r="TTT388" s="350"/>
      <c r="TTU388" s="350"/>
      <c r="TTV388" s="350"/>
      <c r="TTW388" s="350"/>
      <c r="TTX388" s="350"/>
      <c r="TTY388" s="350"/>
      <c r="TTZ388" s="350"/>
      <c r="TUA388" s="350"/>
      <c r="TUB388" s="350"/>
      <c r="TUC388" s="350"/>
      <c r="TUD388" s="350"/>
      <c r="TUE388" s="350"/>
      <c r="TUF388" s="350"/>
      <c r="TUG388" s="350"/>
      <c r="TUH388" s="350"/>
      <c r="TUI388" s="350"/>
      <c r="TUJ388" s="350"/>
      <c r="TUK388" s="350"/>
      <c r="TUL388" s="350"/>
      <c r="TUM388" s="350"/>
      <c r="TUN388" s="350"/>
      <c r="TUO388" s="350"/>
      <c r="TUP388" s="350"/>
      <c r="TUQ388" s="350"/>
      <c r="TUR388" s="350"/>
      <c r="TUS388" s="350"/>
      <c r="TUT388" s="350"/>
      <c r="TUU388" s="350"/>
      <c r="TUV388" s="350"/>
      <c r="TUW388" s="350"/>
      <c r="TUX388" s="350"/>
      <c r="TUY388" s="350"/>
      <c r="TUZ388" s="350"/>
      <c r="TVA388" s="350"/>
      <c r="TVB388" s="350"/>
      <c r="TVC388" s="350"/>
      <c r="TVD388" s="350"/>
      <c r="TVE388" s="350"/>
      <c r="TVF388" s="350"/>
      <c r="TVG388" s="350"/>
      <c r="TVH388" s="350"/>
      <c r="TVI388" s="350"/>
      <c r="TVJ388" s="350"/>
      <c r="TVK388" s="350"/>
      <c r="TVL388" s="350"/>
      <c r="TVM388" s="350"/>
      <c r="TVN388" s="350"/>
      <c r="TVO388" s="350"/>
      <c r="TVP388" s="350"/>
      <c r="TVQ388" s="350"/>
      <c r="TVR388" s="350"/>
      <c r="TVS388" s="350"/>
      <c r="TVT388" s="350"/>
      <c r="TVU388" s="350"/>
      <c r="TVV388" s="350"/>
      <c r="TVW388" s="350"/>
      <c r="TVX388" s="350"/>
      <c r="TVY388" s="350"/>
      <c r="TVZ388" s="350"/>
      <c r="TWA388" s="350"/>
      <c r="TWB388" s="350"/>
      <c r="TWC388" s="350"/>
      <c r="TWD388" s="350"/>
      <c r="TWE388" s="350"/>
      <c r="TWF388" s="350"/>
      <c r="TWG388" s="350"/>
      <c r="TWH388" s="350"/>
      <c r="TWI388" s="350"/>
      <c r="TWJ388" s="350"/>
      <c r="TWK388" s="350"/>
      <c r="TWL388" s="350"/>
      <c r="TWM388" s="350"/>
      <c r="TWN388" s="350"/>
      <c r="TWO388" s="350"/>
      <c r="TWP388" s="350"/>
      <c r="TWQ388" s="350"/>
      <c r="TWR388" s="350"/>
      <c r="TWS388" s="350"/>
      <c r="TWT388" s="350"/>
      <c r="TWU388" s="350"/>
      <c r="TWV388" s="350"/>
      <c r="TWW388" s="350"/>
      <c r="TWX388" s="350"/>
      <c r="TWY388" s="350"/>
      <c r="TWZ388" s="350"/>
      <c r="TXA388" s="350"/>
      <c r="TXB388" s="350"/>
      <c r="TXC388" s="350"/>
      <c r="TXD388" s="350"/>
      <c r="TXE388" s="350"/>
      <c r="TXF388" s="350"/>
      <c r="TXG388" s="350"/>
      <c r="TXH388" s="350"/>
      <c r="TXI388" s="350"/>
      <c r="TXJ388" s="350"/>
      <c r="TXK388" s="350"/>
      <c r="TXL388" s="350"/>
      <c r="TXM388" s="350"/>
      <c r="TXN388" s="350"/>
      <c r="TXO388" s="350"/>
      <c r="TXP388" s="350"/>
      <c r="TXQ388" s="350"/>
      <c r="TXR388" s="350"/>
      <c r="TXS388" s="350"/>
      <c r="TXT388" s="350"/>
      <c r="TXU388" s="350"/>
      <c r="TXV388" s="350"/>
      <c r="TXW388" s="350"/>
      <c r="TXX388" s="350"/>
      <c r="TXY388" s="350"/>
      <c r="TXZ388" s="350"/>
      <c r="TYA388" s="350"/>
      <c r="TYB388" s="350"/>
      <c r="TYC388" s="350"/>
      <c r="TYD388" s="350"/>
      <c r="TYE388" s="350"/>
      <c r="TYF388" s="350"/>
      <c r="TYG388" s="350"/>
      <c r="TYH388" s="350"/>
      <c r="TYI388" s="350"/>
      <c r="TYJ388" s="350"/>
      <c r="TYK388" s="350"/>
      <c r="TYL388" s="350"/>
      <c r="TYM388" s="350"/>
      <c r="TYN388" s="350"/>
      <c r="TYO388" s="350"/>
      <c r="TYP388" s="350"/>
      <c r="TYQ388" s="350"/>
      <c r="TYR388" s="350"/>
      <c r="TYS388" s="350"/>
      <c r="TYT388" s="350"/>
      <c r="TYU388" s="350"/>
      <c r="TYV388" s="350"/>
      <c r="TYW388" s="350"/>
      <c r="TYX388" s="350"/>
      <c r="TYY388" s="350"/>
      <c r="TYZ388" s="350"/>
      <c r="TZA388" s="350"/>
      <c r="TZB388" s="350"/>
      <c r="TZC388" s="350"/>
      <c r="TZD388" s="350"/>
      <c r="TZE388" s="350"/>
      <c r="TZF388" s="350"/>
      <c r="TZG388" s="350"/>
      <c r="TZH388" s="350"/>
      <c r="TZI388" s="350"/>
      <c r="TZJ388" s="350"/>
      <c r="TZK388" s="350"/>
      <c r="TZL388" s="350"/>
      <c r="TZM388" s="350"/>
      <c r="TZN388" s="350"/>
      <c r="TZO388" s="350"/>
      <c r="TZP388" s="350"/>
      <c r="TZQ388" s="350"/>
      <c r="TZR388" s="350"/>
      <c r="TZS388" s="350"/>
      <c r="TZT388" s="350"/>
      <c r="TZU388" s="350"/>
      <c r="TZV388" s="350"/>
      <c r="TZW388" s="350"/>
      <c r="TZX388" s="350"/>
      <c r="TZY388" s="350"/>
      <c r="TZZ388" s="350"/>
      <c r="UAA388" s="350"/>
      <c r="UAB388" s="350"/>
      <c r="UAC388" s="350"/>
      <c r="UAD388" s="350"/>
      <c r="UAE388" s="350"/>
      <c r="UAF388" s="350"/>
      <c r="UAG388" s="350"/>
      <c r="UAH388" s="350"/>
      <c r="UAI388" s="350"/>
      <c r="UAJ388" s="350"/>
      <c r="UAK388" s="350"/>
      <c r="UAL388" s="350"/>
      <c r="UAM388" s="350"/>
      <c r="UAN388" s="350"/>
      <c r="UAO388" s="350"/>
      <c r="UAP388" s="350"/>
      <c r="UAQ388" s="350"/>
      <c r="UAR388" s="350"/>
      <c r="UAS388" s="350"/>
      <c r="UAT388" s="350"/>
      <c r="UAU388" s="350"/>
      <c r="UAV388" s="350"/>
      <c r="UAW388" s="350"/>
      <c r="UAX388" s="350"/>
      <c r="UAY388" s="350"/>
      <c r="UAZ388" s="350"/>
      <c r="UBA388" s="350"/>
      <c r="UBB388" s="350"/>
      <c r="UBC388" s="350"/>
      <c r="UBD388" s="350"/>
      <c r="UBE388" s="350"/>
      <c r="UBF388" s="350"/>
      <c r="UBG388" s="350"/>
      <c r="UBH388" s="350"/>
      <c r="UBI388" s="350"/>
      <c r="UBJ388" s="350"/>
      <c r="UBK388" s="350"/>
      <c r="UBL388" s="350"/>
      <c r="UBM388" s="350"/>
      <c r="UBN388" s="350"/>
      <c r="UBO388" s="350"/>
      <c r="UBP388" s="350"/>
      <c r="UBQ388" s="350"/>
      <c r="UBR388" s="350"/>
      <c r="UBS388" s="350"/>
      <c r="UBT388" s="350"/>
      <c r="UBU388" s="350"/>
      <c r="UBV388" s="350"/>
      <c r="UBW388" s="350"/>
      <c r="UBX388" s="350"/>
      <c r="UBY388" s="350"/>
      <c r="UBZ388" s="350"/>
      <c r="UCA388" s="350"/>
      <c r="UCB388" s="350"/>
      <c r="UCC388" s="350"/>
      <c r="UCD388" s="350"/>
      <c r="UCE388" s="350"/>
      <c r="UCF388" s="350"/>
      <c r="UCG388" s="350"/>
      <c r="UCH388" s="350"/>
      <c r="UCI388" s="350"/>
      <c r="UCJ388" s="350"/>
      <c r="UCK388" s="350"/>
      <c r="UCL388" s="350"/>
      <c r="UCM388" s="350"/>
      <c r="UCN388" s="350"/>
      <c r="UCO388" s="350"/>
      <c r="UCP388" s="350"/>
      <c r="UCQ388" s="350"/>
      <c r="UCR388" s="350"/>
      <c r="UCS388" s="350"/>
      <c r="UCT388" s="350"/>
      <c r="UCU388" s="350"/>
      <c r="UCV388" s="350"/>
      <c r="UCW388" s="350"/>
      <c r="UCX388" s="350"/>
      <c r="UCY388" s="350"/>
      <c r="UCZ388" s="350"/>
      <c r="UDA388" s="350"/>
      <c r="UDB388" s="350"/>
      <c r="UDC388" s="350"/>
      <c r="UDD388" s="350"/>
      <c r="UDE388" s="350"/>
      <c r="UDF388" s="350"/>
      <c r="UDG388" s="350"/>
      <c r="UDH388" s="350"/>
      <c r="UDI388" s="350"/>
      <c r="UDJ388" s="350"/>
      <c r="UDK388" s="350"/>
      <c r="UDL388" s="350"/>
      <c r="UDM388" s="350"/>
      <c r="UDN388" s="350"/>
      <c r="UDO388" s="350"/>
      <c r="UDP388" s="350"/>
      <c r="UDQ388" s="350"/>
      <c r="UDR388" s="350"/>
      <c r="UDS388" s="350"/>
      <c r="UDT388" s="350"/>
      <c r="UDU388" s="350"/>
      <c r="UDV388" s="350"/>
      <c r="UDW388" s="350"/>
      <c r="UDX388" s="350"/>
      <c r="UDY388" s="350"/>
      <c r="UDZ388" s="350"/>
      <c r="UEA388" s="350"/>
      <c r="UEB388" s="350"/>
      <c r="UEC388" s="350"/>
      <c r="UED388" s="350"/>
      <c r="UEE388" s="350"/>
      <c r="UEF388" s="350"/>
      <c r="UEG388" s="350"/>
      <c r="UEH388" s="350"/>
      <c r="UEI388" s="350"/>
      <c r="UEJ388" s="350"/>
      <c r="UEK388" s="350"/>
      <c r="UEL388" s="350"/>
      <c r="UEM388" s="350"/>
      <c r="UEN388" s="350"/>
      <c r="UEO388" s="350"/>
      <c r="UEP388" s="350"/>
      <c r="UEQ388" s="350"/>
      <c r="UER388" s="350"/>
      <c r="UES388" s="350"/>
      <c r="UET388" s="350"/>
      <c r="UEU388" s="350"/>
      <c r="UEV388" s="350"/>
      <c r="UEW388" s="350"/>
      <c r="UEX388" s="350"/>
      <c r="UEY388" s="350"/>
      <c r="UEZ388" s="350"/>
      <c r="UFA388" s="350"/>
      <c r="UFB388" s="350"/>
      <c r="UFC388" s="350"/>
      <c r="UFD388" s="350"/>
      <c r="UFE388" s="350"/>
      <c r="UFF388" s="350"/>
      <c r="UFG388" s="350"/>
      <c r="UFH388" s="350"/>
      <c r="UFI388" s="350"/>
      <c r="UFJ388" s="350"/>
      <c r="UFK388" s="350"/>
      <c r="UFL388" s="350"/>
      <c r="UFM388" s="350"/>
      <c r="UFN388" s="350"/>
      <c r="UFO388" s="350"/>
      <c r="UFP388" s="350"/>
      <c r="UFQ388" s="350"/>
      <c r="UFR388" s="350"/>
      <c r="UFS388" s="350"/>
      <c r="UFT388" s="350"/>
      <c r="UFU388" s="350"/>
      <c r="UFV388" s="350"/>
      <c r="UFW388" s="350"/>
      <c r="UFX388" s="350"/>
      <c r="UFY388" s="350"/>
      <c r="UFZ388" s="350"/>
      <c r="UGA388" s="350"/>
      <c r="UGB388" s="350"/>
      <c r="UGC388" s="350"/>
      <c r="UGD388" s="350"/>
      <c r="UGE388" s="350"/>
      <c r="UGF388" s="350"/>
      <c r="UGG388" s="350"/>
      <c r="UGH388" s="350"/>
      <c r="UGI388" s="350"/>
      <c r="UGJ388" s="350"/>
      <c r="UGK388" s="350"/>
      <c r="UGL388" s="350"/>
      <c r="UGM388" s="350"/>
      <c r="UGN388" s="350"/>
      <c r="UGO388" s="350"/>
      <c r="UGP388" s="350"/>
      <c r="UGQ388" s="350"/>
      <c r="UGR388" s="350"/>
      <c r="UGS388" s="350"/>
      <c r="UGT388" s="350"/>
      <c r="UGU388" s="350"/>
      <c r="UGV388" s="350"/>
      <c r="UGW388" s="350"/>
      <c r="UGX388" s="350"/>
      <c r="UGY388" s="350"/>
      <c r="UGZ388" s="350"/>
      <c r="UHA388" s="350"/>
      <c r="UHB388" s="350"/>
      <c r="UHC388" s="350"/>
      <c r="UHD388" s="350"/>
      <c r="UHE388" s="350"/>
      <c r="UHF388" s="350"/>
      <c r="UHG388" s="350"/>
      <c r="UHH388" s="350"/>
      <c r="UHI388" s="350"/>
      <c r="UHJ388" s="350"/>
      <c r="UHK388" s="350"/>
      <c r="UHL388" s="350"/>
      <c r="UHM388" s="350"/>
      <c r="UHN388" s="350"/>
      <c r="UHO388" s="350"/>
      <c r="UHP388" s="350"/>
      <c r="UHQ388" s="350"/>
      <c r="UHR388" s="350"/>
      <c r="UHS388" s="350"/>
      <c r="UHT388" s="350"/>
      <c r="UHU388" s="350"/>
      <c r="UHV388" s="350"/>
      <c r="UHW388" s="350"/>
      <c r="UHX388" s="350"/>
      <c r="UHY388" s="350"/>
      <c r="UHZ388" s="350"/>
      <c r="UIA388" s="350"/>
      <c r="UIB388" s="350"/>
      <c r="UIC388" s="350"/>
      <c r="UID388" s="350"/>
      <c r="UIE388" s="350"/>
      <c r="UIF388" s="350"/>
      <c r="UIG388" s="350"/>
      <c r="UIH388" s="350"/>
      <c r="UII388" s="350"/>
      <c r="UIJ388" s="350"/>
      <c r="UIK388" s="350"/>
      <c r="UIL388" s="350"/>
      <c r="UIM388" s="350"/>
      <c r="UIN388" s="350"/>
      <c r="UIO388" s="350"/>
      <c r="UIP388" s="350"/>
      <c r="UIQ388" s="350"/>
      <c r="UIR388" s="350"/>
      <c r="UIS388" s="350"/>
      <c r="UIT388" s="350"/>
      <c r="UIU388" s="350"/>
      <c r="UIV388" s="350"/>
      <c r="UIW388" s="350"/>
      <c r="UIX388" s="350"/>
      <c r="UIY388" s="350"/>
      <c r="UIZ388" s="350"/>
      <c r="UJA388" s="350"/>
      <c r="UJB388" s="350"/>
      <c r="UJC388" s="350"/>
      <c r="UJD388" s="350"/>
      <c r="UJE388" s="350"/>
      <c r="UJF388" s="350"/>
      <c r="UJG388" s="350"/>
      <c r="UJH388" s="350"/>
      <c r="UJI388" s="350"/>
      <c r="UJJ388" s="350"/>
      <c r="UJK388" s="350"/>
      <c r="UJL388" s="350"/>
      <c r="UJM388" s="350"/>
      <c r="UJN388" s="350"/>
      <c r="UJO388" s="350"/>
      <c r="UJP388" s="350"/>
      <c r="UJQ388" s="350"/>
      <c r="UJR388" s="350"/>
      <c r="UJS388" s="350"/>
      <c r="UJT388" s="350"/>
      <c r="UJU388" s="350"/>
      <c r="UJV388" s="350"/>
      <c r="UJW388" s="350"/>
      <c r="UJX388" s="350"/>
      <c r="UJY388" s="350"/>
      <c r="UJZ388" s="350"/>
      <c r="UKA388" s="350"/>
      <c r="UKB388" s="350"/>
      <c r="UKC388" s="350"/>
      <c r="UKD388" s="350"/>
      <c r="UKE388" s="350"/>
      <c r="UKF388" s="350"/>
      <c r="UKG388" s="350"/>
      <c r="UKH388" s="350"/>
      <c r="UKI388" s="350"/>
      <c r="UKJ388" s="350"/>
      <c r="UKK388" s="350"/>
      <c r="UKL388" s="350"/>
      <c r="UKM388" s="350"/>
      <c r="UKN388" s="350"/>
      <c r="UKO388" s="350"/>
      <c r="UKP388" s="350"/>
      <c r="UKQ388" s="350"/>
      <c r="UKR388" s="350"/>
      <c r="UKS388" s="350"/>
      <c r="UKT388" s="350"/>
      <c r="UKU388" s="350"/>
      <c r="UKV388" s="350"/>
      <c r="UKW388" s="350"/>
      <c r="UKX388" s="350"/>
      <c r="UKY388" s="350"/>
      <c r="UKZ388" s="350"/>
      <c r="ULA388" s="350"/>
      <c r="ULB388" s="350"/>
      <c r="ULC388" s="350"/>
      <c r="ULD388" s="350"/>
      <c r="ULE388" s="350"/>
      <c r="ULF388" s="350"/>
      <c r="ULG388" s="350"/>
      <c r="ULH388" s="350"/>
      <c r="ULI388" s="350"/>
      <c r="ULJ388" s="350"/>
      <c r="ULK388" s="350"/>
      <c r="ULL388" s="350"/>
      <c r="ULM388" s="350"/>
      <c r="ULN388" s="350"/>
      <c r="ULO388" s="350"/>
      <c r="ULP388" s="350"/>
      <c r="ULQ388" s="350"/>
      <c r="ULR388" s="350"/>
      <c r="ULS388" s="350"/>
      <c r="ULT388" s="350"/>
      <c r="ULU388" s="350"/>
      <c r="ULV388" s="350"/>
      <c r="ULW388" s="350"/>
      <c r="ULX388" s="350"/>
      <c r="ULY388" s="350"/>
      <c r="ULZ388" s="350"/>
      <c r="UMA388" s="350"/>
      <c r="UMB388" s="350"/>
      <c r="UMC388" s="350"/>
      <c r="UMD388" s="350"/>
      <c r="UME388" s="350"/>
      <c r="UMF388" s="350"/>
      <c r="UMG388" s="350"/>
      <c r="UMH388" s="350"/>
      <c r="UMI388" s="350"/>
      <c r="UMJ388" s="350"/>
      <c r="UMK388" s="350"/>
      <c r="UML388" s="350"/>
      <c r="UMM388" s="350"/>
      <c r="UMN388" s="350"/>
      <c r="UMO388" s="350"/>
      <c r="UMP388" s="350"/>
      <c r="UMQ388" s="350"/>
      <c r="UMR388" s="350"/>
      <c r="UMS388" s="350"/>
      <c r="UMT388" s="350"/>
      <c r="UMU388" s="350"/>
      <c r="UMV388" s="350"/>
      <c r="UMW388" s="350"/>
      <c r="UMX388" s="350"/>
      <c r="UMY388" s="350"/>
      <c r="UMZ388" s="350"/>
      <c r="UNA388" s="350"/>
      <c r="UNB388" s="350"/>
      <c r="UNC388" s="350"/>
      <c r="UND388" s="350"/>
      <c r="UNE388" s="350"/>
      <c r="UNF388" s="350"/>
      <c r="UNG388" s="350"/>
      <c r="UNH388" s="350"/>
      <c r="UNI388" s="350"/>
      <c r="UNJ388" s="350"/>
      <c r="UNK388" s="350"/>
      <c r="UNL388" s="350"/>
      <c r="UNM388" s="350"/>
      <c r="UNN388" s="350"/>
      <c r="UNO388" s="350"/>
      <c r="UNP388" s="350"/>
      <c r="UNQ388" s="350"/>
      <c r="UNR388" s="350"/>
      <c r="UNS388" s="350"/>
      <c r="UNT388" s="350"/>
      <c r="UNU388" s="350"/>
      <c r="UNV388" s="350"/>
      <c r="UNW388" s="350"/>
      <c r="UNX388" s="350"/>
      <c r="UNY388" s="350"/>
      <c r="UNZ388" s="350"/>
      <c r="UOA388" s="350"/>
      <c r="UOB388" s="350"/>
      <c r="UOC388" s="350"/>
      <c r="UOD388" s="350"/>
      <c r="UOE388" s="350"/>
      <c r="UOF388" s="350"/>
      <c r="UOG388" s="350"/>
      <c r="UOH388" s="350"/>
      <c r="UOI388" s="350"/>
      <c r="UOJ388" s="350"/>
      <c r="UOK388" s="350"/>
      <c r="UOL388" s="350"/>
      <c r="UOM388" s="350"/>
      <c r="UON388" s="350"/>
      <c r="UOO388" s="350"/>
      <c r="UOP388" s="350"/>
      <c r="UOQ388" s="350"/>
      <c r="UOR388" s="350"/>
      <c r="UOS388" s="350"/>
      <c r="UOT388" s="350"/>
      <c r="UOU388" s="350"/>
      <c r="UOV388" s="350"/>
      <c r="UOW388" s="350"/>
      <c r="UOX388" s="350"/>
      <c r="UOY388" s="350"/>
      <c r="UOZ388" s="350"/>
      <c r="UPA388" s="350"/>
      <c r="UPB388" s="350"/>
      <c r="UPC388" s="350"/>
      <c r="UPD388" s="350"/>
      <c r="UPE388" s="350"/>
      <c r="UPF388" s="350"/>
      <c r="UPG388" s="350"/>
      <c r="UPH388" s="350"/>
      <c r="UPI388" s="350"/>
      <c r="UPJ388" s="350"/>
      <c r="UPK388" s="350"/>
      <c r="UPL388" s="350"/>
      <c r="UPM388" s="350"/>
      <c r="UPN388" s="350"/>
      <c r="UPO388" s="350"/>
      <c r="UPP388" s="350"/>
      <c r="UPQ388" s="350"/>
      <c r="UPR388" s="350"/>
      <c r="UPS388" s="350"/>
      <c r="UPT388" s="350"/>
      <c r="UPU388" s="350"/>
      <c r="UPV388" s="350"/>
      <c r="UPW388" s="350"/>
      <c r="UPX388" s="350"/>
      <c r="UPY388" s="350"/>
      <c r="UPZ388" s="350"/>
      <c r="UQA388" s="350"/>
      <c r="UQB388" s="350"/>
      <c r="UQC388" s="350"/>
      <c r="UQD388" s="350"/>
      <c r="UQE388" s="350"/>
      <c r="UQF388" s="350"/>
      <c r="UQG388" s="350"/>
      <c r="UQH388" s="350"/>
      <c r="UQI388" s="350"/>
      <c r="UQJ388" s="350"/>
      <c r="UQK388" s="350"/>
      <c r="UQL388" s="350"/>
      <c r="UQM388" s="350"/>
      <c r="UQN388" s="350"/>
      <c r="UQO388" s="350"/>
      <c r="UQP388" s="350"/>
      <c r="UQQ388" s="350"/>
      <c r="UQR388" s="350"/>
      <c r="UQS388" s="350"/>
      <c r="UQT388" s="350"/>
      <c r="UQU388" s="350"/>
      <c r="UQV388" s="350"/>
      <c r="UQW388" s="350"/>
      <c r="UQX388" s="350"/>
      <c r="UQY388" s="350"/>
      <c r="UQZ388" s="350"/>
      <c r="URA388" s="350"/>
      <c r="URB388" s="350"/>
      <c r="URC388" s="350"/>
      <c r="URD388" s="350"/>
      <c r="URE388" s="350"/>
      <c r="URF388" s="350"/>
      <c r="URG388" s="350"/>
      <c r="URH388" s="350"/>
      <c r="URI388" s="350"/>
      <c r="URJ388" s="350"/>
      <c r="URK388" s="350"/>
      <c r="URL388" s="350"/>
      <c r="URM388" s="350"/>
      <c r="URN388" s="350"/>
      <c r="URO388" s="350"/>
      <c r="URP388" s="350"/>
      <c r="URQ388" s="350"/>
      <c r="URR388" s="350"/>
      <c r="URS388" s="350"/>
      <c r="URT388" s="350"/>
      <c r="URU388" s="350"/>
      <c r="URV388" s="350"/>
      <c r="URW388" s="350"/>
      <c r="URX388" s="350"/>
      <c r="URY388" s="350"/>
      <c r="URZ388" s="350"/>
      <c r="USA388" s="350"/>
      <c r="USB388" s="350"/>
      <c r="USC388" s="350"/>
      <c r="USD388" s="350"/>
      <c r="USE388" s="350"/>
      <c r="USF388" s="350"/>
      <c r="USG388" s="350"/>
      <c r="USH388" s="350"/>
      <c r="USI388" s="350"/>
      <c r="USJ388" s="350"/>
      <c r="USK388" s="350"/>
      <c r="USL388" s="350"/>
      <c r="USM388" s="350"/>
      <c r="USN388" s="350"/>
      <c r="USO388" s="350"/>
      <c r="USP388" s="350"/>
      <c r="USQ388" s="350"/>
      <c r="USR388" s="350"/>
      <c r="USS388" s="350"/>
      <c r="UST388" s="350"/>
      <c r="USU388" s="350"/>
      <c r="USV388" s="350"/>
      <c r="USW388" s="350"/>
      <c r="USX388" s="350"/>
      <c r="USY388" s="350"/>
      <c r="USZ388" s="350"/>
      <c r="UTA388" s="350"/>
      <c r="UTB388" s="350"/>
      <c r="UTC388" s="350"/>
      <c r="UTD388" s="350"/>
      <c r="UTE388" s="350"/>
      <c r="UTF388" s="350"/>
      <c r="UTG388" s="350"/>
      <c r="UTH388" s="350"/>
      <c r="UTI388" s="350"/>
      <c r="UTJ388" s="350"/>
      <c r="UTK388" s="350"/>
      <c r="UTL388" s="350"/>
      <c r="UTM388" s="350"/>
      <c r="UTN388" s="350"/>
      <c r="UTO388" s="350"/>
      <c r="UTP388" s="350"/>
      <c r="UTQ388" s="350"/>
      <c r="UTR388" s="350"/>
      <c r="UTS388" s="350"/>
      <c r="UTT388" s="350"/>
      <c r="UTU388" s="350"/>
      <c r="UTV388" s="350"/>
      <c r="UTW388" s="350"/>
      <c r="UTX388" s="350"/>
      <c r="UTY388" s="350"/>
      <c r="UTZ388" s="350"/>
      <c r="UUA388" s="350"/>
      <c r="UUB388" s="350"/>
      <c r="UUC388" s="350"/>
      <c r="UUD388" s="350"/>
      <c r="UUE388" s="350"/>
      <c r="UUF388" s="350"/>
      <c r="UUG388" s="350"/>
      <c r="UUH388" s="350"/>
      <c r="UUI388" s="350"/>
      <c r="UUJ388" s="350"/>
      <c r="UUK388" s="350"/>
      <c r="UUL388" s="350"/>
      <c r="UUM388" s="350"/>
      <c r="UUN388" s="350"/>
      <c r="UUO388" s="350"/>
      <c r="UUP388" s="350"/>
      <c r="UUQ388" s="350"/>
      <c r="UUR388" s="350"/>
      <c r="UUS388" s="350"/>
      <c r="UUT388" s="350"/>
      <c r="UUU388" s="350"/>
      <c r="UUV388" s="350"/>
      <c r="UUW388" s="350"/>
      <c r="UUX388" s="350"/>
      <c r="UUY388" s="350"/>
      <c r="UUZ388" s="350"/>
      <c r="UVA388" s="350"/>
      <c r="UVB388" s="350"/>
      <c r="UVC388" s="350"/>
      <c r="UVD388" s="350"/>
      <c r="UVE388" s="350"/>
      <c r="UVF388" s="350"/>
      <c r="UVG388" s="350"/>
      <c r="UVH388" s="350"/>
      <c r="UVI388" s="350"/>
      <c r="UVJ388" s="350"/>
      <c r="UVK388" s="350"/>
      <c r="UVL388" s="350"/>
      <c r="UVM388" s="350"/>
      <c r="UVN388" s="350"/>
      <c r="UVO388" s="350"/>
      <c r="UVP388" s="350"/>
      <c r="UVQ388" s="350"/>
      <c r="UVR388" s="350"/>
      <c r="UVS388" s="350"/>
      <c r="UVT388" s="350"/>
      <c r="UVU388" s="350"/>
      <c r="UVV388" s="350"/>
      <c r="UVW388" s="350"/>
      <c r="UVX388" s="350"/>
      <c r="UVY388" s="350"/>
      <c r="UVZ388" s="350"/>
      <c r="UWA388" s="350"/>
      <c r="UWB388" s="350"/>
      <c r="UWC388" s="350"/>
      <c r="UWD388" s="350"/>
      <c r="UWE388" s="350"/>
      <c r="UWF388" s="350"/>
      <c r="UWG388" s="350"/>
      <c r="UWH388" s="350"/>
      <c r="UWI388" s="350"/>
      <c r="UWJ388" s="350"/>
      <c r="UWK388" s="350"/>
      <c r="UWL388" s="350"/>
      <c r="UWM388" s="350"/>
      <c r="UWN388" s="350"/>
      <c r="UWO388" s="350"/>
      <c r="UWP388" s="350"/>
      <c r="UWQ388" s="350"/>
      <c r="UWR388" s="350"/>
      <c r="UWS388" s="350"/>
      <c r="UWT388" s="350"/>
      <c r="UWU388" s="350"/>
      <c r="UWV388" s="350"/>
      <c r="UWW388" s="350"/>
      <c r="UWX388" s="350"/>
      <c r="UWY388" s="350"/>
      <c r="UWZ388" s="350"/>
      <c r="UXA388" s="350"/>
      <c r="UXB388" s="350"/>
      <c r="UXC388" s="350"/>
      <c r="UXD388" s="350"/>
      <c r="UXE388" s="350"/>
      <c r="UXF388" s="350"/>
      <c r="UXG388" s="350"/>
      <c r="UXH388" s="350"/>
      <c r="UXI388" s="350"/>
      <c r="UXJ388" s="350"/>
      <c r="UXK388" s="350"/>
      <c r="UXL388" s="350"/>
      <c r="UXM388" s="350"/>
      <c r="UXN388" s="350"/>
      <c r="UXO388" s="350"/>
      <c r="UXP388" s="350"/>
      <c r="UXQ388" s="350"/>
      <c r="UXR388" s="350"/>
      <c r="UXS388" s="350"/>
      <c r="UXT388" s="350"/>
      <c r="UXU388" s="350"/>
      <c r="UXV388" s="350"/>
      <c r="UXW388" s="350"/>
      <c r="UXX388" s="350"/>
      <c r="UXY388" s="350"/>
      <c r="UXZ388" s="350"/>
      <c r="UYA388" s="350"/>
      <c r="UYB388" s="350"/>
      <c r="UYC388" s="350"/>
      <c r="UYD388" s="350"/>
      <c r="UYE388" s="350"/>
      <c r="UYF388" s="350"/>
      <c r="UYG388" s="350"/>
      <c r="UYH388" s="350"/>
      <c r="UYI388" s="350"/>
      <c r="UYJ388" s="350"/>
      <c r="UYK388" s="350"/>
      <c r="UYL388" s="350"/>
      <c r="UYM388" s="350"/>
      <c r="UYN388" s="350"/>
      <c r="UYO388" s="350"/>
      <c r="UYP388" s="350"/>
      <c r="UYQ388" s="350"/>
      <c r="UYR388" s="350"/>
      <c r="UYS388" s="350"/>
      <c r="UYT388" s="350"/>
      <c r="UYU388" s="350"/>
      <c r="UYV388" s="350"/>
      <c r="UYW388" s="350"/>
      <c r="UYX388" s="350"/>
      <c r="UYY388" s="350"/>
      <c r="UYZ388" s="350"/>
      <c r="UZA388" s="350"/>
      <c r="UZB388" s="350"/>
      <c r="UZC388" s="350"/>
      <c r="UZD388" s="350"/>
      <c r="UZE388" s="350"/>
      <c r="UZF388" s="350"/>
      <c r="UZG388" s="350"/>
      <c r="UZH388" s="350"/>
      <c r="UZI388" s="350"/>
      <c r="UZJ388" s="350"/>
      <c r="UZK388" s="350"/>
      <c r="UZL388" s="350"/>
      <c r="UZM388" s="350"/>
      <c r="UZN388" s="350"/>
      <c r="UZO388" s="350"/>
      <c r="UZP388" s="350"/>
      <c r="UZQ388" s="350"/>
      <c r="UZR388" s="350"/>
      <c r="UZS388" s="350"/>
      <c r="UZT388" s="350"/>
      <c r="UZU388" s="350"/>
      <c r="UZV388" s="350"/>
      <c r="UZW388" s="350"/>
      <c r="UZX388" s="350"/>
      <c r="UZY388" s="350"/>
      <c r="UZZ388" s="350"/>
      <c r="VAA388" s="350"/>
      <c r="VAB388" s="350"/>
      <c r="VAC388" s="350"/>
      <c r="VAD388" s="350"/>
      <c r="VAE388" s="350"/>
      <c r="VAF388" s="350"/>
      <c r="VAG388" s="350"/>
      <c r="VAH388" s="350"/>
      <c r="VAI388" s="350"/>
      <c r="VAJ388" s="350"/>
      <c r="VAK388" s="350"/>
      <c r="VAL388" s="350"/>
      <c r="VAM388" s="350"/>
      <c r="VAN388" s="350"/>
      <c r="VAO388" s="350"/>
      <c r="VAP388" s="350"/>
      <c r="VAQ388" s="350"/>
      <c r="VAR388" s="350"/>
      <c r="VAS388" s="350"/>
      <c r="VAT388" s="350"/>
      <c r="VAU388" s="350"/>
      <c r="VAV388" s="350"/>
      <c r="VAW388" s="350"/>
      <c r="VAX388" s="350"/>
      <c r="VAY388" s="350"/>
      <c r="VAZ388" s="350"/>
      <c r="VBA388" s="350"/>
      <c r="VBB388" s="350"/>
      <c r="VBC388" s="350"/>
      <c r="VBD388" s="350"/>
      <c r="VBE388" s="350"/>
      <c r="VBF388" s="350"/>
      <c r="VBG388" s="350"/>
      <c r="VBH388" s="350"/>
      <c r="VBI388" s="350"/>
      <c r="VBJ388" s="350"/>
      <c r="VBK388" s="350"/>
      <c r="VBL388" s="350"/>
      <c r="VBM388" s="350"/>
      <c r="VBN388" s="350"/>
      <c r="VBO388" s="350"/>
      <c r="VBP388" s="350"/>
      <c r="VBQ388" s="350"/>
      <c r="VBR388" s="350"/>
      <c r="VBS388" s="350"/>
      <c r="VBT388" s="350"/>
      <c r="VBU388" s="350"/>
      <c r="VBV388" s="350"/>
      <c r="VBW388" s="350"/>
      <c r="VBX388" s="350"/>
      <c r="VBY388" s="350"/>
      <c r="VBZ388" s="350"/>
      <c r="VCA388" s="350"/>
      <c r="VCB388" s="350"/>
      <c r="VCC388" s="350"/>
      <c r="VCD388" s="350"/>
      <c r="VCE388" s="350"/>
      <c r="VCF388" s="350"/>
      <c r="VCG388" s="350"/>
      <c r="VCH388" s="350"/>
      <c r="VCI388" s="350"/>
      <c r="VCJ388" s="350"/>
      <c r="VCK388" s="350"/>
      <c r="VCL388" s="350"/>
      <c r="VCM388" s="350"/>
      <c r="VCN388" s="350"/>
      <c r="VCO388" s="350"/>
      <c r="VCP388" s="350"/>
      <c r="VCQ388" s="350"/>
      <c r="VCR388" s="350"/>
      <c r="VCS388" s="350"/>
      <c r="VCT388" s="350"/>
      <c r="VCU388" s="350"/>
      <c r="VCV388" s="350"/>
      <c r="VCW388" s="350"/>
      <c r="VCX388" s="350"/>
      <c r="VCY388" s="350"/>
      <c r="VCZ388" s="350"/>
      <c r="VDA388" s="350"/>
      <c r="VDB388" s="350"/>
      <c r="VDC388" s="350"/>
      <c r="VDD388" s="350"/>
      <c r="VDE388" s="350"/>
      <c r="VDF388" s="350"/>
      <c r="VDG388" s="350"/>
      <c r="VDH388" s="350"/>
      <c r="VDI388" s="350"/>
      <c r="VDJ388" s="350"/>
      <c r="VDK388" s="350"/>
      <c r="VDL388" s="350"/>
      <c r="VDM388" s="350"/>
      <c r="VDN388" s="350"/>
      <c r="VDO388" s="350"/>
      <c r="VDP388" s="350"/>
      <c r="VDQ388" s="350"/>
      <c r="VDR388" s="350"/>
      <c r="VDS388" s="350"/>
      <c r="VDT388" s="350"/>
      <c r="VDU388" s="350"/>
      <c r="VDV388" s="350"/>
      <c r="VDW388" s="350"/>
      <c r="VDX388" s="350"/>
      <c r="VDY388" s="350"/>
      <c r="VDZ388" s="350"/>
      <c r="VEA388" s="350"/>
      <c r="VEB388" s="350"/>
      <c r="VEC388" s="350"/>
      <c r="VED388" s="350"/>
      <c r="VEE388" s="350"/>
      <c r="VEF388" s="350"/>
      <c r="VEG388" s="350"/>
      <c r="VEH388" s="350"/>
      <c r="VEI388" s="350"/>
      <c r="VEJ388" s="350"/>
      <c r="VEK388" s="350"/>
      <c r="VEL388" s="350"/>
      <c r="VEM388" s="350"/>
      <c r="VEN388" s="350"/>
      <c r="VEO388" s="350"/>
      <c r="VEP388" s="350"/>
      <c r="VEQ388" s="350"/>
      <c r="VER388" s="350"/>
      <c r="VES388" s="350"/>
      <c r="VET388" s="350"/>
      <c r="VEU388" s="350"/>
      <c r="VEV388" s="350"/>
      <c r="VEW388" s="350"/>
      <c r="VEX388" s="350"/>
      <c r="VEY388" s="350"/>
      <c r="VEZ388" s="350"/>
      <c r="VFA388" s="350"/>
      <c r="VFB388" s="350"/>
      <c r="VFC388" s="350"/>
      <c r="VFD388" s="350"/>
      <c r="VFE388" s="350"/>
      <c r="VFF388" s="350"/>
      <c r="VFG388" s="350"/>
      <c r="VFH388" s="350"/>
      <c r="VFI388" s="350"/>
      <c r="VFJ388" s="350"/>
      <c r="VFK388" s="350"/>
      <c r="VFL388" s="350"/>
      <c r="VFM388" s="350"/>
      <c r="VFN388" s="350"/>
      <c r="VFO388" s="350"/>
      <c r="VFP388" s="350"/>
      <c r="VFQ388" s="350"/>
      <c r="VFR388" s="350"/>
      <c r="VFS388" s="350"/>
      <c r="VFT388" s="350"/>
      <c r="VFU388" s="350"/>
      <c r="VFV388" s="350"/>
      <c r="VFW388" s="350"/>
      <c r="VFX388" s="350"/>
      <c r="VFY388" s="350"/>
      <c r="VFZ388" s="350"/>
      <c r="VGA388" s="350"/>
      <c r="VGB388" s="350"/>
      <c r="VGC388" s="350"/>
      <c r="VGD388" s="350"/>
      <c r="VGE388" s="350"/>
      <c r="VGF388" s="350"/>
      <c r="VGG388" s="350"/>
      <c r="VGH388" s="350"/>
      <c r="VGI388" s="350"/>
      <c r="VGJ388" s="350"/>
      <c r="VGK388" s="350"/>
      <c r="VGL388" s="350"/>
      <c r="VGM388" s="350"/>
      <c r="VGN388" s="350"/>
      <c r="VGO388" s="350"/>
      <c r="VGP388" s="350"/>
      <c r="VGQ388" s="350"/>
      <c r="VGR388" s="350"/>
      <c r="VGS388" s="350"/>
      <c r="VGT388" s="350"/>
      <c r="VGU388" s="350"/>
      <c r="VGV388" s="350"/>
      <c r="VGW388" s="350"/>
      <c r="VGX388" s="350"/>
      <c r="VGY388" s="350"/>
      <c r="VGZ388" s="350"/>
      <c r="VHA388" s="350"/>
      <c r="VHB388" s="350"/>
      <c r="VHC388" s="350"/>
      <c r="VHD388" s="350"/>
      <c r="VHE388" s="350"/>
      <c r="VHF388" s="350"/>
      <c r="VHG388" s="350"/>
      <c r="VHH388" s="350"/>
      <c r="VHI388" s="350"/>
      <c r="VHJ388" s="350"/>
      <c r="VHK388" s="350"/>
      <c r="VHL388" s="350"/>
      <c r="VHM388" s="350"/>
      <c r="VHN388" s="350"/>
      <c r="VHO388" s="350"/>
      <c r="VHP388" s="350"/>
      <c r="VHQ388" s="350"/>
      <c r="VHR388" s="350"/>
      <c r="VHS388" s="350"/>
      <c r="VHT388" s="350"/>
      <c r="VHU388" s="350"/>
      <c r="VHV388" s="350"/>
      <c r="VHW388" s="350"/>
      <c r="VHX388" s="350"/>
      <c r="VHY388" s="350"/>
      <c r="VHZ388" s="350"/>
      <c r="VIA388" s="350"/>
      <c r="VIB388" s="350"/>
      <c r="VIC388" s="350"/>
      <c r="VID388" s="350"/>
      <c r="VIE388" s="350"/>
      <c r="VIF388" s="350"/>
      <c r="VIG388" s="350"/>
      <c r="VIH388" s="350"/>
      <c r="VII388" s="350"/>
      <c r="VIJ388" s="350"/>
      <c r="VIK388" s="350"/>
      <c r="VIL388" s="350"/>
      <c r="VIM388" s="350"/>
      <c r="VIN388" s="350"/>
      <c r="VIO388" s="350"/>
      <c r="VIP388" s="350"/>
      <c r="VIQ388" s="350"/>
      <c r="VIR388" s="350"/>
      <c r="VIS388" s="350"/>
      <c r="VIT388" s="350"/>
      <c r="VIU388" s="350"/>
      <c r="VIV388" s="350"/>
      <c r="VIW388" s="350"/>
      <c r="VIX388" s="350"/>
      <c r="VIY388" s="350"/>
      <c r="VIZ388" s="350"/>
      <c r="VJA388" s="350"/>
      <c r="VJB388" s="350"/>
      <c r="VJC388" s="350"/>
      <c r="VJD388" s="350"/>
      <c r="VJE388" s="350"/>
      <c r="VJF388" s="350"/>
      <c r="VJG388" s="350"/>
      <c r="VJH388" s="350"/>
      <c r="VJI388" s="350"/>
      <c r="VJJ388" s="350"/>
      <c r="VJK388" s="350"/>
      <c r="VJL388" s="350"/>
      <c r="VJM388" s="350"/>
      <c r="VJN388" s="350"/>
      <c r="VJO388" s="350"/>
      <c r="VJP388" s="350"/>
      <c r="VJQ388" s="350"/>
      <c r="VJR388" s="350"/>
      <c r="VJS388" s="350"/>
      <c r="VJT388" s="350"/>
      <c r="VJU388" s="350"/>
      <c r="VJV388" s="350"/>
      <c r="VJW388" s="350"/>
      <c r="VJX388" s="350"/>
      <c r="VJY388" s="350"/>
      <c r="VJZ388" s="350"/>
      <c r="VKA388" s="350"/>
      <c r="VKB388" s="350"/>
      <c r="VKC388" s="350"/>
      <c r="VKD388" s="350"/>
      <c r="VKE388" s="350"/>
      <c r="VKF388" s="350"/>
      <c r="VKG388" s="350"/>
      <c r="VKH388" s="350"/>
      <c r="VKI388" s="350"/>
      <c r="VKJ388" s="350"/>
      <c r="VKK388" s="350"/>
      <c r="VKL388" s="350"/>
      <c r="VKM388" s="350"/>
      <c r="VKN388" s="350"/>
      <c r="VKO388" s="350"/>
      <c r="VKP388" s="350"/>
      <c r="VKQ388" s="350"/>
      <c r="VKR388" s="350"/>
      <c r="VKS388" s="350"/>
      <c r="VKT388" s="350"/>
      <c r="VKU388" s="350"/>
      <c r="VKV388" s="350"/>
      <c r="VKW388" s="350"/>
      <c r="VKX388" s="350"/>
      <c r="VKY388" s="350"/>
      <c r="VKZ388" s="350"/>
      <c r="VLA388" s="350"/>
      <c r="VLB388" s="350"/>
      <c r="VLC388" s="350"/>
      <c r="VLD388" s="350"/>
      <c r="VLE388" s="350"/>
      <c r="VLF388" s="350"/>
      <c r="VLG388" s="350"/>
      <c r="VLH388" s="350"/>
      <c r="VLI388" s="350"/>
      <c r="VLJ388" s="350"/>
      <c r="VLK388" s="350"/>
      <c r="VLL388" s="350"/>
      <c r="VLM388" s="350"/>
      <c r="VLN388" s="350"/>
      <c r="VLO388" s="350"/>
      <c r="VLP388" s="350"/>
      <c r="VLQ388" s="350"/>
      <c r="VLR388" s="350"/>
      <c r="VLS388" s="350"/>
      <c r="VLT388" s="350"/>
      <c r="VLU388" s="350"/>
      <c r="VLV388" s="350"/>
      <c r="VLW388" s="350"/>
      <c r="VLX388" s="350"/>
      <c r="VLY388" s="350"/>
      <c r="VLZ388" s="350"/>
      <c r="VMA388" s="350"/>
      <c r="VMB388" s="350"/>
      <c r="VMC388" s="350"/>
      <c r="VMD388" s="350"/>
      <c r="VME388" s="350"/>
      <c r="VMF388" s="350"/>
      <c r="VMG388" s="350"/>
      <c r="VMH388" s="350"/>
      <c r="VMI388" s="350"/>
      <c r="VMJ388" s="350"/>
      <c r="VMK388" s="350"/>
      <c r="VML388" s="350"/>
      <c r="VMM388" s="350"/>
      <c r="VMN388" s="350"/>
      <c r="VMO388" s="350"/>
      <c r="VMP388" s="350"/>
      <c r="VMQ388" s="350"/>
      <c r="VMR388" s="350"/>
      <c r="VMS388" s="350"/>
      <c r="VMT388" s="350"/>
      <c r="VMU388" s="350"/>
      <c r="VMV388" s="350"/>
      <c r="VMW388" s="350"/>
      <c r="VMX388" s="350"/>
      <c r="VMY388" s="350"/>
      <c r="VMZ388" s="350"/>
      <c r="VNA388" s="350"/>
      <c r="VNB388" s="350"/>
      <c r="VNC388" s="350"/>
      <c r="VND388" s="350"/>
      <c r="VNE388" s="350"/>
      <c r="VNF388" s="350"/>
      <c r="VNG388" s="350"/>
      <c r="VNH388" s="350"/>
      <c r="VNI388" s="350"/>
      <c r="VNJ388" s="350"/>
      <c r="VNK388" s="350"/>
      <c r="VNL388" s="350"/>
      <c r="VNM388" s="350"/>
      <c r="VNN388" s="350"/>
      <c r="VNO388" s="350"/>
      <c r="VNP388" s="350"/>
      <c r="VNQ388" s="350"/>
      <c r="VNR388" s="350"/>
      <c r="VNS388" s="350"/>
      <c r="VNT388" s="350"/>
      <c r="VNU388" s="350"/>
      <c r="VNV388" s="350"/>
      <c r="VNW388" s="350"/>
      <c r="VNX388" s="350"/>
      <c r="VNY388" s="350"/>
      <c r="VNZ388" s="350"/>
      <c r="VOA388" s="350"/>
      <c r="VOB388" s="350"/>
      <c r="VOC388" s="350"/>
      <c r="VOD388" s="350"/>
      <c r="VOE388" s="350"/>
      <c r="VOF388" s="350"/>
      <c r="VOG388" s="350"/>
      <c r="VOH388" s="350"/>
      <c r="VOI388" s="350"/>
      <c r="VOJ388" s="350"/>
      <c r="VOK388" s="350"/>
      <c r="VOL388" s="350"/>
      <c r="VOM388" s="350"/>
      <c r="VON388" s="350"/>
      <c r="VOO388" s="350"/>
      <c r="VOP388" s="350"/>
      <c r="VOQ388" s="350"/>
      <c r="VOR388" s="350"/>
      <c r="VOS388" s="350"/>
      <c r="VOT388" s="350"/>
      <c r="VOU388" s="350"/>
      <c r="VOV388" s="350"/>
      <c r="VOW388" s="350"/>
      <c r="VOX388" s="350"/>
      <c r="VOY388" s="350"/>
      <c r="VOZ388" s="350"/>
      <c r="VPA388" s="350"/>
      <c r="VPB388" s="350"/>
      <c r="VPC388" s="350"/>
      <c r="VPD388" s="350"/>
      <c r="VPE388" s="350"/>
      <c r="VPF388" s="350"/>
      <c r="VPG388" s="350"/>
      <c r="VPH388" s="350"/>
      <c r="VPI388" s="350"/>
      <c r="VPJ388" s="350"/>
      <c r="VPK388" s="350"/>
      <c r="VPL388" s="350"/>
      <c r="VPM388" s="350"/>
      <c r="VPN388" s="350"/>
      <c r="VPO388" s="350"/>
      <c r="VPP388" s="350"/>
      <c r="VPQ388" s="350"/>
      <c r="VPR388" s="350"/>
      <c r="VPS388" s="350"/>
      <c r="VPT388" s="350"/>
      <c r="VPU388" s="350"/>
      <c r="VPV388" s="350"/>
      <c r="VPW388" s="350"/>
      <c r="VPX388" s="350"/>
      <c r="VPY388" s="350"/>
      <c r="VPZ388" s="350"/>
      <c r="VQA388" s="350"/>
      <c r="VQB388" s="350"/>
      <c r="VQC388" s="350"/>
      <c r="VQD388" s="350"/>
      <c r="VQE388" s="350"/>
      <c r="VQF388" s="350"/>
      <c r="VQG388" s="350"/>
      <c r="VQH388" s="350"/>
      <c r="VQI388" s="350"/>
      <c r="VQJ388" s="350"/>
      <c r="VQK388" s="350"/>
      <c r="VQL388" s="350"/>
      <c r="VQM388" s="350"/>
      <c r="VQN388" s="350"/>
      <c r="VQO388" s="350"/>
      <c r="VQP388" s="350"/>
      <c r="VQQ388" s="350"/>
      <c r="VQR388" s="350"/>
      <c r="VQS388" s="350"/>
      <c r="VQT388" s="350"/>
      <c r="VQU388" s="350"/>
      <c r="VQV388" s="350"/>
      <c r="VQW388" s="350"/>
      <c r="VQX388" s="350"/>
      <c r="VQY388" s="350"/>
      <c r="VQZ388" s="350"/>
      <c r="VRA388" s="350"/>
      <c r="VRB388" s="350"/>
      <c r="VRC388" s="350"/>
      <c r="VRD388" s="350"/>
      <c r="VRE388" s="350"/>
      <c r="VRF388" s="350"/>
      <c r="VRG388" s="350"/>
      <c r="VRH388" s="350"/>
      <c r="VRI388" s="350"/>
      <c r="VRJ388" s="350"/>
      <c r="VRK388" s="350"/>
      <c r="VRL388" s="350"/>
      <c r="VRM388" s="350"/>
      <c r="VRN388" s="350"/>
      <c r="VRO388" s="350"/>
      <c r="VRP388" s="350"/>
      <c r="VRQ388" s="350"/>
      <c r="VRR388" s="350"/>
      <c r="VRS388" s="350"/>
      <c r="VRT388" s="350"/>
      <c r="VRU388" s="350"/>
      <c r="VRV388" s="350"/>
      <c r="VRW388" s="350"/>
      <c r="VRX388" s="350"/>
      <c r="VRY388" s="350"/>
      <c r="VRZ388" s="350"/>
      <c r="VSA388" s="350"/>
      <c r="VSB388" s="350"/>
      <c r="VSC388" s="350"/>
      <c r="VSD388" s="350"/>
      <c r="VSE388" s="350"/>
      <c r="VSF388" s="350"/>
      <c r="VSG388" s="350"/>
      <c r="VSH388" s="350"/>
      <c r="VSI388" s="350"/>
      <c r="VSJ388" s="350"/>
      <c r="VSK388" s="350"/>
      <c r="VSL388" s="350"/>
      <c r="VSM388" s="350"/>
      <c r="VSN388" s="350"/>
      <c r="VSO388" s="350"/>
      <c r="VSP388" s="350"/>
      <c r="VSQ388" s="350"/>
      <c r="VSR388" s="350"/>
      <c r="VSS388" s="350"/>
      <c r="VST388" s="350"/>
      <c r="VSU388" s="350"/>
      <c r="VSV388" s="350"/>
      <c r="VSW388" s="350"/>
      <c r="VSX388" s="350"/>
      <c r="VSY388" s="350"/>
      <c r="VSZ388" s="350"/>
      <c r="VTA388" s="350"/>
      <c r="VTB388" s="350"/>
      <c r="VTC388" s="350"/>
      <c r="VTD388" s="350"/>
      <c r="VTE388" s="350"/>
      <c r="VTF388" s="350"/>
      <c r="VTG388" s="350"/>
      <c r="VTH388" s="350"/>
      <c r="VTI388" s="350"/>
      <c r="VTJ388" s="350"/>
      <c r="VTK388" s="350"/>
      <c r="VTL388" s="350"/>
      <c r="VTM388" s="350"/>
      <c r="VTN388" s="350"/>
      <c r="VTO388" s="350"/>
      <c r="VTP388" s="350"/>
      <c r="VTQ388" s="350"/>
      <c r="VTR388" s="350"/>
      <c r="VTS388" s="350"/>
      <c r="VTT388" s="350"/>
      <c r="VTU388" s="350"/>
      <c r="VTV388" s="350"/>
      <c r="VTW388" s="350"/>
      <c r="VTX388" s="350"/>
      <c r="VTY388" s="350"/>
      <c r="VTZ388" s="350"/>
      <c r="VUA388" s="350"/>
      <c r="VUB388" s="350"/>
      <c r="VUC388" s="350"/>
      <c r="VUD388" s="350"/>
      <c r="VUE388" s="350"/>
      <c r="VUF388" s="350"/>
      <c r="VUG388" s="350"/>
      <c r="VUH388" s="350"/>
      <c r="VUI388" s="350"/>
      <c r="VUJ388" s="350"/>
      <c r="VUK388" s="350"/>
      <c r="VUL388" s="350"/>
      <c r="VUM388" s="350"/>
      <c r="VUN388" s="350"/>
      <c r="VUO388" s="350"/>
      <c r="VUP388" s="350"/>
      <c r="VUQ388" s="350"/>
      <c r="VUR388" s="350"/>
      <c r="VUS388" s="350"/>
      <c r="VUT388" s="350"/>
      <c r="VUU388" s="350"/>
      <c r="VUV388" s="350"/>
      <c r="VUW388" s="350"/>
      <c r="VUX388" s="350"/>
      <c r="VUY388" s="350"/>
      <c r="VUZ388" s="350"/>
      <c r="VVA388" s="350"/>
      <c r="VVB388" s="350"/>
      <c r="VVC388" s="350"/>
      <c r="VVD388" s="350"/>
      <c r="VVE388" s="350"/>
      <c r="VVF388" s="350"/>
      <c r="VVG388" s="350"/>
      <c r="VVH388" s="350"/>
      <c r="VVI388" s="350"/>
      <c r="VVJ388" s="350"/>
      <c r="VVK388" s="350"/>
      <c r="VVL388" s="350"/>
      <c r="VVM388" s="350"/>
      <c r="VVN388" s="350"/>
      <c r="VVO388" s="350"/>
      <c r="VVP388" s="350"/>
      <c r="VVQ388" s="350"/>
      <c r="VVR388" s="350"/>
      <c r="VVS388" s="350"/>
      <c r="VVT388" s="350"/>
      <c r="VVU388" s="350"/>
      <c r="VVV388" s="350"/>
      <c r="VVW388" s="350"/>
      <c r="VVX388" s="350"/>
      <c r="VVY388" s="350"/>
      <c r="VVZ388" s="350"/>
      <c r="VWA388" s="350"/>
      <c r="VWB388" s="350"/>
      <c r="VWC388" s="350"/>
      <c r="VWD388" s="350"/>
      <c r="VWE388" s="350"/>
      <c r="VWF388" s="350"/>
      <c r="VWG388" s="350"/>
      <c r="VWH388" s="350"/>
      <c r="VWI388" s="350"/>
      <c r="VWJ388" s="350"/>
      <c r="VWK388" s="350"/>
      <c r="VWL388" s="350"/>
      <c r="VWM388" s="350"/>
      <c r="VWN388" s="350"/>
      <c r="VWO388" s="350"/>
      <c r="VWP388" s="350"/>
      <c r="VWQ388" s="350"/>
      <c r="VWR388" s="350"/>
      <c r="VWS388" s="350"/>
      <c r="VWT388" s="350"/>
      <c r="VWU388" s="350"/>
      <c r="VWV388" s="350"/>
      <c r="VWW388" s="350"/>
      <c r="VWX388" s="350"/>
      <c r="VWY388" s="350"/>
      <c r="VWZ388" s="350"/>
      <c r="VXA388" s="350"/>
      <c r="VXB388" s="350"/>
      <c r="VXC388" s="350"/>
      <c r="VXD388" s="350"/>
      <c r="VXE388" s="350"/>
      <c r="VXF388" s="350"/>
      <c r="VXG388" s="350"/>
      <c r="VXH388" s="350"/>
      <c r="VXI388" s="350"/>
      <c r="VXJ388" s="350"/>
      <c r="VXK388" s="350"/>
      <c r="VXL388" s="350"/>
      <c r="VXM388" s="350"/>
      <c r="VXN388" s="350"/>
      <c r="VXO388" s="350"/>
      <c r="VXP388" s="350"/>
      <c r="VXQ388" s="350"/>
      <c r="VXR388" s="350"/>
      <c r="VXS388" s="350"/>
      <c r="VXT388" s="350"/>
      <c r="VXU388" s="350"/>
      <c r="VXV388" s="350"/>
      <c r="VXW388" s="350"/>
      <c r="VXX388" s="350"/>
      <c r="VXY388" s="350"/>
      <c r="VXZ388" s="350"/>
      <c r="VYA388" s="350"/>
      <c r="VYB388" s="350"/>
      <c r="VYC388" s="350"/>
      <c r="VYD388" s="350"/>
      <c r="VYE388" s="350"/>
      <c r="VYF388" s="350"/>
      <c r="VYG388" s="350"/>
      <c r="VYH388" s="350"/>
      <c r="VYI388" s="350"/>
      <c r="VYJ388" s="350"/>
      <c r="VYK388" s="350"/>
      <c r="VYL388" s="350"/>
      <c r="VYM388" s="350"/>
      <c r="VYN388" s="350"/>
      <c r="VYO388" s="350"/>
      <c r="VYP388" s="350"/>
      <c r="VYQ388" s="350"/>
      <c r="VYR388" s="350"/>
      <c r="VYS388" s="350"/>
      <c r="VYT388" s="350"/>
      <c r="VYU388" s="350"/>
      <c r="VYV388" s="350"/>
      <c r="VYW388" s="350"/>
      <c r="VYX388" s="350"/>
      <c r="VYY388" s="350"/>
      <c r="VYZ388" s="350"/>
      <c r="VZA388" s="350"/>
      <c r="VZB388" s="350"/>
      <c r="VZC388" s="350"/>
      <c r="VZD388" s="350"/>
      <c r="VZE388" s="350"/>
      <c r="VZF388" s="350"/>
      <c r="VZG388" s="350"/>
      <c r="VZH388" s="350"/>
      <c r="VZI388" s="350"/>
      <c r="VZJ388" s="350"/>
      <c r="VZK388" s="350"/>
      <c r="VZL388" s="350"/>
      <c r="VZM388" s="350"/>
      <c r="VZN388" s="350"/>
      <c r="VZO388" s="350"/>
      <c r="VZP388" s="350"/>
      <c r="VZQ388" s="350"/>
      <c r="VZR388" s="350"/>
      <c r="VZS388" s="350"/>
      <c r="VZT388" s="350"/>
      <c r="VZU388" s="350"/>
      <c r="VZV388" s="350"/>
      <c r="VZW388" s="350"/>
      <c r="VZX388" s="350"/>
      <c r="VZY388" s="350"/>
      <c r="VZZ388" s="350"/>
      <c r="WAA388" s="350"/>
      <c r="WAB388" s="350"/>
      <c r="WAC388" s="350"/>
      <c r="WAD388" s="350"/>
      <c r="WAE388" s="350"/>
      <c r="WAF388" s="350"/>
      <c r="WAG388" s="350"/>
      <c r="WAH388" s="350"/>
      <c r="WAI388" s="350"/>
      <c r="WAJ388" s="350"/>
      <c r="WAK388" s="350"/>
      <c r="WAL388" s="350"/>
      <c r="WAM388" s="350"/>
      <c r="WAN388" s="350"/>
      <c r="WAO388" s="350"/>
      <c r="WAP388" s="350"/>
      <c r="WAQ388" s="350"/>
      <c r="WAR388" s="350"/>
      <c r="WAS388" s="350"/>
      <c r="WAT388" s="350"/>
      <c r="WAU388" s="350"/>
      <c r="WAV388" s="350"/>
      <c r="WAW388" s="350"/>
      <c r="WAX388" s="350"/>
      <c r="WAY388" s="350"/>
      <c r="WAZ388" s="350"/>
      <c r="WBA388" s="350"/>
      <c r="WBB388" s="350"/>
      <c r="WBC388" s="350"/>
      <c r="WBD388" s="350"/>
      <c r="WBE388" s="350"/>
      <c r="WBF388" s="350"/>
      <c r="WBG388" s="350"/>
      <c r="WBH388" s="350"/>
      <c r="WBI388" s="350"/>
      <c r="WBJ388" s="350"/>
      <c r="WBK388" s="350"/>
      <c r="WBL388" s="350"/>
      <c r="WBM388" s="350"/>
      <c r="WBN388" s="350"/>
      <c r="WBO388" s="350"/>
      <c r="WBP388" s="350"/>
      <c r="WBQ388" s="350"/>
      <c r="WBR388" s="350"/>
      <c r="WBS388" s="350"/>
      <c r="WBT388" s="350"/>
      <c r="WBU388" s="350"/>
      <c r="WBV388" s="350"/>
      <c r="WBW388" s="350"/>
      <c r="WBX388" s="350"/>
      <c r="WBY388" s="350"/>
      <c r="WBZ388" s="350"/>
      <c r="WCA388" s="350"/>
      <c r="WCB388" s="350"/>
      <c r="WCC388" s="350"/>
      <c r="WCD388" s="350"/>
      <c r="WCE388" s="350"/>
      <c r="WCF388" s="350"/>
      <c r="WCG388" s="350"/>
      <c r="WCH388" s="350"/>
      <c r="WCI388" s="350"/>
      <c r="WCJ388" s="350"/>
      <c r="WCK388" s="350"/>
      <c r="WCL388" s="350"/>
      <c r="WCM388" s="350"/>
      <c r="WCN388" s="350"/>
      <c r="WCO388" s="350"/>
      <c r="WCP388" s="350"/>
      <c r="WCQ388" s="350"/>
      <c r="WCR388" s="350"/>
      <c r="WCS388" s="350"/>
      <c r="WCT388" s="350"/>
      <c r="WCU388" s="350"/>
      <c r="WCV388" s="350"/>
      <c r="WCW388" s="350"/>
      <c r="WCX388" s="350"/>
      <c r="WCY388" s="350"/>
      <c r="WCZ388" s="350"/>
      <c r="WDA388" s="350"/>
      <c r="WDB388" s="350"/>
      <c r="WDC388" s="350"/>
      <c r="WDD388" s="350"/>
      <c r="WDE388" s="350"/>
      <c r="WDF388" s="350"/>
      <c r="WDG388" s="350"/>
      <c r="WDH388" s="350"/>
      <c r="WDI388" s="350"/>
      <c r="WDJ388" s="350"/>
      <c r="WDK388" s="350"/>
      <c r="WDL388" s="350"/>
      <c r="WDM388" s="350"/>
      <c r="WDN388" s="350"/>
      <c r="WDO388" s="350"/>
      <c r="WDP388" s="350"/>
      <c r="WDQ388" s="350"/>
      <c r="WDR388" s="350"/>
      <c r="WDS388" s="350"/>
      <c r="WDT388" s="350"/>
      <c r="WDU388" s="350"/>
      <c r="WDV388" s="350"/>
      <c r="WDW388" s="350"/>
      <c r="WDX388" s="350"/>
      <c r="WDY388" s="350"/>
      <c r="WDZ388" s="350"/>
      <c r="WEA388" s="350"/>
      <c r="WEB388" s="350"/>
      <c r="WEC388" s="350"/>
      <c r="WED388" s="350"/>
      <c r="WEE388" s="350"/>
      <c r="WEF388" s="350"/>
      <c r="WEG388" s="350"/>
      <c r="WEH388" s="350"/>
      <c r="WEI388" s="350"/>
      <c r="WEJ388" s="350"/>
      <c r="WEK388" s="350"/>
      <c r="WEL388" s="350"/>
      <c r="WEM388" s="350"/>
      <c r="WEN388" s="350"/>
      <c r="WEO388" s="350"/>
      <c r="WEP388" s="350"/>
      <c r="WEQ388" s="350"/>
      <c r="WER388" s="350"/>
      <c r="WES388" s="350"/>
      <c r="WET388" s="350"/>
      <c r="WEU388" s="350"/>
      <c r="WEV388" s="350"/>
      <c r="WEW388" s="350"/>
      <c r="WEX388" s="350"/>
      <c r="WEY388" s="350"/>
      <c r="WEZ388" s="350"/>
      <c r="WFA388" s="350"/>
      <c r="WFB388" s="350"/>
      <c r="WFC388" s="350"/>
      <c r="WFD388" s="350"/>
      <c r="WFE388" s="350"/>
      <c r="WFF388" s="350"/>
      <c r="WFG388" s="350"/>
      <c r="WFH388" s="350"/>
      <c r="WFI388" s="350"/>
      <c r="WFJ388" s="350"/>
      <c r="WFK388" s="350"/>
      <c r="WFL388" s="350"/>
      <c r="WFM388" s="350"/>
      <c r="WFN388" s="350"/>
      <c r="WFO388" s="350"/>
      <c r="WFP388" s="350"/>
      <c r="WFQ388" s="350"/>
      <c r="WFR388" s="350"/>
      <c r="WFS388" s="350"/>
      <c r="WFT388" s="350"/>
      <c r="WFU388" s="350"/>
      <c r="WFV388" s="350"/>
      <c r="WFW388" s="350"/>
      <c r="WFX388" s="350"/>
      <c r="WFY388" s="350"/>
      <c r="WFZ388" s="350"/>
      <c r="WGA388" s="350"/>
      <c r="WGB388" s="350"/>
      <c r="WGC388" s="350"/>
      <c r="WGD388" s="350"/>
      <c r="WGE388" s="350"/>
      <c r="WGF388" s="350"/>
      <c r="WGG388" s="350"/>
      <c r="WGH388" s="350"/>
      <c r="WGI388" s="350"/>
      <c r="WGJ388" s="350"/>
      <c r="WGK388" s="350"/>
      <c r="WGL388" s="350"/>
      <c r="WGM388" s="350"/>
      <c r="WGN388" s="350"/>
      <c r="WGO388" s="350"/>
      <c r="WGP388" s="350"/>
      <c r="WGQ388" s="350"/>
      <c r="WGR388" s="350"/>
      <c r="WGS388" s="350"/>
      <c r="WGT388" s="350"/>
      <c r="WGU388" s="350"/>
      <c r="WGV388" s="350"/>
      <c r="WGW388" s="350"/>
      <c r="WGX388" s="350"/>
      <c r="WGY388" s="350"/>
      <c r="WGZ388" s="350"/>
      <c r="WHA388" s="350"/>
      <c r="WHB388" s="350"/>
      <c r="WHC388" s="350"/>
      <c r="WHD388" s="350"/>
      <c r="WHE388" s="350"/>
      <c r="WHF388" s="350"/>
      <c r="WHG388" s="350"/>
      <c r="WHH388" s="350"/>
      <c r="WHI388" s="350"/>
      <c r="WHJ388" s="350"/>
      <c r="WHK388" s="350"/>
      <c r="WHL388" s="350"/>
      <c r="WHM388" s="350"/>
      <c r="WHN388" s="350"/>
      <c r="WHO388" s="350"/>
      <c r="WHP388" s="350"/>
      <c r="WHQ388" s="350"/>
      <c r="WHR388" s="350"/>
      <c r="WHS388" s="350"/>
      <c r="WHT388" s="350"/>
      <c r="WHU388" s="350"/>
      <c r="WHV388" s="350"/>
      <c r="WHW388" s="350"/>
      <c r="WHX388" s="350"/>
      <c r="WHY388" s="350"/>
      <c r="WHZ388" s="350"/>
      <c r="WIA388" s="350"/>
      <c r="WIB388" s="350"/>
      <c r="WIC388" s="350"/>
      <c r="WID388" s="350"/>
      <c r="WIE388" s="350"/>
      <c r="WIF388" s="350"/>
      <c r="WIG388" s="350"/>
      <c r="WIH388" s="350"/>
      <c r="WII388" s="350"/>
      <c r="WIJ388" s="350"/>
      <c r="WIK388" s="350"/>
      <c r="WIL388" s="350"/>
      <c r="WIM388" s="350"/>
      <c r="WIN388" s="350"/>
      <c r="WIO388" s="350"/>
      <c r="WIP388" s="350"/>
      <c r="WIQ388" s="350"/>
      <c r="WIR388" s="350"/>
      <c r="WIS388" s="350"/>
      <c r="WIT388" s="350"/>
      <c r="WIU388" s="350"/>
      <c r="WIV388" s="350"/>
      <c r="WIW388" s="350"/>
      <c r="WIX388" s="350"/>
      <c r="WIY388" s="350"/>
      <c r="WIZ388" s="350"/>
      <c r="WJA388" s="350"/>
      <c r="WJB388" s="350"/>
      <c r="WJC388" s="350"/>
      <c r="WJD388" s="350"/>
      <c r="WJE388" s="350"/>
      <c r="WJF388" s="350"/>
      <c r="WJG388" s="350"/>
      <c r="WJH388" s="350"/>
      <c r="WJI388" s="350"/>
      <c r="WJJ388" s="350"/>
      <c r="WJK388" s="350"/>
      <c r="WJL388" s="350"/>
      <c r="WJM388" s="350"/>
      <c r="WJN388" s="350"/>
      <c r="WJO388" s="350"/>
      <c r="WJP388" s="350"/>
      <c r="WJQ388" s="350"/>
      <c r="WJR388" s="350"/>
      <c r="WJS388" s="350"/>
      <c r="WJT388" s="350"/>
      <c r="WJU388" s="350"/>
      <c r="WJV388" s="350"/>
      <c r="WJW388" s="350"/>
      <c r="WJX388" s="350"/>
      <c r="WJY388" s="350"/>
      <c r="WJZ388" s="350"/>
      <c r="WKA388" s="350"/>
      <c r="WKB388" s="350"/>
      <c r="WKC388" s="350"/>
      <c r="WKD388" s="350"/>
      <c r="WKE388" s="350"/>
      <c r="WKF388" s="350"/>
      <c r="WKG388" s="350"/>
      <c r="WKH388" s="350"/>
      <c r="WKI388" s="350"/>
      <c r="WKJ388" s="350"/>
      <c r="WKK388" s="350"/>
      <c r="WKL388" s="350"/>
      <c r="WKM388" s="350"/>
      <c r="WKN388" s="350"/>
      <c r="WKO388" s="350"/>
      <c r="WKP388" s="350"/>
      <c r="WKQ388" s="350"/>
      <c r="WKR388" s="350"/>
      <c r="WKS388" s="350"/>
      <c r="WKT388" s="350"/>
      <c r="WKU388" s="350"/>
      <c r="WKV388" s="350"/>
      <c r="WKW388" s="350"/>
      <c r="WKX388" s="350"/>
      <c r="WKY388" s="350"/>
      <c r="WKZ388" s="350"/>
      <c r="WLA388" s="350"/>
      <c r="WLB388" s="350"/>
      <c r="WLC388" s="350"/>
      <c r="WLD388" s="350"/>
      <c r="WLE388" s="350"/>
      <c r="WLF388" s="350"/>
      <c r="WLG388" s="350"/>
      <c r="WLH388" s="350"/>
      <c r="WLI388" s="350"/>
      <c r="WLJ388" s="350"/>
      <c r="WLK388" s="350"/>
      <c r="WLL388" s="350"/>
      <c r="WLM388" s="350"/>
      <c r="WLN388" s="350"/>
      <c r="WLO388" s="350"/>
      <c r="WLP388" s="350"/>
      <c r="WLQ388" s="350"/>
      <c r="WLR388" s="350"/>
      <c r="WLS388" s="350"/>
      <c r="WLT388" s="350"/>
      <c r="WLU388" s="350"/>
      <c r="WLV388" s="350"/>
      <c r="WLW388" s="350"/>
      <c r="WLX388" s="350"/>
      <c r="WLY388" s="350"/>
      <c r="WLZ388" s="350"/>
      <c r="WMA388" s="350"/>
      <c r="WMB388" s="350"/>
      <c r="WMC388" s="350"/>
      <c r="WMD388" s="350"/>
      <c r="WME388" s="350"/>
      <c r="WMF388" s="350"/>
      <c r="WMG388" s="350"/>
      <c r="WMH388" s="350"/>
      <c r="WMI388" s="350"/>
      <c r="WMJ388" s="350"/>
      <c r="WMK388" s="350"/>
      <c r="WML388" s="350"/>
      <c r="WMM388" s="350"/>
      <c r="WMN388" s="350"/>
      <c r="WMO388" s="350"/>
      <c r="WMP388" s="350"/>
      <c r="WMQ388" s="350"/>
      <c r="WMR388" s="350"/>
      <c r="WMS388" s="350"/>
      <c r="WMT388" s="350"/>
      <c r="WMU388" s="350"/>
      <c r="WMV388" s="350"/>
      <c r="WMW388" s="350"/>
      <c r="WMX388" s="350"/>
      <c r="WMY388" s="350"/>
      <c r="WMZ388" s="350"/>
      <c r="WNA388" s="350"/>
      <c r="WNB388" s="350"/>
      <c r="WNC388" s="350"/>
      <c r="WND388" s="350"/>
      <c r="WNE388" s="350"/>
      <c r="WNF388" s="350"/>
      <c r="WNG388" s="350"/>
      <c r="WNH388" s="350"/>
      <c r="WNI388" s="350"/>
      <c r="WNJ388" s="350"/>
      <c r="WNK388" s="350"/>
      <c r="WNL388" s="350"/>
      <c r="WNM388" s="350"/>
      <c r="WNN388" s="350"/>
      <c r="WNO388" s="350"/>
      <c r="WNP388" s="350"/>
      <c r="WNQ388" s="350"/>
      <c r="WNR388" s="350"/>
      <c r="WNS388" s="350"/>
      <c r="WNT388" s="350"/>
      <c r="WNU388" s="350"/>
      <c r="WNV388" s="350"/>
      <c r="WNW388" s="350"/>
      <c r="WNX388" s="350"/>
      <c r="WNY388" s="350"/>
      <c r="WNZ388" s="350"/>
      <c r="WOA388" s="350"/>
      <c r="WOB388" s="350"/>
      <c r="WOC388" s="350"/>
      <c r="WOD388" s="350"/>
      <c r="WOE388" s="350"/>
      <c r="WOF388" s="350"/>
      <c r="WOG388" s="350"/>
      <c r="WOH388" s="350"/>
      <c r="WOI388" s="350"/>
      <c r="WOJ388" s="350"/>
      <c r="WOK388" s="350"/>
      <c r="WOL388" s="350"/>
      <c r="WOM388" s="350"/>
      <c r="WON388" s="350"/>
      <c r="WOO388" s="350"/>
      <c r="WOP388" s="350"/>
      <c r="WOQ388" s="350"/>
      <c r="WOR388" s="350"/>
      <c r="WOS388" s="350"/>
      <c r="WOT388" s="350"/>
      <c r="WOU388" s="350"/>
      <c r="WOV388" s="350"/>
      <c r="WOW388" s="350"/>
      <c r="WOX388" s="350"/>
      <c r="WOY388" s="350"/>
      <c r="WOZ388" s="350"/>
      <c r="WPA388" s="350"/>
      <c r="WPB388" s="350"/>
      <c r="WPC388" s="350"/>
      <c r="WPD388" s="350"/>
      <c r="WPE388" s="350"/>
      <c r="WPF388" s="350"/>
      <c r="WPG388" s="350"/>
      <c r="WPH388" s="350"/>
      <c r="WPI388" s="350"/>
      <c r="WPJ388" s="350"/>
      <c r="WPK388" s="350"/>
      <c r="WPL388" s="350"/>
      <c r="WPM388" s="350"/>
      <c r="WPN388" s="350"/>
      <c r="WPO388" s="350"/>
      <c r="WPP388" s="350"/>
      <c r="WPQ388" s="350"/>
      <c r="WPR388" s="350"/>
      <c r="WPS388" s="350"/>
      <c r="WPT388" s="350"/>
      <c r="WPU388" s="350"/>
      <c r="WPV388" s="350"/>
      <c r="WPW388" s="350"/>
      <c r="WPX388" s="350"/>
      <c r="WPY388" s="350"/>
      <c r="WPZ388" s="350"/>
      <c r="WQA388" s="350"/>
      <c r="WQB388" s="350"/>
      <c r="WQC388" s="350"/>
      <c r="WQD388" s="350"/>
      <c r="WQE388" s="350"/>
      <c r="WQF388" s="350"/>
      <c r="WQG388" s="350"/>
      <c r="WQH388" s="350"/>
      <c r="WQI388" s="350"/>
      <c r="WQJ388" s="350"/>
      <c r="WQK388" s="350"/>
      <c r="WQL388" s="350"/>
      <c r="WQM388" s="350"/>
      <c r="WQN388" s="350"/>
      <c r="WQO388" s="350"/>
      <c r="WQP388" s="350"/>
      <c r="WQQ388" s="350"/>
      <c r="WQR388" s="350"/>
      <c r="WQS388" s="350"/>
      <c r="WQT388" s="350"/>
      <c r="WQU388" s="350"/>
      <c r="WQV388" s="350"/>
      <c r="WQW388" s="350"/>
      <c r="WQX388" s="350"/>
      <c r="WQY388" s="350"/>
      <c r="WQZ388" s="350"/>
      <c r="WRA388" s="350"/>
      <c r="WRB388" s="350"/>
      <c r="WRC388" s="350"/>
      <c r="WRD388" s="350"/>
      <c r="WRE388" s="350"/>
      <c r="WRF388" s="350"/>
      <c r="WRG388" s="350"/>
      <c r="WRH388" s="350"/>
      <c r="WRI388" s="350"/>
      <c r="WRJ388" s="350"/>
      <c r="WRK388" s="350"/>
      <c r="WRL388" s="350"/>
      <c r="WRM388" s="350"/>
      <c r="WRN388" s="350"/>
      <c r="WRO388" s="350"/>
      <c r="WRP388" s="350"/>
      <c r="WRQ388" s="350"/>
      <c r="WRR388" s="350"/>
      <c r="WRS388" s="350"/>
      <c r="WRT388" s="350"/>
      <c r="WRU388" s="350"/>
      <c r="WRV388" s="350"/>
      <c r="WRW388" s="350"/>
      <c r="WRX388" s="350"/>
      <c r="WRY388" s="350"/>
      <c r="WRZ388" s="350"/>
      <c r="WSA388" s="350"/>
      <c r="WSB388" s="350"/>
      <c r="WSC388" s="350"/>
      <c r="WSD388" s="350"/>
      <c r="WSE388" s="350"/>
      <c r="WSF388" s="350"/>
      <c r="WSG388" s="350"/>
      <c r="WSH388" s="350"/>
      <c r="WSI388" s="350"/>
      <c r="WSJ388" s="350"/>
      <c r="WSK388" s="350"/>
      <c r="WSL388" s="350"/>
      <c r="WSM388" s="350"/>
      <c r="WSN388" s="350"/>
      <c r="WSO388" s="350"/>
      <c r="WSP388" s="350"/>
      <c r="WSQ388" s="350"/>
      <c r="WSR388" s="350"/>
      <c r="WSS388" s="350"/>
      <c r="WST388" s="350"/>
      <c r="WSU388" s="350"/>
      <c r="WSV388" s="350"/>
      <c r="WSW388" s="350"/>
      <c r="WSX388" s="350"/>
      <c r="WSY388" s="350"/>
      <c r="WSZ388" s="350"/>
      <c r="WTA388" s="350"/>
      <c r="WTB388" s="350"/>
      <c r="WTC388" s="350"/>
      <c r="WTD388" s="350"/>
      <c r="WTE388" s="350"/>
      <c r="WTF388" s="350"/>
      <c r="WTG388" s="350"/>
      <c r="WTH388" s="350"/>
      <c r="WTI388" s="350"/>
      <c r="WTJ388" s="350"/>
      <c r="WTK388" s="350"/>
      <c r="WTL388" s="350"/>
      <c r="WTM388" s="350"/>
      <c r="WTN388" s="350"/>
      <c r="WTO388" s="350"/>
      <c r="WTP388" s="350"/>
      <c r="WTQ388" s="350"/>
      <c r="WTR388" s="350"/>
      <c r="WTS388" s="350"/>
      <c r="WTT388" s="350"/>
      <c r="WTU388" s="350"/>
      <c r="WTV388" s="350"/>
      <c r="WTW388" s="350"/>
      <c r="WTX388" s="350"/>
      <c r="WTY388" s="350"/>
      <c r="WTZ388" s="350"/>
      <c r="WUA388" s="350"/>
      <c r="WUB388" s="350"/>
      <c r="WUC388" s="350"/>
      <c r="WUD388" s="350"/>
      <c r="WUE388" s="350"/>
      <c r="WUF388" s="350"/>
      <c r="WUG388" s="350"/>
      <c r="WUH388" s="350"/>
      <c r="WUI388" s="350"/>
      <c r="WUJ388" s="350"/>
      <c r="WUK388" s="350"/>
      <c r="WUL388" s="350"/>
      <c r="WUM388" s="350"/>
      <c r="WUN388" s="350"/>
      <c r="WUO388" s="350"/>
      <c r="WUP388" s="350"/>
      <c r="WUQ388" s="350"/>
      <c r="WUR388" s="350"/>
      <c r="WUS388" s="350"/>
      <c r="WUT388" s="350"/>
      <c r="WUU388" s="350"/>
      <c r="WUV388" s="350"/>
      <c r="WUW388" s="350"/>
      <c r="WUX388" s="350"/>
      <c r="WUY388" s="350"/>
      <c r="WUZ388" s="350"/>
      <c r="WVA388" s="350"/>
      <c r="WVB388" s="350"/>
      <c r="WVC388" s="350"/>
      <c r="WVD388" s="350"/>
      <c r="WVE388" s="350"/>
      <c r="WVF388" s="350"/>
      <c r="WVG388" s="350"/>
      <c r="WVH388" s="350"/>
      <c r="WVI388" s="350"/>
      <c r="WVJ388" s="350"/>
      <c r="WVK388" s="350"/>
      <c r="WVL388" s="350"/>
      <c r="WVM388" s="350"/>
      <c r="WVN388" s="350"/>
    </row>
    <row r="389" spans="1:16134" s="353" customFormat="1" ht="21" customHeight="1" x14ac:dyDescent="0.25">
      <c r="A389" s="528"/>
      <c r="B389" s="470" t="s">
        <v>131</v>
      </c>
      <c r="C389" s="488" t="s">
        <v>132</v>
      </c>
      <c r="D389" s="488" t="s">
        <v>133</v>
      </c>
      <c r="E389" s="489">
        <v>46084</v>
      </c>
      <c r="F389" s="488" t="s">
        <v>651</v>
      </c>
      <c r="IW389" s="350"/>
      <c r="IX389" s="350"/>
      <c r="IY389" s="350"/>
      <c r="IZ389" s="350"/>
      <c r="JA389" s="350"/>
      <c r="JB389" s="350"/>
      <c r="JC389" s="350"/>
      <c r="JD389" s="350"/>
      <c r="JE389" s="350"/>
      <c r="JF389" s="350"/>
      <c r="JG389" s="350"/>
      <c r="JH389" s="350"/>
      <c r="JI389" s="350"/>
      <c r="JJ389" s="350"/>
      <c r="JK389" s="350"/>
      <c r="JL389" s="350"/>
      <c r="JM389" s="350"/>
      <c r="JN389" s="350"/>
      <c r="JO389" s="350"/>
      <c r="JP389" s="350"/>
      <c r="JQ389" s="350"/>
      <c r="JR389" s="350"/>
      <c r="JS389" s="350"/>
      <c r="JT389" s="350"/>
      <c r="JU389" s="350"/>
      <c r="JV389" s="350"/>
      <c r="JW389" s="350"/>
      <c r="JX389" s="350"/>
      <c r="JY389" s="350"/>
      <c r="JZ389" s="350"/>
      <c r="KA389" s="350"/>
      <c r="KB389" s="350"/>
      <c r="KC389" s="350"/>
      <c r="KD389" s="350"/>
      <c r="KE389" s="350"/>
      <c r="KF389" s="350"/>
      <c r="KG389" s="350"/>
      <c r="KH389" s="350"/>
      <c r="KI389" s="350"/>
      <c r="KJ389" s="350"/>
      <c r="KK389" s="350"/>
      <c r="KL389" s="350"/>
      <c r="KM389" s="350"/>
      <c r="KN389" s="350"/>
      <c r="KO389" s="350"/>
      <c r="KP389" s="350"/>
      <c r="KQ389" s="350"/>
      <c r="KR389" s="350"/>
      <c r="KS389" s="350"/>
      <c r="KT389" s="350"/>
      <c r="KU389" s="350"/>
      <c r="KV389" s="350"/>
      <c r="KW389" s="350"/>
      <c r="KX389" s="350"/>
      <c r="KY389" s="350"/>
      <c r="KZ389" s="350"/>
      <c r="LA389" s="350"/>
      <c r="LB389" s="350"/>
      <c r="LC389" s="350"/>
      <c r="LD389" s="350"/>
      <c r="LE389" s="350"/>
      <c r="LF389" s="350"/>
      <c r="LG389" s="350"/>
      <c r="LH389" s="350"/>
      <c r="LI389" s="350"/>
      <c r="LJ389" s="350"/>
      <c r="LK389" s="350"/>
      <c r="LL389" s="350"/>
      <c r="LM389" s="350"/>
      <c r="LN389" s="350"/>
      <c r="LO389" s="350"/>
      <c r="LP389" s="350"/>
      <c r="LQ389" s="350"/>
      <c r="LR389" s="350"/>
      <c r="LS389" s="350"/>
      <c r="LT389" s="350"/>
      <c r="LU389" s="350"/>
      <c r="LV389" s="350"/>
      <c r="LW389" s="350"/>
      <c r="LX389" s="350"/>
      <c r="LY389" s="350"/>
      <c r="LZ389" s="350"/>
      <c r="MA389" s="350"/>
      <c r="MB389" s="350"/>
      <c r="MC389" s="350"/>
      <c r="MD389" s="350"/>
      <c r="ME389" s="350"/>
      <c r="MF389" s="350"/>
      <c r="MG389" s="350"/>
      <c r="MH389" s="350"/>
      <c r="MI389" s="350"/>
      <c r="MJ389" s="350"/>
      <c r="MK389" s="350"/>
      <c r="ML389" s="350"/>
      <c r="MM389" s="350"/>
      <c r="MN389" s="350"/>
      <c r="MO389" s="350"/>
      <c r="MP389" s="350"/>
      <c r="MQ389" s="350"/>
      <c r="MR389" s="350"/>
      <c r="MS389" s="350"/>
      <c r="MT389" s="350"/>
      <c r="MU389" s="350"/>
      <c r="MV389" s="350"/>
      <c r="MW389" s="350"/>
      <c r="MX389" s="350"/>
      <c r="MY389" s="350"/>
      <c r="MZ389" s="350"/>
      <c r="NA389" s="350"/>
      <c r="NB389" s="350"/>
      <c r="NC389" s="350"/>
      <c r="ND389" s="350"/>
      <c r="NE389" s="350"/>
      <c r="NF389" s="350"/>
      <c r="NG389" s="350"/>
      <c r="NH389" s="350"/>
      <c r="NI389" s="350"/>
      <c r="NJ389" s="350"/>
      <c r="NK389" s="350"/>
      <c r="NL389" s="350"/>
      <c r="NM389" s="350"/>
      <c r="NN389" s="350"/>
      <c r="NO389" s="350"/>
      <c r="NP389" s="350"/>
      <c r="NQ389" s="350"/>
      <c r="NR389" s="350"/>
      <c r="NS389" s="350"/>
      <c r="NT389" s="350"/>
      <c r="NU389" s="350"/>
      <c r="NV389" s="350"/>
      <c r="NW389" s="350"/>
      <c r="NX389" s="350"/>
      <c r="NY389" s="350"/>
      <c r="NZ389" s="350"/>
      <c r="OA389" s="350"/>
      <c r="OB389" s="350"/>
      <c r="OC389" s="350"/>
      <c r="OD389" s="350"/>
      <c r="OE389" s="350"/>
      <c r="OF389" s="350"/>
      <c r="OG389" s="350"/>
      <c r="OH389" s="350"/>
      <c r="OI389" s="350"/>
      <c r="OJ389" s="350"/>
      <c r="OK389" s="350"/>
      <c r="OL389" s="350"/>
      <c r="OM389" s="350"/>
      <c r="ON389" s="350"/>
      <c r="OO389" s="350"/>
      <c r="OP389" s="350"/>
      <c r="OQ389" s="350"/>
      <c r="OR389" s="350"/>
      <c r="OS389" s="350"/>
      <c r="OT389" s="350"/>
      <c r="OU389" s="350"/>
      <c r="OV389" s="350"/>
      <c r="OW389" s="350"/>
      <c r="OX389" s="350"/>
      <c r="OY389" s="350"/>
      <c r="OZ389" s="350"/>
      <c r="PA389" s="350"/>
      <c r="PB389" s="350"/>
      <c r="PC389" s="350"/>
      <c r="PD389" s="350"/>
      <c r="PE389" s="350"/>
      <c r="PF389" s="350"/>
      <c r="PG389" s="350"/>
      <c r="PH389" s="350"/>
      <c r="PI389" s="350"/>
      <c r="PJ389" s="350"/>
      <c r="PK389" s="350"/>
      <c r="PL389" s="350"/>
      <c r="PM389" s="350"/>
      <c r="PN389" s="350"/>
      <c r="PO389" s="350"/>
      <c r="PP389" s="350"/>
      <c r="PQ389" s="350"/>
      <c r="PR389" s="350"/>
      <c r="PS389" s="350"/>
      <c r="PT389" s="350"/>
      <c r="PU389" s="350"/>
      <c r="PV389" s="350"/>
      <c r="PW389" s="350"/>
      <c r="PX389" s="350"/>
      <c r="PY389" s="350"/>
      <c r="PZ389" s="350"/>
      <c r="QA389" s="350"/>
      <c r="QB389" s="350"/>
      <c r="QC389" s="350"/>
      <c r="QD389" s="350"/>
      <c r="QE389" s="350"/>
      <c r="QF389" s="350"/>
      <c r="QG389" s="350"/>
      <c r="QH389" s="350"/>
      <c r="QI389" s="350"/>
      <c r="QJ389" s="350"/>
      <c r="QK389" s="350"/>
      <c r="QL389" s="350"/>
      <c r="QM389" s="350"/>
      <c r="QN389" s="350"/>
      <c r="QO389" s="350"/>
      <c r="QP389" s="350"/>
      <c r="QQ389" s="350"/>
      <c r="QR389" s="350"/>
      <c r="QS389" s="350"/>
      <c r="QT389" s="350"/>
      <c r="QU389" s="350"/>
      <c r="QV389" s="350"/>
      <c r="QW389" s="350"/>
      <c r="QX389" s="350"/>
      <c r="QY389" s="350"/>
      <c r="QZ389" s="350"/>
      <c r="RA389" s="350"/>
      <c r="RB389" s="350"/>
      <c r="RC389" s="350"/>
      <c r="RD389" s="350"/>
      <c r="RE389" s="350"/>
      <c r="RF389" s="350"/>
      <c r="RG389" s="350"/>
      <c r="RH389" s="350"/>
      <c r="RI389" s="350"/>
      <c r="RJ389" s="350"/>
      <c r="RK389" s="350"/>
      <c r="RL389" s="350"/>
      <c r="RM389" s="350"/>
      <c r="RN389" s="350"/>
      <c r="RO389" s="350"/>
      <c r="RP389" s="350"/>
      <c r="RQ389" s="350"/>
      <c r="RR389" s="350"/>
      <c r="RS389" s="350"/>
      <c r="RT389" s="350"/>
      <c r="RU389" s="350"/>
      <c r="RV389" s="350"/>
      <c r="RW389" s="350"/>
      <c r="RX389" s="350"/>
      <c r="RY389" s="350"/>
      <c r="RZ389" s="350"/>
      <c r="SA389" s="350"/>
      <c r="SB389" s="350"/>
      <c r="SC389" s="350"/>
      <c r="SD389" s="350"/>
      <c r="SE389" s="350"/>
      <c r="SF389" s="350"/>
      <c r="SG389" s="350"/>
      <c r="SH389" s="350"/>
      <c r="SI389" s="350"/>
      <c r="SJ389" s="350"/>
      <c r="SK389" s="350"/>
      <c r="SL389" s="350"/>
      <c r="SM389" s="350"/>
      <c r="SN389" s="350"/>
      <c r="SO389" s="350"/>
      <c r="SP389" s="350"/>
      <c r="SQ389" s="350"/>
      <c r="SR389" s="350"/>
      <c r="SS389" s="350"/>
      <c r="ST389" s="350"/>
      <c r="SU389" s="350"/>
      <c r="SV389" s="350"/>
      <c r="SW389" s="350"/>
      <c r="SX389" s="350"/>
      <c r="SY389" s="350"/>
      <c r="SZ389" s="350"/>
      <c r="TA389" s="350"/>
      <c r="TB389" s="350"/>
      <c r="TC389" s="350"/>
      <c r="TD389" s="350"/>
      <c r="TE389" s="350"/>
      <c r="TF389" s="350"/>
      <c r="TG389" s="350"/>
      <c r="TH389" s="350"/>
      <c r="TI389" s="350"/>
      <c r="TJ389" s="350"/>
      <c r="TK389" s="350"/>
      <c r="TL389" s="350"/>
      <c r="TM389" s="350"/>
      <c r="TN389" s="350"/>
      <c r="TO389" s="350"/>
      <c r="TP389" s="350"/>
      <c r="TQ389" s="350"/>
      <c r="TR389" s="350"/>
      <c r="TS389" s="350"/>
      <c r="TT389" s="350"/>
      <c r="TU389" s="350"/>
      <c r="TV389" s="350"/>
      <c r="TW389" s="350"/>
      <c r="TX389" s="350"/>
      <c r="TY389" s="350"/>
      <c r="TZ389" s="350"/>
      <c r="UA389" s="350"/>
      <c r="UB389" s="350"/>
      <c r="UC389" s="350"/>
      <c r="UD389" s="350"/>
      <c r="UE389" s="350"/>
      <c r="UF389" s="350"/>
      <c r="UG389" s="350"/>
      <c r="UH389" s="350"/>
      <c r="UI389" s="350"/>
      <c r="UJ389" s="350"/>
      <c r="UK389" s="350"/>
      <c r="UL389" s="350"/>
      <c r="UM389" s="350"/>
      <c r="UN389" s="350"/>
      <c r="UO389" s="350"/>
      <c r="UP389" s="350"/>
      <c r="UQ389" s="350"/>
      <c r="UR389" s="350"/>
      <c r="US389" s="350"/>
      <c r="UT389" s="350"/>
      <c r="UU389" s="350"/>
      <c r="UV389" s="350"/>
      <c r="UW389" s="350"/>
      <c r="UX389" s="350"/>
      <c r="UY389" s="350"/>
      <c r="UZ389" s="350"/>
      <c r="VA389" s="350"/>
      <c r="VB389" s="350"/>
      <c r="VC389" s="350"/>
      <c r="VD389" s="350"/>
      <c r="VE389" s="350"/>
      <c r="VF389" s="350"/>
      <c r="VG389" s="350"/>
      <c r="VH389" s="350"/>
      <c r="VI389" s="350"/>
      <c r="VJ389" s="350"/>
      <c r="VK389" s="350"/>
      <c r="VL389" s="350"/>
      <c r="VM389" s="350"/>
      <c r="VN389" s="350"/>
      <c r="VO389" s="350"/>
      <c r="VP389" s="350"/>
      <c r="VQ389" s="350"/>
      <c r="VR389" s="350"/>
      <c r="VS389" s="350"/>
      <c r="VT389" s="350"/>
      <c r="VU389" s="350"/>
      <c r="VV389" s="350"/>
      <c r="VW389" s="350"/>
      <c r="VX389" s="350"/>
      <c r="VY389" s="350"/>
      <c r="VZ389" s="350"/>
      <c r="WA389" s="350"/>
      <c r="WB389" s="350"/>
      <c r="WC389" s="350"/>
      <c r="WD389" s="350"/>
      <c r="WE389" s="350"/>
      <c r="WF389" s="350"/>
      <c r="WG389" s="350"/>
      <c r="WH389" s="350"/>
      <c r="WI389" s="350"/>
      <c r="WJ389" s="350"/>
      <c r="WK389" s="350"/>
      <c r="WL389" s="350"/>
      <c r="WM389" s="350"/>
      <c r="WN389" s="350"/>
      <c r="WO389" s="350"/>
      <c r="WP389" s="350"/>
      <c r="WQ389" s="350"/>
      <c r="WR389" s="350"/>
      <c r="WS389" s="350"/>
      <c r="WT389" s="350"/>
      <c r="WU389" s="350"/>
      <c r="WV389" s="350"/>
      <c r="WW389" s="350"/>
      <c r="WX389" s="350"/>
      <c r="WY389" s="350"/>
      <c r="WZ389" s="350"/>
      <c r="XA389" s="350"/>
      <c r="XB389" s="350"/>
      <c r="XC389" s="350"/>
      <c r="XD389" s="350"/>
      <c r="XE389" s="350"/>
      <c r="XF389" s="350"/>
      <c r="XG389" s="350"/>
      <c r="XH389" s="350"/>
      <c r="XI389" s="350"/>
      <c r="XJ389" s="350"/>
      <c r="XK389" s="350"/>
      <c r="XL389" s="350"/>
      <c r="XM389" s="350"/>
      <c r="XN389" s="350"/>
      <c r="XO389" s="350"/>
      <c r="XP389" s="350"/>
      <c r="XQ389" s="350"/>
      <c r="XR389" s="350"/>
      <c r="XS389" s="350"/>
      <c r="XT389" s="350"/>
      <c r="XU389" s="350"/>
      <c r="XV389" s="350"/>
      <c r="XW389" s="350"/>
      <c r="XX389" s="350"/>
      <c r="XY389" s="350"/>
      <c r="XZ389" s="350"/>
      <c r="YA389" s="350"/>
      <c r="YB389" s="350"/>
      <c r="YC389" s="350"/>
      <c r="YD389" s="350"/>
      <c r="YE389" s="350"/>
      <c r="YF389" s="350"/>
      <c r="YG389" s="350"/>
      <c r="YH389" s="350"/>
      <c r="YI389" s="350"/>
      <c r="YJ389" s="350"/>
      <c r="YK389" s="350"/>
      <c r="YL389" s="350"/>
      <c r="YM389" s="350"/>
      <c r="YN389" s="350"/>
      <c r="YO389" s="350"/>
      <c r="YP389" s="350"/>
      <c r="YQ389" s="350"/>
      <c r="YR389" s="350"/>
      <c r="YS389" s="350"/>
      <c r="YT389" s="350"/>
      <c r="YU389" s="350"/>
      <c r="YV389" s="350"/>
      <c r="YW389" s="350"/>
      <c r="YX389" s="350"/>
      <c r="YY389" s="350"/>
      <c r="YZ389" s="350"/>
      <c r="ZA389" s="350"/>
      <c r="ZB389" s="350"/>
      <c r="ZC389" s="350"/>
      <c r="ZD389" s="350"/>
      <c r="ZE389" s="350"/>
      <c r="ZF389" s="350"/>
      <c r="ZG389" s="350"/>
      <c r="ZH389" s="350"/>
      <c r="ZI389" s="350"/>
      <c r="ZJ389" s="350"/>
      <c r="ZK389" s="350"/>
      <c r="ZL389" s="350"/>
      <c r="ZM389" s="350"/>
      <c r="ZN389" s="350"/>
      <c r="ZO389" s="350"/>
      <c r="ZP389" s="350"/>
      <c r="ZQ389" s="350"/>
      <c r="ZR389" s="350"/>
      <c r="ZS389" s="350"/>
      <c r="ZT389" s="350"/>
      <c r="ZU389" s="350"/>
      <c r="ZV389" s="350"/>
      <c r="ZW389" s="350"/>
      <c r="ZX389" s="350"/>
      <c r="ZY389" s="350"/>
      <c r="ZZ389" s="350"/>
      <c r="AAA389" s="350"/>
      <c r="AAB389" s="350"/>
      <c r="AAC389" s="350"/>
      <c r="AAD389" s="350"/>
      <c r="AAE389" s="350"/>
      <c r="AAF389" s="350"/>
      <c r="AAG389" s="350"/>
      <c r="AAH389" s="350"/>
      <c r="AAI389" s="350"/>
      <c r="AAJ389" s="350"/>
      <c r="AAK389" s="350"/>
      <c r="AAL389" s="350"/>
      <c r="AAM389" s="350"/>
      <c r="AAN389" s="350"/>
      <c r="AAO389" s="350"/>
      <c r="AAP389" s="350"/>
      <c r="AAQ389" s="350"/>
      <c r="AAR389" s="350"/>
      <c r="AAS389" s="350"/>
      <c r="AAT389" s="350"/>
      <c r="AAU389" s="350"/>
      <c r="AAV389" s="350"/>
      <c r="AAW389" s="350"/>
      <c r="AAX389" s="350"/>
      <c r="AAY389" s="350"/>
      <c r="AAZ389" s="350"/>
      <c r="ABA389" s="350"/>
      <c r="ABB389" s="350"/>
      <c r="ABC389" s="350"/>
      <c r="ABD389" s="350"/>
      <c r="ABE389" s="350"/>
      <c r="ABF389" s="350"/>
      <c r="ABG389" s="350"/>
      <c r="ABH389" s="350"/>
      <c r="ABI389" s="350"/>
      <c r="ABJ389" s="350"/>
      <c r="ABK389" s="350"/>
      <c r="ABL389" s="350"/>
      <c r="ABM389" s="350"/>
      <c r="ABN389" s="350"/>
      <c r="ABO389" s="350"/>
      <c r="ABP389" s="350"/>
      <c r="ABQ389" s="350"/>
      <c r="ABR389" s="350"/>
      <c r="ABS389" s="350"/>
      <c r="ABT389" s="350"/>
      <c r="ABU389" s="350"/>
      <c r="ABV389" s="350"/>
      <c r="ABW389" s="350"/>
      <c r="ABX389" s="350"/>
      <c r="ABY389" s="350"/>
      <c r="ABZ389" s="350"/>
      <c r="ACA389" s="350"/>
      <c r="ACB389" s="350"/>
      <c r="ACC389" s="350"/>
      <c r="ACD389" s="350"/>
      <c r="ACE389" s="350"/>
      <c r="ACF389" s="350"/>
      <c r="ACG389" s="350"/>
      <c r="ACH389" s="350"/>
      <c r="ACI389" s="350"/>
      <c r="ACJ389" s="350"/>
      <c r="ACK389" s="350"/>
      <c r="ACL389" s="350"/>
      <c r="ACM389" s="350"/>
      <c r="ACN389" s="350"/>
      <c r="ACO389" s="350"/>
      <c r="ACP389" s="350"/>
      <c r="ACQ389" s="350"/>
      <c r="ACR389" s="350"/>
      <c r="ACS389" s="350"/>
      <c r="ACT389" s="350"/>
      <c r="ACU389" s="350"/>
      <c r="ACV389" s="350"/>
      <c r="ACW389" s="350"/>
      <c r="ACX389" s="350"/>
      <c r="ACY389" s="350"/>
      <c r="ACZ389" s="350"/>
      <c r="ADA389" s="350"/>
      <c r="ADB389" s="350"/>
      <c r="ADC389" s="350"/>
      <c r="ADD389" s="350"/>
      <c r="ADE389" s="350"/>
      <c r="ADF389" s="350"/>
      <c r="ADG389" s="350"/>
      <c r="ADH389" s="350"/>
      <c r="ADI389" s="350"/>
      <c r="ADJ389" s="350"/>
      <c r="ADK389" s="350"/>
      <c r="ADL389" s="350"/>
      <c r="ADM389" s="350"/>
      <c r="ADN389" s="350"/>
      <c r="ADO389" s="350"/>
      <c r="ADP389" s="350"/>
      <c r="ADQ389" s="350"/>
      <c r="ADR389" s="350"/>
      <c r="ADS389" s="350"/>
      <c r="ADT389" s="350"/>
      <c r="ADU389" s="350"/>
      <c r="ADV389" s="350"/>
      <c r="ADW389" s="350"/>
      <c r="ADX389" s="350"/>
      <c r="ADY389" s="350"/>
      <c r="ADZ389" s="350"/>
      <c r="AEA389" s="350"/>
      <c r="AEB389" s="350"/>
      <c r="AEC389" s="350"/>
      <c r="AED389" s="350"/>
      <c r="AEE389" s="350"/>
      <c r="AEF389" s="350"/>
      <c r="AEG389" s="350"/>
      <c r="AEH389" s="350"/>
      <c r="AEI389" s="350"/>
      <c r="AEJ389" s="350"/>
      <c r="AEK389" s="350"/>
      <c r="AEL389" s="350"/>
      <c r="AEM389" s="350"/>
      <c r="AEN389" s="350"/>
      <c r="AEO389" s="350"/>
      <c r="AEP389" s="350"/>
      <c r="AEQ389" s="350"/>
      <c r="AER389" s="350"/>
      <c r="AES389" s="350"/>
      <c r="AET389" s="350"/>
      <c r="AEU389" s="350"/>
      <c r="AEV389" s="350"/>
      <c r="AEW389" s="350"/>
      <c r="AEX389" s="350"/>
      <c r="AEY389" s="350"/>
      <c r="AEZ389" s="350"/>
      <c r="AFA389" s="350"/>
      <c r="AFB389" s="350"/>
      <c r="AFC389" s="350"/>
      <c r="AFD389" s="350"/>
      <c r="AFE389" s="350"/>
      <c r="AFF389" s="350"/>
      <c r="AFG389" s="350"/>
      <c r="AFH389" s="350"/>
      <c r="AFI389" s="350"/>
      <c r="AFJ389" s="350"/>
      <c r="AFK389" s="350"/>
      <c r="AFL389" s="350"/>
      <c r="AFM389" s="350"/>
      <c r="AFN389" s="350"/>
      <c r="AFO389" s="350"/>
      <c r="AFP389" s="350"/>
      <c r="AFQ389" s="350"/>
      <c r="AFR389" s="350"/>
      <c r="AFS389" s="350"/>
      <c r="AFT389" s="350"/>
      <c r="AFU389" s="350"/>
      <c r="AFV389" s="350"/>
      <c r="AFW389" s="350"/>
      <c r="AFX389" s="350"/>
      <c r="AFY389" s="350"/>
      <c r="AFZ389" s="350"/>
      <c r="AGA389" s="350"/>
      <c r="AGB389" s="350"/>
      <c r="AGC389" s="350"/>
      <c r="AGD389" s="350"/>
      <c r="AGE389" s="350"/>
      <c r="AGF389" s="350"/>
      <c r="AGG389" s="350"/>
      <c r="AGH389" s="350"/>
      <c r="AGI389" s="350"/>
      <c r="AGJ389" s="350"/>
      <c r="AGK389" s="350"/>
      <c r="AGL389" s="350"/>
      <c r="AGM389" s="350"/>
      <c r="AGN389" s="350"/>
      <c r="AGO389" s="350"/>
      <c r="AGP389" s="350"/>
      <c r="AGQ389" s="350"/>
      <c r="AGR389" s="350"/>
      <c r="AGS389" s="350"/>
      <c r="AGT389" s="350"/>
      <c r="AGU389" s="350"/>
      <c r="AGV389" s="350"/>
      <c r="AGW389" s="350"/>
      <c r="AGX389" s="350"/>
      <c r="AGY389" s="350"/>
      <c r="AGZ389" s="350"/>
      <c r="AHA389" s="350"/>
      <c r="AHB389" s="350"/>
      <c r="AHC389" s="350"/>
      <c r="AHD389" s="350"/>
      <c r="AHE389" s="350"/>
      <c r="AHF389" s="350"/>
      <c r="AHG389" s="350"/>
      <c r="AHH389" s="350"/>
      <c r="AHI389" s="350"/>
      <c r="AHJ389" s="350"/>
      <c r="AHK389" s="350"/>
      <c r="AHL389" s="350"/>
      <c r="AHM389" s="350"/>
      <c r="AHN389" s="350"/>
      <c r="AHO389" s="350"/>
      <c r="AHP389" s="350"/>
      <c r="AHQ389" s="350"/>
      <c r="AHR389" s="350"/>
      <c r="AHS389" s="350"/>
      <c r="AHT389" s="350"/>
      <c r="AHU389" s="350"/>
      <c r="AHV389" s="350"/>
      <c r="AHW389" s="350"/>
      <c r="AHX389" s="350"/>
      <c r="AHY389" s="350"/>
      <c r="AHZ389" s="350"/>
      <c r="AIA389" s="350"/>
      <c r="AIB389" s="350"/>
      <c r="AIC389" s="350"/>
      <c r="AID389" s="350"/>
      <c r="AIE389" s="350"/>
      <c r="AIF389" s="350"/>
      <c r="AIG389" s="350"/>
      <c r="AIH389" s="350"/>
      <c r="AII389" s="350"/>
      <c r="AIJ389" s="350"/>
      <c r="AIK389" s="350"/>
      <c r="AIL389" s="350"/>
      <c r="AIM389" s="350"/>
      <c r="AIN389" s="350"/>
      <c r="AIO389" s="350"/>
      <c r="AIP389" s="350"/>
      <c r="AIQ389" s="350"/>
      <c r="AIR389" s="350"/>
      <c r="AIS389" s="350"/>
      <c r="AIT389" s="350"/>
      <c r="AIU389" s="350"/>
      <c r="AIV389" s="350"/>
      <c r="AIW389" s="350"/>
      <c r="AIX389" s="350"/>
      <c r="AIY389" s="350"/>
      <c r="AIZ389" s="350"/>
      <c r="AJA389" s="350"/>
      <c r="AJB389" s="350"/>
      <c r="AJC389" s="350"/>
      <c r="AJD389" s="350"/>
      <c r="AJE389" s="350"/>
      <c r="AJF389" s="350"/>
      <c r="AJG389" s="350"/>
      <c r="AJH389" s="350"/>
      <c r="AJI389" s="350"/>
      <c r="AJJ389" s="350"/>
      <c r="AJK389" s="350"/>
      <c r="AJL389" s="350"/>
      <c r="AJM389" s="350"/>
      <c r="AJN389" s="350"/>
      <c r="AJO389" s="350"/>
      <c r="AJP389" s="350"/>
      <c r="AJQ389" s="350"/>
      <c r="AJR389" s="350"/>
      <c r="AJS389" s="350"/>
      <c r="AJT389" s="350"/>
      <c r="AJU389" s="350"/>
      <c r="AJV389" s="350"/>
      <c r="AJW389" s="350"/>
      <c r="AJX389" s="350"/>
      <c r="AJY389" s="350"/>
      <c r="AJZ389" s="350"/>
      <c r="AKA389" s="350"/>
      <c r="AKB389" s="350"/>
      <c r="AKC389" s="350"/>
      <c r="AKD389" s="350"/>
      <c r="AKE389" s="350"/>
      <c r="AKF389" s="350"/>
      <c r="AKG389" s="350"/>
      <c r="AKH389" s="350"/>
      <c r="AKI389" s="350"/>
      <c r="AKJ389" s="350"/>
      <c r="AKK389" s="350"/>
      <c r="AKL389" s="350"/>
      <c r="AKM389" s="350"/>
      <c r="AKN389" s="350"/>
      <c r="AKO389" s="350"/>
      <c r="AKP389" s="350"/>
      <c r="AKQ389" s="350"/>
      <c r="AKR389" s="350"/>
      <c r="AKS389" s="350"/>
      <c r="AKT389" s="350"/>
      <c r="AKU389" s="350"/>
      <c r="AKV389" s="350"/>
      <c r="AKW389" s="350"/>
      <c r="AKX389" s="350"/>
      <c r="AKY389" s="350"/>
      <c r="AKZ389" s="350"/>
      <c r="ALA389" s="350"/>
      <c r="ALB389" s="350"/>
      <c r="ALC389" s="350"/>
      <c r="ALD389" s="350"/>
      <c r="ALE389" s="350"/>
      <c r="ALF389" s="350"/>
      <c r="ALG389" s="350"/>
      <c r="ALH389" s="350"/>
      <c r="ALI389" s="350"/>
      <c r="ALJ389" s="350"/>
      <c r="ALK389" s="350"/>
      <c r="ALL389" s="350"/>
      <c r="ALM389" s="350"/>
      <c r="ALN389" s="350"/>
      <c r="ALO389" s="350"/>
      <c r="ALP389" s="350"/>
      <c r="ALQ389" s="350"/>
      <c r="ALR389" s="350"/>
      <c r="ALS389" s="350"/>
      <c r="ALT389" s="350"/>
      <c r="ALU389" s="350"/>
      <c r="ALV389" s="350"/>
      <c r="ALW389" s="350"/>
      <c r="ALX389" s="350"/>
      <c r="ALY389" s="350"/>
      <c r="ALZ389" s="350"/>
      <c r="AMA389" s="350"/>
      <c r="AMB389" s="350"/>
      <c r="AMC389" s="350"/>
      <c r="AMD389" s="350"/>
      <c r="AME389" s="350"/>
      <c r="AMF389" s="350"/>
      <c r="AMG389" s="350"/>
      <c r="AMH389" s="350"/>
      <c r="AMI389" s="350"/>
      <c r="AMJ389" s="350"/>
      <c r="AMK389" s="350"/>
      <c r="AML389" s="350"/>
      <c r="AMM389" s="350"/>
      <c r="AMN389" s="350"/>
      <c r="AMO389" s="350"/>
      <c r="AMP389" s="350"/>
      <c r="AMQ389" s="350"/>
      <c r="AMR389" s="350"/>
      <c r="AMS389" s="350"/>
      <c r="AMT389" s="350"/>
      <c r="AMU389" s="350"/>
      <c r="AMV389" s="350"/>
      <c r="AMW389" s="350"/>
      <c r="AMX389" s="350"/>
      <c r="AMY389" s="350"/>
      <c r="AMZ389" s="350"/>
      <c r="ANA389" s="350"/>
      <c r="ANB389" s="350"/>
      <c r="ANC389" s="350"/>
      <c r="AND389" s="350"/>
      <c r="ANE389" s="350"/>
      <c r="ANF389" s="350"/>
      <c r="ANG389" s="350"/>
      <c r="ANH389" s="350"/>
      <c r="ANI389" s="350"/>
      <c r="ANJ389" s="350"/>
      <c r="ANK389" s="350"/>
      <c r="ANL389" s="350"/>
      <c r="ANM389" s="350"/>
      <c r="ANN389" s="350"/>
      <c r="ANO389" s="350"/>
      <c r="ANP389" s="350"/>
      <c r="ANQ389" s="350"/>
      <c r="ANR389" s="350"/>
      <c r="ANS389" s="350"/>
      <c r="ANT389" s="350"/>
      <c r="ANU389" s="350"/>
      <c r="ANV389" s="350"/>
      <c r="ANW389" s="350"/>
      <c r="ANX389" s="350"/>
      <c r="ANY389" s="350"/>
      <c r="ANZ389" s="350"/>
      <c r="AOA389" s="350"/>
      <c r="AOB389" s="350"/>
      <c r="AOC389" s="350"/>
      <c r="AOD389" s="350"/>
      <c r="AOE389" s="350"/>
      <c r="AOF389" s="350"/>
      <c r="AOG389" s="350"/>
      <c r="AOH389" s="350"/>
      <c r="AOI389" s="350"/>
      <c r="AOJ389" s="350"/>
      <c r="AOK389" s="350"/>
      <c r="AOL389" s="350"/>
      <c r="AOM389" s="350"/>
      <c r="AON389" s="350"/>
      <c r="AOO389" s="350"/>
      <c r="AOP389" s="350"/>
      <c r="AOQ389" s="350"/>
      <c r="AOR389" s="350"/>
      <c r="AOS389" s="350"/>
      <c r="AOT389" s="350"/>
      <c r="AOU389" s="350"/>
      <c r="AOV389" s="350"/>
      <c r="AOW389" s="350"/>
      <c r="AOX389" s="350"/>
      <c r="AOY389" s="350"/>
      <c r="AOZ389" s="350"/>
      <c r="APA389" s="350"/>
      <c r="APB389" s="350"/>
      <c r="APC389" s="350"/>
      <c r="APD389" s="350"/>
      <c r="APE389" s="350"/>
      <c r="APF389" s="350"/>
      <c r="APG389" s="350"/>
      <c r="APH389" s="350"/>
      <c r="API389" s="350"/>
      <c r="APJ389" s="350"/>
      <c r="APK389" s="350"/>
      <c r="APL389" s="350"/>
      <c r="APM389" s="350"/>
      <c r="APN389" s="350"/>
      <c r="APO389" s="350"/>
      <c r="APP389" s="350"/>
      <c r="APQ389" s="350"/>
      <c r="APR389" s="350"/>
      <c r="APS389" s="350"/>
      <c r="APT389" s="350"/>
      <c r="APU389" s="350"/>
      <c r="APV389" s="350"/>
      <c r="APW389" s="350"/>
      <c r="APX389" s="350"/>
      <c r="APY389" s="350"/>
      <c r="APZ389" s="350"/>
      <c r="AQA389" s="350"/>
      <c r="AQB389" s="350"/>
      <c r="AQC389" s="350"/>
      <c r="AQD389" s="350"/>
      <c r="AQE389" s="350"/>
      <c r="AQF389" s="350"/>
      <c r="AQG389" s="350"/>
      <c r="AQH389" s="350"/>
      <c r="AQI389" s="350"/>
      <c r="AQJ389" s="350"/>
      <c r="AQK389" s="350"/>
      <c r="AQL389" s="350"/>
      <c r="AQM389" s="350"/>
      <c r="AQN389" s="350"/>
      <c r="AQO389" s="350"/>
      <c r="AQP389" s="350"/>
      <c r="AQQ389" s="350"/>
      <c r="AQR389" s="350"/>
      <c r="AQS389" s="350"/>
      <c r="AQT389" s="350"/>
      <c r="AQU389" s="350"/>
      <c r="AQV389" s="350"/>
      <c r="AQW389" s="350"/>
      <c r="AQX389" s="350"/>
      <c r="AQY389" s="350"/>
      <c r="AQZ389" s="350"/>
      <c r="ARA389" s="350"/>
      <c r="ARB389" s="350"/>
      <c r="ARC389" s="350"/>
      <c r="ARD389" s="350"/>
      <c r="ARE389" s="350"/>
      <c r="ARF389" s="350"/>
      <c r="ARG389" s="350"/>
      <c r="ARH389" s="350"/>
      <c r="ARI389" s="350"/>
      <c r="ARJ389" s="350"/>
      <c r="ARK389" s="350"/>
      <c r="ARL389" s="350"/>
      <c r="ARM389" s="350"/>
      <c r="ARN389" s="350"/>
      <c r="ARO389" s="350"/>
      <c r="ARP389" s="350"/>
      <c r="ARQ389" s="350"/>
      <c r="ARR389" s="350"/>
      <c r="ARS389" s="350"/>
      <c r="ART389" s="350"/>
      <c r="ARU389" s="350"/>
      <c r="ARV389" s="350"/>
      <c r="ARW389" s="350"/>
      <c r="ARX389" s="350"/>
      <c r="ARY389" s="350"/>
      <c r="ARZ389" s="350"/>
      <c r="ASA389" s="350"/>
      <c r="ASB389" s="350"/>
      <c r="ASC389" s="350"/>
      <c r="ASD389" s="350"/>
      <c r="ASE389" s="350"/>
      <c r="ASF389" s="350"/>
      <c r="ASG389" s="350"/>
      <c r="ASH389" s="350"/>
      <c r="ASI389" s="350"/>
      <c r="ASJ389" s="350"/>
      <c r="ASK389" s="350"/>
      <c r="ASL389" s="350"/>
      <c r="ASM389" s="350"/>
      <c r="ASN389" s="350"/>
      <c r="ASO389" s="350"/>
      <c r="ASP389" s="350"/>
      <c r="ASQ389" s="350"/>
      <c r="ASR389" s="350"/>
      <c r="ASS389" s="350"/>
      <c r="AST389" s="350"/>
      <c r="ASU389" s="350"/>
      <c r="ASV389" s="350"/>
      <c r="ASW389" s="350"/>
      <c r="ASX389" s="350"/>
      <c r="ASY389" s="350"/>
      <c r="ASZ389" s="350"/>
      <c r="ATA389" s="350"/>
      <c r="ATB389" s="350"/>
      <c r="ATC389" s="350"/>
      <c r="ATD389" s="350"/>
      <c r="ATE389" s="350"/>
      <c r="ATF389" s="350"/>
      <c r="ATG389" s="350"/>
      <c r="ATH389" s="350"/>
      <c r="ATI389" s="350"/>
      <c r="ATJ389" s="350"/>
      <c r="ATK389" s="350"/>
      <c r="ATL389" s="350"/>
      <c r="ATM389" s="350"/>
      <c r="ATN389" s="350"/>
      <c r="ATO389" s="350"/>
      <c r="ATP389" s="350"/>
      <c r="ATQ389" s="350"/>
      <c r="ATR389" s="350"/>
      <c r="ATS389" s="350"/>
      <c r="ATT389" s="350"/>
      <c r="ATU389" s="350"/>
      <c r="ATV389" s="350"/>
      <c r="ATW389" s="350"/>
      <c r="ATX389" s="350"/>
      <c r="ATY389" s="350"/>
      <c r="ATZ389" s="350"/>
      <c r="AUA389" s="350"/>
      <c r="AUB389" s="350"/>
      <c r="AUC389" s="350"/>
      <c r="AUD389" s="350"/>
      <c r="AUE389" s="350"/>
      <c r="AUF389" s="350"/>
      <c r="AUG389" s="350"/>
      <c r="AUH389" s="350"/>
      <c r="AUI389" s="350"/>
      <c r="AUJ389" s="350"/>
      <c r="AUK389" s="350"/>
      <c r="AUL389" s="350"/>
      <c r="AUM389" s="350"/>
      <c r="AUN389" s="350"/>
      <c r="AUO389" s="350"/>
      <c r="AUP389" s="350"/>
      <c r="AUQ389" s="350"/>
      <c r="AUR389" s="350"/>
      <c r="AUS389" s="350"/>
      <c r="AUT389" s="350"/>
      <c r="AUU389" s="350"/>
      <c r="AUV389" s="350"/>
      <c r="AUW389" s="350"/>
      <c r="AUX389" s="350"/>
      <c r="AUY389" s="350"/>
      <c r="AUZ389" s="350"/>
      <c r="AVA389" s="350"/>
      <c r="AVB389" s="350"/>
      <c r="AVC389" s="350"/>
      <c r="AVD389" s="350"/>
      <c r="AVE389" s="350"/>
      <c r="AVF389" s="350"/>
      <c r="AVG389" s="350"/>
      <c r="AVH389" s="350"/>
      <c r="AVI389" s="350"/>
      <c r="AVJ389" s="350"/>
      <c r="AVK389" s="350"/>
      <c r="AVL389" s="350"/>
      <c r="AVM389" s="350"/>
      <c r="AVN389" s="350"/>
      <c r="AVO389" s="350"/>
      <c r="AVP389" s="350"/>
      <c r="AVQ389" s="350"/>
      <c r="AVR389" s="350"/>
      <c r="AVS389" s="350"/>
      <c r="AVT389" s="350"/>
      <c r="AVU389" s="350"/>
      <c r="AVV389" s="350"/>
      <c r="AVW389" s="350"/>
      <c r="AVX389" s="350"/>
      <c r="AVY389" s="350"/>
      <c r="AVZ389" s="350"/>
      <c r="AWA389" s="350"/>
      <c r="AWB389" s="350"/>
      <c r="AWC389" s="350"/>
      <c r="AWD389" s="350"/>
      <c r="AWE389" s="350"/>
      <c r="AWF389" s="350"/>
      <c r="AWG389" s="350"/>
      <c r="AWH389" s="350"/>
      <c r="AWI389" s="350"/>
      <c r="AWJ389" s="350"/>
      <c r="AWK389" s="350"/>
      <c r="AWL389" s="350"/>
      <c r="AWM389" s="350"/>
      <c r="AWN389" s="350"/>
      <c r="AWO389" s="350"/>
      <c r="AWP389" s="350"/>
      <c r="AWQ389" s="350"/>
      <c r="AWR389" s="350"/>
      <c r="AWS389" s="350"/>
      <c r="AWT389" s="350"/>
      <c r="AWU389" s="350"/>
      <c r="AWV389" s="350"/>
      <c r="AWW389" s="350"/>
      <c r="AWX389" s="350"/>
      <c r="AWY389" s="350"/>
      <c r="AWZ389" s="350"/>
      <c r="AXA389" s="350"/>
      <c r="AXB389" s="350"/>
      <c r="AXC389" s="350"/>
      <c r="AXD389" s="350"/>
      <c r="AXE389" s="350"/>
      <c r="AXF389" s="350"/>
      <c r="AXG389" s="350"/>
      <c r="AXH389" s="350"/>
      <c r="AXI389" s="350"/>
      <c r="AXJ389" s="350"/>
      <c r="AXK389" s="350"/>
      <c r="AXL389" s="350"/>
      <c r="AXM389" s="350"/>
      <c r="AXN389" s="350"/>
      <c r="AXO389" s="350"/>
      <c r="AXP389" s="350"/>
      <c r="AXQ389" s="350"/>
      <c r="AXR389" s="350"/>
      <c r="AXS389" s="350"/>
      <c r="AXT389" s="350"/>
      <c r="AXU389" s="350"/>
      <c r="AXV389" s="350"/>
      <c r="AXW389" s="350"/>
      <c r="AXX389" s="350"/>
      <c r="AXY389" s="350"/>
      <c r="AXZ389" s="350"/>
      <c r="AYA389" s="350"/>
      <c r="AYB389" s="350"/>
      <c r="AYC389" s="350"/>
      <c r="AYD389" s="350"/>
      <c r="AYE389" s="350"/>
      <c r="AYF389" s="350"/>
      <c r="AYG389" s="350"/>
      <c r="AYH389" s="350"/>
      <c r="AYI389" s="350"/>
      <c r="AYJ389" s="350"/>
      <c r="AYK389" s="350"/>
      <c r="AYL389" s="350"/>
      <c r="AYM389" s="350"/>
      <c r="AYN389" s="350"/>
      <c r="AYO389" s="350"/>
      <c r="AYP389" s="350"/>
      <c r="AYQ389" s="350"/>
      <c r="AYR389" s="350"/>
      <c r="AYS389" s="350"/>
      <c r="AYT389" s="350"/>
      <c r="AYU389" s="350"/>
      <c r="AYV389" s="350"/>
      <c r="AYW389" s="350"/>
      <c r="AYX389" s="350"/>
      <c r="AYY389" s="350"/>
      <c r="AYZ389" s="350"/>
      <c r="AZA389" s="350"/>
      <c r="AZB389" s="350"/>
      <c r="AZC389" s="350"/>
      <c r="AZD389" s="350"/>
      <c r="AZE389" s="350"/>
      <c r="AZF389" s="350"/>
      <c r="AZG389" s="350"/>
      <c r="AZH389" s="350"/>
      <c r="AZI389" s="350"/>
      <c r="AZJ389" s="350"/>
      <c r="AZK389" s="350"/>
      <c r="AZL389" s="350"/>
      <c r="AZM389" s="350"/>
      <c r="AZN389" s="350"/>
      <c r="AZO389" s="350"/>
      <c r="AZP389" s="350"/>
      <c r="AZQ389" s="350"/>
      <c r="AZR389" s="350"/>
      <c r="AZS389" s="350"/>
      <c r="AZT389" s="350"/>
      <c r="AZU389" s="350"/>
      <c r="AZV389" s="350"/>
      <c r="AZW389" s="350"/>
      <c r="AZX389" s="350"/>
      <c r="AZY389" s="350"/>
      <c r="AZZ389" s="350"/>
      <c r="BAA389" s="350"/>
      <c r="BAB389" s="350"/>
      <c r="BAC389" s="350"/>
      <c r="BAD389" s="350"/>
      <c r="BAE389" s="350"/>
      <c r="BAF389" s="350"/>
      <c r="BAG389" s="350"/>
      <c r="BAH389" s="350"/>
      <c r="BAI389" s="350"/>
      <c r="BAJ389" s="350"/>
      <c r="BAK389" s="350"/>
      <c r="BAL389" s="350"/>
      <c r="BAM389" s="350"/>
      <c r="BAN389" s="350"/>
      <c r="BAO389" s="350"/>
      <c r="BAP389" s="350"/>
      <c r="BAQ389" s="350"/>
      <c r="BAR389" s="350"/>
      <c r="BAS389" s="350"/>
      <c r="BAT389" s="350"/>
      <c r="BAU389" s="350"/>
      <c r="BAV389" s="350"/>
      <c r="BAW389" s="350"/>
      <c r="BAX389" s="350"/>
      <c r="BAY389" s="350"/>
      <c r="BAZ389" s="350"/>
      <c r="BBA389" s="350"/>
      <c r="BBB389" s="350"/>
      <c r="BBC389" s="350"/>
      <c r="BBD389" s="350"/>
      <c r="BBE389" s="350"/>
      <c r="BBF389" s="350"/>
      <c r="BBG389" s="350"/>
      <c r="BBH389" s="350"/>
      <c r="BBI389" s="350"/>
      <c r="BBJ389" s="350"/>
      <c r="BBK389" s="350"/>
      <c r="BBL389" s="350"/>
      <c r="BBM389" s="350"/>
      <c r="BBN389" s="350"/>
      <c r="BBO389" s="350"/>
      <c r="BBP389" s="350"/>
      <c r="BBQ389" s="350"/>
      <c r="BBR389" s="350"/>
      <c r="BBS389" s="350"/>
      <c r="BBT389" s="350"/>
      <c r="BBU389" s="350"/>
      <c r="BBV389" s="350"/>
      <c r="BBW389" s="350"/>
      <c r="BBX389" s="350"/>
      <c r="BBY389" s="350"/>
      <c r="BBZ389" s="350"/>
      <c r="BCA389" s="350"/>
      <c r="BCB389" s="350"/>
      <c r="BCC389" s="350"/>
      <c r="BCD389" s="350"/>
      <c r="BCE389" s="350"/>
      <c r="BCF389" s="350"/>
      <c r="BCG389" s="350"/>
      <c r="BCH389" s="350"/>
      <c r="BCI389" s="350"/>
      <c r="BCJ389" s="350"/>
      <c r="BCK389" s="350"/>
      <c r="BCL389" s="350"/>
      <c r="BCM389" s="350"/>
      <c r="BCN389" s="350"/>
      <c r="BCO389" s="350"/>
      <c r="BCP389" s="350"/>
      <c r="BCQ389" s="350"/>
      <c r="BCR389" s="350"/>
      <c r="BCS389" s="350"/>
      <c r="BCT389" s="350"/>
      <c r="BCU389" s="350"/>
      <c r="BCV389" s="350"/>
      <c r="BCW389" s="350"/>
      <c r="BCX389" s="350"/>
      <c r="BCY389" s="350"/>
      <c r="BCZ389" s="350"/>
      <c r="BDA389" s="350"/>
      <c r="BDB389" s="350"/>
      <c r="BDC389" s="350"/>
      <c r="BDD389" s="350"/>
      <c r="BDE389" s="350"/>
      <c r="BDF389" s="350"/>
      <c r="BDG389" s="350"/>
      <c r="BDH389" s="350"/>
      <c r="BDI389" s="350"/>
      <c r="BDJ389" s="350"/>
      <c r="BDK389" s="350"/>
      <c r="BDL389" s="350"/>
      <c r="BDM389" s="350"/>
      <c r="BDN389" s="350"/>
      <c r="BDO389" s="350"/>
      <c r="BDP389" s="350"/>
      <c r="BDQ389" s="350"/>
      <c r="BDR389" s="350"/>
      <c r="BDS389" s="350"/>
      <c r="BDT389" s="350"/>
      <c r="BDU389" s="350"/>
      <c r="BDV389" s="350"/>
      <c r="BDW389" s="350"/>
      <c r="BDX389" s="350"/>
      <c r="BDY389" s="350"/>
      <c r="BDZ389" s="350"/>
      <c r="BEA389" s="350"/>
      <c r="BEB389" s="350"/>
      <c r="BEC389" s="350"/>
      <c r="BED389" s="350"/>
      <c r="BEE389" s="350"/>
      <c r="BEF389" s="350"/>
      <c r="BEG389" s="350"/>
      <c r="BEH389" s="350"/>
      <c r="BEI389" s="350"/>
      <c r="BEJ389" s="350"/>
      <c r="BEK389" s="350"/>
      <c r="BEL389" s="350"/>
      <c r="BEM389" s="350"/>
      <c r="BEN389" s="350"/>
      <c r="BEO389" s="350"/>
      <c r="BEP389" s="350"/>
      <c r="BEQ389" s="350"/>
      <c r="BER389" s="350"/>
      <c r="BES389" s="350"/>
      <c r="BET389" s="350"/>
      <c r="BEU389" s="350"/>
      <c r="BEV389" s="350"/>
      <c r="BEW389" s="350"/>
      <c r="BEX389" s="350"/>
      <c r="BEY389" s="350"/>
      <c r="BEZ389" s="350"/>
      <c r="BFA389" s="350"/>
      <c r="BFB389" s="350"/>
      <c r="BFC389" s="350"/>
      <c r="BFD389" s="350"/>
      <c r="BFE389" s="350"/>
      <c r="BFF389" s="350"/>
      <c r="BFG389" s="350"/>
      <c r="BFH389" s="350"/>
      <c r="BFI389" s="350"/>
      <c r="BFJ389" s="350"/>
      <c r="BFK389" s="350"/>
      <c r="BFL389" s="350"/>
      <c r="BFM389" s="350"/>
      <c r="BFN389" s="350"/>
      <c r="BFO389" s="350"/>
      <c r="BFP389" s="350"/>
      <c r="BFQ389" s="350"/>
      <c r="BFR389" s="350"/>
      <c r="BFS389" s="350"/>
      <c r="BFT389" s="350"/>
      <c r="BFU389" s="350"/>
      <c r="BFV389" s="350"/>
      <c r="BFW389" s="350"/>
      <c r="BFX389" s="350"/>
      <c r="BFY389" s="350"/>
      <c r="BFZ389" s="350"/>
      <c r="BGA389" s="350"/>
      <c r="BGB389" s="350"/>
      <c r="BGC389" s="350"/>
      <c r="BGD389" s="350"/>
      <c r="BGE389" s="350"/>
      <c r="BGF389" s="350"/>
      <c r="BGG389" s="350"/>
      <c r="BGH389" s="350"/>
      <c r="BGI389" s="350"/>
      <c r="BGJ389" s="350"/>
      <c r="BGK389" s="350"/>
      <c r="BGL389" s="350"/>
      <c r="BGM389" s="350"/>
      <c r="BGN389" s="350"/>
      <c r="BGO389" s="350"/>
      <c r="BGP389" s="350"/>
      <c r="BGQ389" s="350"/>
      <c r="BGR389" s="350"/>
      <c r="BGS389" s="350"/>
      <c r="BGT389" s="350"/>
      <c r="BGU389" s="350"/>
      <c r="BGV389" s="350"/>
      <c r="BGW389" s="350"/>
      <c r="BGX389" s="350"/>
      <c r="BGY389" s="350"/>
      <c r="BGZ389" s="350"/>
      <c r="BHA389" s="350"/>
      <c r="BHB389" s="350"/>
      <c r="BHC389" s="350"/>
      <c r="BHD389" s="350"/>
      <c r="BHE389" s="350"/>
      <c r="BHF389" s="350"/>
      <c r="BHG389" s="350"/>
      <c r="BHH389" s="350"/>
      <c r="BHI389" s="350"/>
      <c r="BHJ389" s="350"/>
      <c r="BHK389" s="350"/>
      <c r="BHL389" s="350"/>
      <c r="BHM389" s="350"/>
      <c r="BHN389" s="350"/>
      <c r="BHO389" s="350"/>
      <c r="BHP389" s="350"/>
      <c r="BHQ389" s="350"/>
      <c r="BHR389" s="350"/>
      <c r="BHS389" s="350"/>
      <c r="BHT389" s="350"/>
      <c r="BHU389" s="350"/>
      <c r="BHV389" s="350"/>
      <c r="BHW389" s="350"/>
      <c r="BHX389" s="350"/>
      <c r="BHY389" s="350"/>
      <c r="BHZ389" s="350"/>
      <c r="BIA389" s="350"/>
      <c r="BIB389" s="350"/>
      <c r="BIC389" s="350"/>
      <c r="BID389" s="350"/>
      <c r="BIE389" s="350"/>
      <c r="BIF389" s="350"/>
      <c r="BIG389" s="350"/>
      <c r="BIH389" s="350"/>
      <c r="BII389" s="350"/>
      <c r="BIJ389" s="350"/>
      <c r="BIK389" s="350"/>
      <c r="BIL389" s="350"/>
      <c r="BIM389" s="350"/>
      <c r="BIN389" s="350"/>
      <c r="BIO389" s="350"/>
      <c r="BIP389" s="350"/>
      <c r="BIQ389" s="350"/>
      <c r="BIR389" s="350"/>
      <c r="BIS389" s="350"/>
      <c r="BIT389" s="350"/>
      <c r="BIU389" s="350"/>
      <c r="BIV389" s="350"/>
      <c r="BIW389" s="350"/>
      <c r="BIX389" s="350"/>
      <c r="BIY389" s="350"/>
      <c r="BIZ389" s="350"/>
      <c r="BJA389" s="350"/>
      <c r="BJB389" s="350"/>
      <c r="BJC389" s="350"/>
      <c r="BJD389" s="350"/>
      <c r="BJE389" s="350"/>
      <c r="BJF389" s="350"/>
      <c r="BJG389" s="350"/>
      <c r="BJH389" s="350"/>
      <c r="BJI389" s="350"/>
      <c r="BJJ389" s="350"/>
      <c r="BJK389" s="350"/>
      <c r="BJL389" s="350"/>
      <c r="BJM389" s="350"/>
      <c r="BJN389" s="350"/>
      <c r="BJO389" s="350"/>
      <c r="BJP389" s="350"/>
      <c r="BJQ389" s="350"/>
      <c r="BJR389" s="350"/>
      <c r="BJS389" s="350"/>
      <c r="BJT389" s="350"/>
      <c r="BJU389" s="350"/>
      <c r="BJV389" s="350"/>
      <c r="BJW389" s="350"/>
      <c r="BJX389" s="350"/>
      <c r="BJY389" s="350"/>
      <c r="BJZ389" s="350"/>
      <c r="BKA389" s="350"/>
      <c r="BKB389" s="350"/>
      <c r="BKC389" s="350"/>
      <c r="BKD389" s="350"/>
      <c r="BKE389" s="350"/>
      <c r="BKF389" s="350"/>
      <c r="BKG389" s="350"/>
      <c r="BKH389" s="350"/>
      <c r="BKI389" s="350"/>
      <c r="BKJ389" s="350"/>
      <c r="BKK389" s="350"/>
      <c r="BKL389" s="350"/>
      <c r="BKM389" s="350"/>
      <c r="BKN389" s="350"/>
      <c r="BKO389" s="350"/>
      <c r="BKP389" s="350"/>
      <c r="BKQ389" s="350"/>
      <c r="BKR389" s="350"/>
      <c r="BKS389" s="350"/>
      <c r="BKT389" s="350"/>
      <c r="BKU389" s="350"/>
      <c r="BKV389" s="350"/>
      <c r="BKW389" s="350"/>
      <c r="BKX389" s="350"/>
      <c r="BKY389" s="350"/>
      <c r="BKZ389" s="350"/>
      <c r="BLA389" s="350"/>
      <c r="BLB389" s="350"/>
      <c r="BLC389" s="350"/>
      <c r="BLD389" s="350"/>
      <c r="BLE389" s="350"/>
      <c r="BLF389" s="350"/>
      <c r="BLG389" s="350"/>
      <c r="BLH389" s="350"/>
      <c r="BLI389" s="350"/>
      <c r="BLJ389" s="350"/>
      <c r="BLK389" s="350"/>
      <c r="BLL389" s="350"/>
      <c r="BLM389" s="350"/>
      <c r="BLN389" s="350"/>
      <c r="BLO389" s="350"/>
      <c r="BLP389" s="350"/>
      <c r="BLQ389" s="350"/>
      <c r="BLR389" s="350"/>
      <c r="BLS389" s="350"/>
      <c r="BLT389" s="350"/>
      <c r="BLU389" s="350"/>
      <c r="BLV389" s="350"/>
      <c r="BLW389" s="350"/>
      <c r="BLX389" s="350"/>
      <c r="BLY389" s="350"/>
      <c r="BLZ389" s="350"/>
      <c r="BMA389" s="350"/>
      <c r="BMB389" s="350"/>
      <c r="BMC389" s="350"/>
      <c r="BMD389" s="350"/>
      <c r="BME389" s="350"/>
      <c r="BMF389" s="350"/>
      <c r="BMG389" s="350"/>
      <c r="BMH389" s="350"/>
      <c r="BMI389" s="350"/>
      <c r="BMJ389" s="350"/>
      <c r="BMK389" s="350"/>
      <c r="BML389" s="350"/>
      <c r="BMM389" s="350"/>
      <c r="BMN389" s="350"/>
      <c r="BMO389" s="350"/>
      <c r="BMP389" s="350"/>
      <c r="BMQ389" s="350"/>
      <c r="BMR389" s="350"/>
      <c r="BMS389" s="350"/>
      <c r="BMT389" s="350"/>
      <c r="BMU389" s="350"/>
      <c r="BMV389" s="350"/>
      <c r="BMW389" s="350"/>
      <c r="BMX389" s="350"/>
      <c r="BMY389" s="350"/>
      <c r="BMZ389" s="350"/>
      <c r="BNA389" s="350"/>
      <c r="BNB389" s="350"/>
      <c r="BNC389" s="350"/>
      <c r="BND389" s="350"/>
      <c r="BNE389" s="350"/>
      <c r="BNF389" s="350"/>
      <c r="BNG389" s="350"/>
      <c r="BNH389" s="350"/>
      <c r="BNI389" s="350"/>
      <c r="BNJ389" s="350"/>
      <c r="BNK389" s="350"/>
      <c r="BNL389" s="350"/>
      <c r="BNM389" s="350"/>
      <c r="BNN389" s="350"/>
      <c r="BNO389" s="350"/>
      <c r="BNP389" s="350"/>
      <c r="BNQ389" s="350"/>
      <c r="BNR389" s="350"/>
      <c r="BNS389" s="350"/>
      <c r="BNT389" s="350"/>
      <c r="BNU389" s="350"/>
      <c r="BNV389" s="350"/>
      <c r="BNW389" s="350"/>
      <c r="BNX389" s="350"/>
      <c r="BNY389" s="350"/>
      <c r="BNZ389" s="350"/>
      <c r="BOA389" s="350"/>
      <c r="BOB389" s="350"/>
      <c r="BOC389" s="350"/>
      <c r="BOD389" s="350"/>
      <c r="BOE389" s="350"/>
      <c r="BOF389" s="350"/>
      <c r="BOG389" s="350"/>
      <c r="BOH389" s="350"/>
      <c r="BOI389" s="350"/>
      <c r="BOJ389" s="350"/>
      <c r="BOK389" s="350"/>
      <c r="BOL389" s="350"/>
      <c r="BOM389" s="350"/>
      <c r="BON389" s="350"/>
      <c r="BOO389" s="350"/>
      <c r="BOP389" s="350"/>
      <c r="BOQ389" s="350"/>
      <c r="BOR389" s="350"/>
      <c r="BOS389" s="350"/>
      <c r="BOT389" s="350"/>
      <c r="BOU389" s="350"/>
      <c r="BOV389" s="350"/>
      <c r="BOW389" s="350"/>
      <c r="BOX389" s="350"/>
      <c r="BOY389" s="350"/>
      <c r="BOZ389" s="350"/>
      <c r="BPA389" s="350"/>
      <c r="BPB389" s="350"/>
      <c r="BPC389" s="350"/>
      <c r="BPD389" s="350"/>
      <c r="BPE389" s="350"/>
      <c r="BPF389" s="350"/>
      <c r="BPG389" s="350"/>
      <c r="BPH389" s="350"/>
      <c r="BPI389" s="350"/>
      <c r="BPJ389" s="350"/>
      <c r="BPK389" s="350"/>
      <c r="BPL389" s="350"/>
      <c r="BPM389" s="350"/>
      <c r="BPN389" s="350"/>
      <c r="BPO389" s="350"/>
      <c r="BPP389" s="350"/>
      <c r="BPQ389" s="350"/>
      <c r="BPR389" s="350"/>
      <c r="BPS389" s="350"/>
      <c r="BPT389" s="350"/>
      <c r="BPU389" s="350"/>
      <c r="BPV389" s="350"/>
      <c r="BPW389" s="350"/>
      <c r="BPX389" s="350"/>
      <c r="BPY389" s="350"/>
      <c r="BPZ389" s="350"/>
      <c r="BQA389" s="350"/>
      <c r="BQB389" s="350"/>
      <c r="BQC389" s="350"/>
      <c r="BQD389" s="350"/>
      <c r="BQE389" s="350"/>
      <c r="BQF389" s="350"/>
      <c r="BQG389" s="350"/>
      <c r="BQH389" s="350"/>
      <c r="BQI389" s="350"/>
      <c r="BQJ389" s="350"/>
      <c r="BQK389" s="350"/>
      <c r="BQL389" s="350"/>
      <c r="BQM389" s="350"/>
      <c r="BQN389" s="350"/>
      <c r="BQO389" s="350"/>
      <c r="BQP389" s="350"/>
      <c r="BQQ389" s="350"/>
      <c r="BQR389" s="350"/>
      <c r="BQS389" s="350"/>
      <c r="BQT389" s="350"/>
      <c r="BQU389" s="350"/>
      <c r="BQV389" s="350"/>
      <c r="BQW389" s="350"/>
      <c r="BQX389" s="350"/>
      <c r="BQY389" s="350"/>
      <c r="BQZ389" s="350"/>
      <c r="BRA389" s="350"/>
      <c r="BRB389" s="350"/>
      <c r="BRC389" s="350"/>
      <c r="BRD389" s="350"/>
      <c r="BRE389" s="350"/>
      <c r="BRF389" s="350"/>
      <c r="BRG389" s="350"/>
      <c r="BRH389" s="350"/>
      <c r="BRI389" s="350"/>
      <c r="BRJ389" s="350"/>
      <c r="BRK389" s="350"/>
      <c r="BRL389" s="350"/>
      <c r="BRM389" s="350"/>
      <c r="BRN389" s="350"/>
      <c r="BRO389" s="350"/>
      <c r="BRP389" s="350"/>
      <c r="BRQ389" s="350"/>
      <c r="BRR389" s="350"/>
      <c r="BRS389" s="350"/>
      <c r="BRT389" s="350"/>
      <c r="BRU389" s="350"/>
      <c r="BRV389" s="350"/>
      <c r="BRW389" s="350"/>
      <c r="BRX389" s="350"/>
      <c r="BRY389" s="350"/>
      <c r="BRZ389" s="350"/>
      <c r="BSA389" s="350"/>
      <c r="BSB389" s="350"/>
      <c r="BSC389" s="350"/>
      <c r="BSD389" s="350"/>
      <c r="BSE389" s="350"/>
      <c r="BSF389" s="350"/>
      <c r="BSG389" s="350"/>
      <c r="BSH389" s="350"/>
      <c r="BSI389" s="350"/>
      <c r="BSJ389" s="350"/>
      <c r="BSK389" s="350"/>
      <c r="BSL389" s="350"/>
      <c r="BSM389" s="350"/>
      <c r="BSN389" s="350"/>
      <c r="BSO389" s="350"/>
      <c r="BSP389" s="350"/>
      <c r="BSQ389" s="350"/>
      <c r="BSR389" s="350"/>
      <c r="BSS389" s="350"/>
      <c r="BST389" s="350"/>
      <c r="BSU389" s="350"/>
      <c r="BSV389" s="350"/>
      <c r="BSW389" s="350"/>
      <c r="BSX389" s="350"/>
      <c r="BSY389" s="350"/>
      <c r="BSZ389" s="350"/>
      <c r="BTA389" s="350"/>
      <c r="BTB389" s="350"/>
      <c r="BTC389" s="350"/>
      <c r="BTD389" s="350"/>
      <c r="BTE389" s="350"/>
      <c r="BTF389" s="350"/>
      <c r="BTG389" s="350"/>
      <c r="BTH389" s="350"/>
      <c r="BTI389" s="350"/>
      <c r="BTJ389" s="350"/>
      <c r="BTK389" s="350"/>
      <c r="BTL389" s="350"/>
      <c r="BTM389" s="350"/>
      <c r="BTN389" s="350"/>
      <c r="BTO389" s="350"/>
      <c r="BTP389" s="350"/>
      <c r="BTQ389" s="350"/>
      <c r="BTR389" s="350"/>
      <c r="BTS389" s="350"/>
      <c r="BTT389" s="350"/>
      <c r="BTU389" s="350"/>
      <c r="BTV389" s="350"/>
      <c r="BTW389" s="350"/>
      <c r="BTX389" s="350"/>
      <c r="BTY389" s="350"/>
      <c r="BTZ389" s="350"/>
      <c r="BUA389" s="350"/>
      <c r="BUB389" s="350"/>
      <c r="BUC389" s="350"/>
      <c r="BUD389" s="350"/>
      <c r="BUE389" s="350"/>
      <c r="BUF389" s="350"/>
      <c r="BUG389" s="350"/>
      <c r="BUH389" s="350"/>
      <c r="BUI389" s="350"/>
      <c r="BUJ389" s="350"/>
      <c r="BUK389" s="350"/>
      <c r="BUL389" s="350"/>
      <c r="BUM389" s="350"/>
      <c r="BUN389" s="350"/>
      <c r="BUO389" s="350"/>
      <c r="BUP389" s="350"/>
      <c r="BUQ389" s="350"/>
      <c r="BUR389" s="350"/>
      <c r="BUS389" s="350"/>
      <c r="BUT389" s="350"/>
      <c r="BUU389" s="350"/>
      <c r="BUV389" s="350"/>
      <c r="BUW389" s="350"/>
      <c r="BUX389" s="350"/>
      <c r="BUY389" s="350"/>
      <c r="BUZ389" s="350"/>
      <c r="BVA389" s="350"/>
      <c r="BVB389" s="350"/>
      <c r="BVC389" s="350"/>
      <c r="BVD389" s="350"/>
      <c r="BVE389" s="350"/>
      <c r="BVF389" s="350"/>
      <c r="BVG389" s="350"/>
      <c r="BVH389" s="350"/>
      <c r="BVI389" s="350"/>
      <c r="BVJ389" s="350"/>
      <c r="BVK389" s="350"/>
      <c r="BVL389" s="350"/>
      <c r="BVM389" s="350"/>
      <c r="BVN389" s="350"/>
      <c r="BVO389" s="350"/>
      <c r="BVP389" s="350"/>
      <c r="BVQ389" s="350"/>
      <c r="BVR389" s="350"/>
      <c r="BVS389" s="350"/>
      <c r="BVT389" s="350"/>
      <c r="BVU389" s="350"/>
      <c r="BVV389" s="350"/>
      <c r="BVW389" s="350"/>
      <c r="BVX389" s="350"/>
      <c r="BVY389" s="350"/>
      <c r="BVZ389" s="350"/>
      <c r="BWA389" s="350"/>
      <c r="BWB389" s="350"/>
      <c r="BWC389" s="350"/>
      <c r="BWD389" s="350"/>
      <c r="BWE389" s="350"/>
      <c r="BWF389" s="350"/>
      <c r="BWG389" s="350"/>
      <c r="BWH389" s="350"/>
      <c r="BWI389" s="350"/>
      <c r="BWJ389" s="350"/>
      <c r="BWK389" s="350"/>
      <c r="BWL389" s="350"/>
      <c r="BWM389" s="350"/>
      <c r="BWN389" s="350"/>
      <c r="BWO389" s="350"/>
      <c r="BWP389" s="350"/>
      <c r="BWQ389" s="350"/>
      <c r="BWR389" s="350"/>
      <c r="BWS389" s="350"/>
      <c r="BWT389" s="350"/>
      <c r="BWU389" s="350"/>
      <c r="BWV389" s="350"/>
      <c r="BWW389" s="350"/>
      <c r="BWX389" s="350"/>
      <c r="BWY389" s="350"/>
      <c r="BWZ389" s="350"/>
      <c r="BXA389" s="350"/>
      <c r="BXB389" s="350"/>
      <c r="BXC389" s="350"/>
      <c r="BXD389" s="350"/>
      <c r="BXE389" s="350"/>
      <c r="BXF389" s="350"/>
      <c r="BXG389" s="350"/>
      <c r="BXH389" s="350"/>
      <c r="BXI389" s="350"/>
      <c r="BXJ389" s="350"/>
      <c r="BXK389" s="350"/>
      <c r="BXL389" s="350"/>
      <c r="BXM389" s="350"/>
      <c r="BXN389" s="350"/>
      <c r="BXO389" s="350"/>
      <c r="BXP389" s="350"/>
      <c r="BXQ389" s="350"/>
      <c r="BXR389" s="350"/>
      <c r="BXS389" s="350"/>
      <c r="BXT389" s="350"/>
      <c r="BXU389" s="350"/>
      <c r="BXV389" s="350"/>
      <c r="BXW389" s="350"/>
      <c r="BXX389" s="350"/>
      <c r="BXY389" s="350"/>
      <c r="BXZ389" s="350"/>
      <c r="BYA389" s="350"/>
      <c r="BYB389" s="350"/>
      <c r="BYC389" s="350"/>
      <c r="BYD389" s="350"/>
      <c r="BYE389" s="350"/>
      <c r="BYF389" s="350"/>
      <c r="BYG389" s="350"/>
      <c r="BYH389" s="350"/>
      <c r="BYI389" s="350"/>
      <c r="BYJ389" s="350"/>
      <c r="BYK389" s="350"/>
      <c r="BYL389" s="350"/>
      <c r="BYM389" s="350"/>
      <c r="BYN389" s="350"/>
      <c r="BYO389" s="350"/>
      <c r="BYP389" s="350"/>
      <c r="BYQ389" s="350"/>
      <c r="BYR389" s="350"/>
      <c r="BYS389" s="350"/>
      <c r="BYT389" s="350"/>
      <c r="BYU389" s="350"/>
      <c r="BYV389" s="350"/>
      <c r="BYW389" s="350"/>
      <c r="BYX389" s="350"/>
      <c r="BYY389" s="350"/>
      <c r="BYZ389" s="350"/>
      <c r="BZA389" s="350"/>
      <c r="BZB389" s="350"/>
      <c r="BZC389" s="350"/>
      <c r="BZD389" s="350"/>
      <c r="BZE389" s="350"/>
      <c r="BZF389" s="350"/>
      <c r="BZG389" s="350"/>
      <c r="BZH389" s="350"/>
      <c r="BZI389" s="350"/>
      <c r="BZJ389" s="350"/>
      <c r="BZK389" s="350"/>
      <c r="BZL389" s="350"/>
      <c r="BZM389" s="350"/>
      <c r="BZN389" s="350"/>
      <c r="BZO389" s="350"/>
      <c r="BZP389" s="350"/>
      <c r="BZQ389" s="350"/>
      <c r="BZR389" s="350"/>
      <c r="BZS389" s="350"/>
      <c r="BZT389" s="350"/>
      <c r="BZU389" s="350"/>
      <c r="BZV389" s="350"/>
      <c r="BZW389" s="350"/>
      <c r="BZX389" s="350"/>
      <c r="BZY389" s="350"/>
      <c r="BZZ389" s="350"/>
      <c r="CAA389" s="350"/>
      <c r="CAB389" s="350"/>
      <c r="CAC389" s="350"/>
      <c r="CAD389" s="350"/>
      <c r="CAE389" s="350"/>
      <c r="CAF389" s="350"/>
      <c r="CAG389" s="350"/>
      <c r="CAH389" s="350"/>
      <c r="CAI389" s="350"/>
      <c r="CAJ389" s="350"/>
      <c r="CAK389" s="350"/>
      <c r="CAL389" s="350"/>
      <c r="CAM389" s="350"/>
      <c r="CAN389" s="350"/>
      <c r="CAO389" s="350"/>
      <c r="CAP389" s="350"/>
      <c r="CAQ389" s="350"/>
      <c r="CAR389" s="350"/>
      <c r="CAS389" s="350"/>
      <c r="CAT389" s="350"/>
      <c r="CAU389" s="350"/>
      <c r="CAV389" s="350"/>
      <c r="CAW389" s="350"/>
      <c r="CAX389" s="350"/>
      <c r="CAY389" s="350"/>
      <c r="CAZ389" s="350"/>
      <c r="CBA389" s="350"/>
      <c r="CBB389" s="350"/>
      <c r="CBC389" s="350"/>
      <c r="CBD389" s="350"/>
      <c r="CBE389" s="350"/>
      <c r="CBF389" s="350"/>
      <c r="CBG389" s="350"/>
      <c r="CBH389" s="350"/>
      <c r="CBI389" s="350"/>
      <c r="CBJ389" s="350"/>
      <c r="CBK389" s="350"/>
      <c r="CBL389" s="350"/>
      <c r="CBM389" s="350"/>
      <c r="CBN389" s="350"/>
      <c r="CBO389" s="350"/>
      <c r="CBP389" s="350"/>
      <c r="CBQ389" s="350"/>
      <c r="CBR389" s="350"/>
      <c r="CBS389" s="350"/>
      <c r="CBT389" s="350"/>
      <c r="CBU389" s="350"/>
      <c r="CBV389" s="350"/>
      <c r="CBW389" s="350"/>
      <c r="CBX389" s="350"/>
      <c r="CBY389" s="350"/>
      <c r="CBZ389" s="350"/>
      <c r="CCA389" s="350"/>
      <c r="CCB389" s="350"/>
      <c r="CCC389" s="350"/>
      <c r="CCD389" s="350"/>
      <c r="CCE389" s="350"/>
      <c r="CCF389" s="350"/>
      <c r="CCG389" s="350"/>
      <c r="CCH389" s="350"/>
      <c r="CCI389" s="350"/>
      <c r="CCJ389" s="350"/>
      <c r="CCK389" s="350"/>
      <c r="CCL389" s="350"/>
      <c r="CCM389" s="350"/>
      <c r="CCN389" s="350"/>
      <c r="CCO389" s="350"/>
      <c r="CCP389" s="350"/>
      <c r="CCQ389" s="350"/>
      <c r="CCR389" s="350"/>
      <c r="CCS389" s="350"/>
      <c r="CCT389" s="350"/>
      <c r="CCU389" s="350"/>
      <c r="CCV389" s="350"/>
      <c r="CCW389" s="350"/>
      <c r="CCX389" s="350"/>
      <c r="CCY389" s="350"/>
      <c r="CCZ389" s="350"/>
      <c r="CDA389" s="350"/>
      <c r="CDB389" s="350"/>
      <c r="CDC389" s="350"/>
      <c r="CDD389" s="350"/>
      <c r="CDE389" s="350"/>
      <c r="CDF389" s="350"/>
      <c r="CDG389" s="350"/>
      <c r="CDH389" s="350"/>
      <c r="CDI389" s="350"/>
      <c r="CDJ389" s="350"/>
      <c r="CDK389" s="350"/>
      <c r="CDL389" s="350"/>
      <c r="CDM389" s="350"/>
      <c r="CDN389" s="350"/>
      <c r="CDO389" s="350"/>
      <c r="CDP389" s="350"/>
      <c r="CDQ389" s="350"/>
      <c r="CDR389" s="350"/>
      <c r="CDS389" s="350"/>
      <c r="CDT389" s="350"/>
      <c r="CDU389" s="350"/>
      <c r="CDV389" s="350"/>
      <c r="CDW389" s="350"/>
      <c r="CDX389" s="350"/>
      <c r="CDY389" s="350"/>
      <c r="CDZ389" s="350"/>
      <c r="CEA389" s="350"/>
      <c r="CEB389" s="350"/>
      <c r="CEC389" s="350"/>
      <c r="CED389" s="350"/>
      <c r="CEE389" s="350"/>
      <c r="CEF389" s="350"/>
      <c r="CEG389" s="350"/>
      <c r="CEH389" s="350"/>
      <c r="CEI389" s="350"/>
      <c r="CEJ389" s="350"/>
      <c r="CEK389" s="350"/>
      <c r="CEL389" s="350"/>
      <c r="CEM389" s="350"/>
      <c r="CEN389" s="350"/>
      <c r="CEO389" s="350"/>
      <c r="CEP389" s="350"/>
      <c r="CEQ389" s="350"/>
      <c r="CER389" s="350"/>
      <c r="CES389" s="350"/>
      <c r="CET389" s="350"/>
      <c r="CEU389" s="350"/>
      <c r="CEV389" s="350"/>
      <c r="CEW389" s="350"/>
      <c r="CEX389" s="350"/>
      <c r="CEY389" s="350"/>
      <c r="CEZ389" s="350"/>
      <c r="CFA389" s="350"/>
      <c r="CFB389" s="350"/>
      <c r="CFC389" s="350"/>
      <c r="CFD389" s="350"/>
      <c r="CFE389" s="350"/>
      <c r="CFF389" s="350"/>
      <c r="CFG389" s="350"/>
      <c r="CFH389" s="350"/>
      <c r="CFI389" s="350"/>
      <c r="CFJ389" s="350"/>
      <c r="CFK389" s="350"/>
      <c r="CFL389" s="350"/>
      <c r="CFM389" s="350"/>
      <c r="CFN389" s="350"/>
      <c r="CFO389" s="350"/>
      <c r="CFP389" s="350"/>
      <c r="CFQ389" s="350"/>
      <c r="CFR389" s="350"/>
      <c r="CFS389" s="350"/>
      <c r="CFT389" s="350"/>
      <c r="CFU389" s="350"/>
      <c r="CFV389" s="350"/>
      <c r="CFW389" s="350"/>
      <c r="CFX389" s="350"/>
      <c r="CFY389" s="350"/>
      <c r="CFZ389" s="350"/>
      <c r="CGA389" s="350"/>
      <c r="CGB389" s="350"/>
      <c r="CGC389" s="350"/>
      <c r="CGD389" s="350"/>
      <c r="CGE389" s="350"/>
      <c r="CGF389" s="350"/>
      <c r="CGG389" s="350"/>
      <c r="CGH389" s="350"/>
      <c r="CGI389" s="350"/>
      <c r="CGJ389" s="350"/>
      <c r="CGK389" s="350"/>
      <c r="CGL389" s="350"/>
      <c r="CGM389" s="350"/>
      <c r="CGN389" s="350"/>
      <c r="CGO389" s="350"/>
      <c r="CGP389" s="350"/>
      <c r="CGQ389" s="350"/>
      <c r="CGR389" s="350"/>
      <c r="CGS389" s="350"/>
      <c r="CGT389" s="350"/>
      <c r="CGU389" s="350"/>
      <c r="CGV389" s="350"/>
      <c r="CGW389" s="350"/>
      <c r="CGX389" s="350"/>
      <c r="CGY389" s="350"/>
      <c r="CGZ389" s="350"/>
      <c r="CHA389" s="350"/>
      <c r="CHB389" s="350"/>
      <c r="CHC389" s="350"/>
      <c r="CHD389" s="350"/>
      <c r="CHE389" s="350"/>
      <c r="CHF389" s="350"/>
      <c r="CHG389" s="350"/>
      <c r="CHH389" s="350"/>
      <c r="CHI389" s="350"/>
      <c r="CHJ389" s="350"/>
      <c r="CHK389" s="350"/>
      <c r="CHL389" s="350"/>
      <c r="CHM389" s="350"/>
      <c r="CHN389" s="350"/>
      <c r="CHO389" s="350"/>
      <c r="CHP389" s="350"/>
      <c r="CHQ389" s="350"/>
      <c r="CHR389" s="350"/>
      <c r="CHS389" s="350"/>
      <c r="CHT389" s="350"/>
      <c r="CHU389" s="350"/>
      <c r="CHV389" s="350"/>
      <c r="CHW389" s="350"/>
      <c r="CHX389" s="350"/>
      <c r="CHY389" s="350"/>
      <c r="CHZ389" s="350"/>
      <c r="CIA389" s="350"/>
      <c r="CIB389" s="350"/>
      <c r="CIC389" s="350"/>
      <c r="CID389" s="350"/>
      <c r="CIE389" s="350"/>
      <c r="CIF389" s="350"/>
      <c r="CIG389" s="350"/>
      <c r="CIH389" s="350"/>
      <c r="CII389" s="350"/>
      <c r="CIJ389" s="350"/>
      <c r="CIK389" s="350"/>
      <c r="CIL389" s="350"/>
      <c r="CIM389" s="350"/>
      <c r="CIN389" s="350"/>
      <c r="CIO389" s="350"/>
      <c r="CIP389" s="350"/>
      <c r="CIQ389" s="350"/>
      <c r="CIR389" s="350"/>
      <c r="CIS389" s="350"/>
      <c r="CIT389" s="350"/>
      <c r="CIU389" s="350"/>
      <c r="CIV389" s="350"/>
      <c r="CIW389" s="350"/>
      <c r="CIX389" s="350"/>
      <c r="CIY389" s="350"/>
      <c r="CIZ389" s="350"/>
      <c r="CJA389" s="350"/>
      <c r="CJB389" s="350"/>
      <c r="CJC389" s="350"/>
      <c r="CJD389" s="350"/>
      <c r="CJE389" s="350"/>
      <c r="CJF389" s="350"/>
      <c r="CJG389" s="350"/>
      <c r="CJH389" s="350"/>
      <c r="CJI389" s="350"/>
      <c r="CJJ389" s="350"/>
      <c r="CJK389" s="350"/>
      <c r="CJL389" s="350"/>
      <c r="CJM389" s="350"/>
      <c r="CJN389" s="350"/>
      <c r="CJO389" s="350"/>
      <c r="CJP389" s="350"/>
      <c r="CJQ389" s="350"/>
      <c r="CJR389" s="350"/>
      <c r="CJS389" s="350"/>
      <c r="CJT389" s="350"/>
      <c r="CJU389" s="350"/>
      <c r="CJV389" s="350"/>
      <c r="CJW389" s="350"/>
      <c r="CJX389" s="350"/>
      <c r="CJY389" s="350"/>
      <c r="CJZ389" s="350"/>
      <c r="CKA389" s="350"/>
      <c r="CKB389" s="350"/>
      <c r="CKC389" s="350"/>
      <c r="CKD389" s="350"/>
      <c r="CKE389" s="350"/>
      <c r="CKF389" s="350"/>
      <c r="CKG389" s="350"/>
      <c r="CKH389" s="350"/>
      <c r="CKI389" s="350"/>
      <c r="CKJ389" s="350"/>
      <c r="CKK389" s="350"/>
      <c r="CKL389" s="350"/>
      <c r="CKM389" s="350"/>
      <c r="CKN389" s="350"/>
      <c r="CKO389" s="350"/>
      <c r="CKP389" s="350"/>
      <c r="CKQ389" s="350"/>
      <c r="CKR389" s="350"/>
      <c r="CKS389" s="350"/>
      <c r="CKT389" s="350"/>
      <c r="CKU389" s="350"/>
      <c r="CKV389" s="350"/>
      <c r="CKW389" s="350"/>
      <c r="CKX389" s="350"/>
      <c r="CKY389" s="350"/>
      <c r="CKZ389" s="350"/>
      <c r="CLA389" s="350"/>
      <c r="CLB389" s="350"/>
      <c r="CLC389" s="350"/>
      <c r="CLD389" s="350"/>
      <c r="CLE389" s="350"/>
      <c r="CLF389" s="350"/>
      <c r="CLG389" s="350"/>
      <c r="CLH389" s="350"/>
      <c r="CLI389" s="350"/>
      <c r="CLJ389" s="350"/>
      <c r="CLK389" s="350"/>
      <c r="CLL389" s="350"/>
      <c r="CLM389" s="350"/>
      <c r="CLN389" s="350"/>
      <c r="CLO389" s="350"/>
      <c r="CLP389" s="350"/>
      <c r="CLQ389" s="350"/>
      <c r="CLR389" s="350"/>
      <c r="CLS389" s="350"/>
      <c r="CLT389" s="350"/>
      <c r="CLU389" s="350"/>
      <c r="CLV389" s="350"/>
      <c r="CLW389" s="350"/>
      <c r="CLX389" s="350"/>
      <c r="CLY389" s="350"/>
      <c r="CLZ389" s="350"/>
      <c r="CMA389" s="350"/>
      <c r="CMB389" s="350"/>
      <c r="CMC389" s="350"/>
      <c r="CMD389" s="350"/>
      <c r="CME389" s="350"/>
      <c r="CMF389" s="350"/>
      <c r="CMG389" s="350"/>
      <c r="CMH389" s="350"/>
      <c r="CMI389" s="350"/>
      <c r="CMJ389" s="350"/>
      <c r="CMK389" s="350"/>
      <c r="CML389" s="350"/>
      <c r="CMM389" s="350"/>
      <c r="CMN389" s="350"/>
      <c r="CMO389" s="350"/>
      <c r="CMP389" s="350"/>
      <c r="CMQ389" s="350"/>
      <c r="CMR389" s="350"/>
      <c r="CMS389" s="350"/>
      <c r="CMT389" s="350"/>
      <c r="CMU389" s="350"/>
      <c r="CMV389" s="350"/>
      <c r="CMW389" s="350"/>
      <c r="CMX389" s="350"/>
      <c r="CMY389" s="350"/>
      <c r="CMZ389" s="350"/>
      <c r="CNA389" s="350"/>
      <c r="CNB389" s="350"/>
      <c r="CNC389" s="350"/>
      <c r="CND389" s="350"/>
      <c r="CNE389" s="350"/>
      <c r="CNF389" s="350"/>
      <c r="CNG389" s="350"/>
      <c r="CNH389" s="350"/>
      <c r="CNI389" s="350"/>
      <c r="CNJ389" s="350"/>
      <c r="CNK389" s="350"/>
      <c r="CNL389" s="350"/>
      <c r="CNM389" s="350"/>
      <c r="CNN389" s="350"/>
      <c r="CNO389" s="350"/>
      <c r="CNP389" s="350"/>
      <c r="CNQ389" s="350"/>
      <c r="CNR389" s="350"/>
      <c r="CNS389" s="350"/>
      <c r="CNT389" s="350"/>
      <c r="CNU389" s="350"/>
      <c r="CNV389" s="350"/>
      <c r="CNW389" s="350"/>
      <c r="CNX389" s="350"/>
      <c r="CNY389" s="350"/>
      <c r="CNZ389" s="350"/>
      <c r="COA389" s="350"/>
      <c r="COB389" s="350"/>
      <c r="COC389" s="350"/>
      <c r="COD389" s="350"/>
      <c r="COE389" s="350"/>
      <c r="COF389" s="350"/>
      <c r="COG389" s="350"/>
      <c r="COH389" s="350"/>
      <c r="COI389" s="350"/>
      <c r="COJ389" s="350"/>
      <c r="COK389" s="350"/>
      <c r="COL389" s="350"/>
      <c r="COM389" s="350"/>
      <c r="CON389" s="350"/>
      <c r="COO389" s="350"/>
      <c r="COP389" s="350"/>
      <c r="COQ389" s="350"/>
      <c r="COR389" s="350"/>
      <c r="COS389" s="350"/>
      <c r="COT389" s="350"/>
      <c r="COU389" s="350"/>
      <c r="COV389" s="350"/>
      <c r="COW389" s="350"/>
      <c r="COX389" s="350"/>
      <c r="COY389" s="350"/>
      <c r="COZ389" s="350"/>
      <c r="CPA389" s="350"/>
      <c r="CPB389" s="350"/>
      <c r="CPC389" s="350"/>
      <c r="CPD389" s="350"/>
      <c r="CPE389" s="350"/>
      <c r="CPF389" s="350"/>
      <c r="CPG389" s="350"/>
      <c r="CPH389" s="350"/>
      <c r="CPI389" s="350"/>
      <c r="CPJ389" s="350"/>
      <c r="CPK389" s="350"/>
      <c r="CPL389" s="350"/>
      <c r="CPM389" s="350"/>
      <c r="CPN389" s="350"/>
      <c r="CPO389" s="350"/>
      <c r="CPP389" s="350"/>
      <c r="CPQ389" s="350"/>
      <c r="CPR389" s="350"/>
      <c r="CPS389" s="350"/>
      <c r="CPT389" s="350"/>
      <c r="CPU389" s="350"/>
      <c r="CPV389" s="350"/>
      <c r="CPW389" s="350"/>
      <c r="CPX389" s="350"/>
      <c r="CPY389" s="350"/>
      <c r="CPZ389" s="350"/>
      <c r="CQA389" s="350"/>
      <c r="CQB389" s="350"/>
      <c r="CQC389" s="350"/>
      <c r="CQD389" s="350"/>
      <c r="CQE389" s="350"/>
      <c r="CQF389" s="350"/>
      <c r="CQG389" s="350"/>
      <c r="CQH389" s="350"/>
      <c r="CQI389" s="350"/>
      <c r="CQJ389" s="350"/>
      <c r="CQK389" s="350"/>
      <c r="CQL389" s="350"/>
      <c r="CQM389" s="350"/>
      <c r="CQN389" s="350"/>
      <c r="CQO389" s="350"/>
      <c r="CQP389" s="350"/>
      <c r="CQQ389" s="350"/>
      <c r="CQR389" s="350"/>
      <c r="CQS389" s="350"/>
      <c r="CQT389" s="350"/>
      <c r="CQU389" s="350"/>
      <c r="CQV389" s="350"/>
      <c r="CQW389" s="350"/>
      <c r="CQX389" s="350"/>
      <c r="CQY389" s="350"/>
      <c r="CQZ389" s="350"/>
      <c r="CRA389" s="350"/>
      <c r="CRB389" s="350"/>
      <c r="CRC389" s="350"/>
      <c r="CRD389" s="350"/>
      <c r="CRE389" s="350"/>
      <c r="CRF389" s="350"/>
      <c r="CRG389" s="350"/>
      <c r="CRH389" s="350"/>
      <c r="CRI389" s="350"/>
      <c r="CRJ389" s="350"/>
      <c r="CRK389" s="350"/>
      <c r="CRL389" s="350"/>
      <c r="CRM389" s="350"/>
      <c r="CRN389" s="350"/>
      <c r="CRO389" s="350"/>
      <c r="CRP389" s="350"/>
      <c r="CRQ389" s="350"/>
      <c r="CRR389" s="350"/>
      <c r="CRS389" s="350"/>
      <c r="CRT389" s="350"/>
      <c r="CRU389" s="350"/>
      <c r="CRV389" s="350"/>
      <c r="CRW389" s="350"/>
      <c r="CRX389" s="350"/>
      <c r="CRY389" s="350"/>
      <c r="CRZ389" s="350"/>
      <c r="CSA389" s="350"/>
      <c r="CSB389" s="350"/>
      <c r="CSC389" s="350"/>
      <c r="CSD389" s="350"/>
      <c r="CSE389" s="350"/>
      <c r="CSF389" s="350"/>
      <c r="CSG389" s="350"/>
      <c r="CSH389" s="350"/>
      <c r="CSI389" s="350"/>
      <c r="CSJ389" s="350"/>
      <c r="CSK389" s="350"/>
      <c r="CSL389" s="350"/>
      <c r="CSM389" s="350"/>
      <c r="CSN389" s="350"/>
      <c r="CSO389" s="350"/>
      <c r="CSP389" s="350"/>
      <c r="CSQ389" s="350"/>
      <c r="CSR389" s="350"/>
      <c r="CSS389" s="350"/>
      <c r="CST389" s="350"/>
      <c r="CSU389" s="350"/>
      <c r="CSV389" s="350"/>
      <c r="CSW389" s="350"/>
      <c r="CSX389" s="350"/>
      <c r="CSY389" s="350"/>
      <c r="CSZ389" s="350"/>
      <c r="CTA389" s="350"/>
      <c r="CTB389" s="350"/>
      <c r="CTC389" s="350"/>
      <c r="CTD389" s="350"/>
      <c r="CTE389" s="350"/>
      <c r="CTF389" s="350"/>
      <c r="CTG389" s="350"/>
      <c r="CTH389" s="350"/>
      <c r="CTI389" s="350"/>
      <c r="CTJ389" s="350"/>
      <c r="CTK389" s="350"/>
      <c r="CTL389" s="350"/>
      <c r="CTM389" s="350"/>
      <c r="CTN389" s="350"/>
      <c r="CTO389" s="350"/>
      <c r="CTP389" s="350"/>
      <c r="CTQ389" s="350"/>
      <c r="CTR389" s="350"/>
      <c r="CTS389" s="350"/>
      <c r="CTT389" s="350"/>
      <c r="CTU389" s="350"/>
      <c r="CTV389" s="350"/>
      <c r="CTW389" s="350"/>
      <c r="CTX389" s="350"/>
      <c r="CTY389" s="350"/>
      <c r="CTZ389" s="350"/>
      <c r="CUA389" s="350"/>
      <c r="CUB389" s="350"/>
      <c r="CUC389" s="350"/>
      <c r="CUD389" s="350"/>
      <c r="CUE389" s="350"/>
      <c r="CUF389" s="350"/>
      <c r="CUG389" s="350"/>
      <c r="CUH389" s="350"/>
      <c r="CUI389" s="350"/>
      <c r="CUJ389" s="350"/>
      <c r="CUK389" s="350"/>
      <c r="CUL389" s="350"/>
      <c r="CUM389" s="350"/>
      <c r="CUN389" s="350"/>
      <c r="CUO389" s="350"/>
      <c r="CUP389" s="350"/>
      <c r="CUQ389" s="350"/>
      <c r="CUR389" s="350"/>
      <c r="CUS389" s="350"/>
      <c r="CUT389" s="350"/>
      <c r="CUU389" s="350"/>
      <c r="CUV389" s="350"/>
      <c r="CUW389" s="350"/>
      <c r="CUX389" s="350"/>
      <c r="CUY389" s="350"/>
      <c r="CUZ389" s="350"/>
      <c r="CVA389" s="350"/>
      <c r="CVB389" s="350"/>
      <c r="CVC389" s="350"/>
      <c r="CVD389" s="350"/>
      <c r="CVE389" s="350"/>
      <c r="CVF389" s="350"/>
      <c r="CVG389" s="350"/>
      <c r="CVH389" s="350"/>
      <c r="CVI389" s="350"/>
      <c r="CVJ389" s="350"/>
      <c r="CVK389" s="350"/>
      <c r="CVL389" s="350"/>
      <c r="CVM389" s="350"/>
      <c r="CVN389" s="350"/>
      <c r="CVO389" s="350"/>
      <c r="CVP389" s="350"/>
      <c r="CVQ389" s="350"/>
      <c r="CVR389" s="350"/>
      <c r="CVS389" s="350"/>
      <c r="CVT389" s="350"/>
      <c r="CVU389" s="350"/>
      <c r="CVV389" s="350"/>
      <c r="CVW389" s="350"/>
      <c r="CVX389" s="350"/>
      <c r="CVY389" s="350"/>
      <c r="CVZ389" s="350"/>
      <c r="CWA389" s="350"/>
      <c r="CWB389" s="350"/>
      <c r="CWC389" s="350"/>
      <c r="CWD389" s="350"/>
      <c r="CWE389" s="350"/>
      <c r="CWF389" s="350"/>
      <c r="CWG389" s="350"/>
      <c r="CWH389" s="350"/>
      <c r="CWI389" s="350"/>
      <c r="CWJ389" s="350"/>
      <c r="CWK389" s="350"/>
      <c r="CWL389" s="350"/>
      <c r="CWM389" s="350"/>
      <c r="CWN389" s="350"/>
      <c r="CWO389" s="350"/>
      <c r="CWP389" s="350"/>
      <c r="CWQ389" s="350"/>
      <c r="CWR389" s="350"/>
      <c r="CWS389" s="350"/>
      <c r="CWT389" s="350"/>
      <c r="CWU389" s="350"/>
      <c r="CWV389" s="350"/>
      <c r="CWW389" s="350"/>
      <c r="CWX389" s="350"/>
      <c r="CWY389" s="350"/>
      <c r="CWZ389" s="350"/>
      <c r="CXA389" s="350"/>
      <c r="CXB389" s="350"/>
      <c r="CXC389" s="350"/>
      <c r="CXD389" s="350"/>
      <c r="CXE389" s="350"/>
      <c r="CXF389" s="350"/>
      <c r="CXG389" s="350"/>
      <c r="CXH389" s="350"/>
      <c r="CXI389" s="350"/>
      <c r="CXJ389" s="350"/>
      <c r="CXK389" s="350"/>
      <c r="CXL389" s="350"/>
      <c r="CXM389" s="350"/>
      <c r="CXN389" s="350"/>
      <c r="CXO389" s="350"/>
      <c r="CXP389" s="350"/>
      <c r="CXQ389" s="350"/>
      <c r="CXR389" s="350"/>
      <c r="CXS389" s="350"/>
      <c r="CXT389" s="350"/>
      <c r="CXU389" s="350"/>
      <c r="CXV389" s="350"/>
      <c r="CXW389" s="350"/>
      <c r="CXX389" s="350"/>
      <c r="CXY389" s="350"/>
      <c r="CXZ389" s="350"/>
      <c r="CYA389" s="350"/>
      <c r="CYB389" s="350"/>
      <c r="CYC389" s="350"/>
      <c r="CYD389" s="350"/>
      <c r="CYE389" s="350"/>
      <c r="CYF389" s="350"/>
      <c r="CYG389" s="350"/>
      <c r="CYH389" s="350"/>
      <c r="CYI389" s="350"/>
      <c r="CYJ389" s="350"/>
      <c r="CYK389" s="350"/>
      <c r="CYL389" s="350"/>
      <c r="CYM389" s="350"/>
      <c r="CYN389" s="350"/>
      <c r="CYO389" s="350"/>
      <c r="CYP389" s="350"/>
      <c r="CYQ389" s="350"/>
      <c r="CYR389" s="350"/>
      <c r="CYS389" s="350"/>
      <c r="CYT389" s="350"/>
      <c r="CYU389" s="350"/>
      <c r="CYV389" s="350"/>
      <c r="CYW389" s="350"/>
      <c r="CYX389" s="350"/>
      <c r="CYY389" s="350"/>
      <c r="CYZ389" s="350"/>
      <c r="CZA389" s="350"/>
      <c r="CZB389" s="350"/>
      <c r="CZC389" s="350"/>
      <c r="CZD389" s="350"/>
      <c r="CZE389" s="350"/>
      <c r="CZF389" s="350"/>
      <c r="CZG389" s="350"/>
      <c r="CZH389" s="350"/>
      <c r="CZI389" s="350"/>
      <c r="CZJ389" s="350"/>
      <c r="CZK389" s="350"/>
      <c r="CZL389" s="350"/>
      <c r="CZM389" s="350"/>
      <c r="CZN389" s="350"/>
      <c r="CZO389" s="350"/>
      <c r="CZP389" s="350"/>
      <c r="CZQ389" s="350"/>
      <c r="CZR389" s="350"/>
      <c r="CZS389" s="350"/>
      <c r="CZT389" s="350"/>
      <c r="CZU389" s="350"/>
      <c r="CZV389" s="350"/>
      <c r="CZW389" s="350"/>
      <c r="CZX389" s="350"/>
      <c r="CZY389" s="350"/>
      <c r="CZZ389" s="350"/>
      <c r="DAA389" s="350"/>
      <c r="DAB389" s="350"/>
      <c r="DAC389" s="350"/>
      <c r="DAD389" s="350"/>
      <c r="DAE389" s="350"/>
      <c r="DAF389" s="350"/>
      <c r="DAG389" s="350"/>
      <c r="DAH389" s="350"/>
      <c r="DAI389" s="350"/>
      <c r="DAJ389" s="350"/>
      <c r="DAK389" s="350"/>
      <c r="DAL389" s="350"/>
      <c r="DAM389" s="350"/>
      <c r="DAN389" s="350"/>
      <c r="DAO389" s="350"/>
      <c r="DAP389" s="350"/>
      <c r="DAQ389" s="350"/>
      <c r="DAR389" s="350"/>
      <c r="DAS389" s="350"/>
      <c r="DAT389" s="350"/>
      <c r="DAU389" s="350"/>
      <c r="DAV389" s="350"/>
      <c r="DAW389" s="350"/>
      <c r="DAX389" s="350"/>
      <c r="DAY389" s="350"/>
      <c r="DAZ389" s="350"/>
      <c r="DBA389" s="350"/>
      <c r="DBB389" s="350"/>
      <c r="DBC389" s="350"/>
      <c r="DBD389" s="350"/>
      <c r="DBE389" s="350"/>
      <c r="DBF389" s="350"/>
      <c r="DBG389" s="350"/>
      <c r="DBH389" s="350"/>
      <c r="DBI389" s="350"/>
      <c r="DBJ389" s="350"/>
      <c r="DBK389" s="350"/>
      <c r="DBL389" s="350"/>
      <c r="DBM389" s="350"/>
      <c r="DBN389" s="350"/>
      <c r="DBO389" s="350"/>
      <c r="DBP389" s="350"/>
      <c r="DBQ389" s="350"/>
      <c r="DBR389" s="350"/>
      <c r="DBS389" s="350"/>
      <c r="DBT389" s="350"/>
      <c r="DBU389" s="350"/>
      <c r="DBV389" s="350"/>
      <c r="DBW389" s="350"/>
      <c r="DBX389" s="350"/>
      <c r="DBY389" s="350"/>
      <c r="DBZ389" s="350"/>
      <c r="DCA389" s="350"/>
      <c r="DCB389" s="350"/>
      <c r="DCC389" s="350"/>
      <c r="DCD389" s="350"/>
      <c r="DCE389" s="350"/>
      <c r="DCF389" s="350"/>
      <c r="DCG389" s="350"/>
      <c r="DCH389" s="350"/>
      <c r="DCI389" s="350"/>
      <c r="DCJ389" s="350"/>
      <c r="DCK389" s="350"/>
      <c r="DCL389" s="350"/>
      <c r="DCM389" s="350"/>
      <c r="DCN389" s="350"/>
      <c r="DCO389" s="350"/>
      <c r="DCP389" s="350"/>
      <c r="DCQ389" s="350"/>
      <c r="DCR389" s="350"/>
      <c r="DCS389" s="350"/>
      <c r="DCT389" s="350"/>
      <c r="DCU389" s="350"/>
      <c r="DCV389" s="350"/>
      <c r="DCW389" s="350"/>
      <c r="DCX389" s="350"/>
      <c r="DCY389" s="350"/>
      <c r="DCZ389" s="350"/>
      <c r="DDA389" s="350"/>
      <c r="DDB389" s="350"/>
      <c r="DDC389" s="350"/>
      <c r="DDD389" s="350"/>
      <c r="DDE389" s="350"/>
      <c r="DDF389" s="350"/>
      <c r="DDG389" s="350"/>
      <c r="DDH389" s="350"/>
      <c r="DDI389" s="350"/>
      <c r="DDJ389" s="350"/>
      <c r="DDK389" s="350"/>
      <c r="DDL389" s="350"/>
      <c r="DDM389" s="350"/>
      <c r="DDN389" s="350"/>
      <c r="DDO389" s="350"/>
      <c r="DDP389" s="350"/>
      <c r="DDQ389" s="350"/>
      <c r="DDR389" s="350"/>
      <c r="DDS389" s="350"/>
      <c r="DDT389" s="350"/>
      <c r="DDU389" s="350"/>
      <c r="DDV389" s="350"/>
      <c r="DDW389" s="350"/>
      <c r="DDX389" s="350"/>
      <c r="DDY389" s="350"/>
      <c r="DDZ389" s="350"/>
      <c r="DEA389" s="350"/>
      <c r="DEB389" s="350"/>
      <c r="DEC389" s="350"/>
      <c r="DED389" s="350"/>
      <c r="DEE389" s="350"/>
      <c r="DEF389" s="350"/>
      <c r="DEG389" s="350"/>
      <c r="DEH389" s="350"/>
      <c r="DEI389" s="350"/>
      <c r="DEJ389" s="350"/>
      <c r="DEK389" s="350"/>
      <c r="DEL389" s="350"/>
      <c r="DEM389" s="350"/>
      <c r="DEN389" s="350"/>
      <c r="DEO389" s="350"/>
      <c r="DEP389" s="350"/>
      <c r="DEQ389" s="350"/>
      <c r="DER389" s="350"/>
      <c r="DES389" s="350"/>
      <c r="DET389" s="350"/>
      <c r="DEU389" s="350"/>
      <c r="DEV389" s="350"/>
      <c r="DEW389" s="350"/>
      <c r="DEX389" s="350"/>
      <c r="DEY389" s="350"/>
      <c r="DEZ389" s="350"/>
      <c r="DFA389" s="350"/>
      <c r="DFB389" s="350"/>
      <c r="DFC389" s="350"/>
      <c r="DFD389" s="350"/>
      <c r="DFE389" s="350"/>
      <c r="DFF389" s="350"/>
      <c r="DFG389" s="350"/>
      <c r="DFH389" s="350"/>
      <c r="DFI389" s="350"/>
      <c r="DFJ389" s="350"/>
      <c r="DFK389" s="350"/>
      <c r="DFL389" s="350"/>
      <c r="DFM389" s="350"/>
      <c r="DFN389" s="350"/>
      <c r="DFO389" s="350"/>
      <c r="DFP389" s="350"/>
      <c r="DFQ389" s="350"/>
      <c r="DFR389" s="350"/>
      <c r="DFS389" s="350"/>
      <c r="DFT389" s="350"/>
      <c r="DFU389" s="350"/>
      <c r="DFV389" s="350"/>
      <c r="DFW389" s="350"/>
      <c r="DFX389" s="350"/>
      <c r="DFY389" s="350"/>
      <c r="DFZ389" s="350"/>
      <c r="DGA389" s="350"/>
      <c r="DGB389" s="350"/>
      <c r="DGC389" s="350"/>
      <c r="DGD389" s="350"/>
      <c r="DGE389" s="350"/>
      <c r="DGF389" s="350"/>
      <c r="DGG389" s="350"/>
      <c r="DGH389" s="350"/>
      <c r="DGI389" s="350"/>
      <c r="DGJ389" s="350"/>
      <c r="DGK389" s="350"/>
      <c r="DGL389" s="350"/>
      <c r="DGM389" s="350"/>
      <c r="DGN389" s="350"/>
      <c r="DGO389" s="350"/>
      <c r="DGP389" s="350"/>
      <c r="DGQ389" s="350"/>
      <c r="DGR389" s="350"/>
      <c r="DGS389" s="350"/>
      <c r="DGT389" s="350"/>
      <c r="DGU389" s="350"/>
      <c r="DGV389" s="350"/>
      <c r="DGW389" s="350"/>
      <c r="DGX389" s="350"/>
      <c r="DGY389" s="350"/>
      <c r="DGZ389" s="350"/>
      <c r="DHA389" s="350"/>
      <c r="DHB389" s="350"/>
      <c r="DHC389" s="350"/>
      <c r="DHD389" s="350"/>
      <c r="DHE389" s="350"/>
      <c r="DHF389" s="350"/>
      <c r="DHG389" s="350"/>
      <c r="DHH389" s="350"/>
      <c r="DHI389" s="350"/>
      <c r="DHJ389" s="350"/>
      <c r="DHK389" s="350"/>
      <c r="DHL389" s="350"/>
      <c r="DHM389" s="350"/>
      <c r="DHN389" s="350"/>
      <c r="DHO389" s="350"/>
      <c r="DHP389" s="350"/>
      <c r="DHQ389" s="350"/>
      <c r="DHR389" s="350"/>
      <c r="DHS389" s="350"/>
      <c r="DHT389" s="350"/>
      <c r="DHU389" s="350"/>
      <c r="DHV389" s="350"/>
      <c r="DHW389" s="350"/>
      <c r="DHX389" s="350"/>
      <c r="DHY389" s="350"/>
      <c r="DHZ389" s="350"/>
      <c r="DIA389" s="350"/>
      <c r="DIB389" s="350"/>
      <c r="DIC389" s="350"/>
      <c r="DID389" s="350"/>
      <c r="DIE389" s="350"/>
      <c r="DIF389" s="350"/>
      <c r="DIG389" s="350"/>
      <c r="DIH389" s="350"/>
      <c r="DII389" s="350"/>
      <c r="DIJ389" s="350"/>
      <c r="DIK389" s="350"/>
      <c r="DIL389" s="350"/>
      <c r="DIM389" s="350"/>
      <c r="DIN389" s="350"/>
      <c r="DIO389" s="350"/>
      <c r="DIP389" s="350"/>
      <c r="DIQ389" s="350"/>
      <c r="DIR389" s="350"/>
      <c r="DIS389" s="350"/>
      <c r="DIT389" s="350"/>
      <c r="DIU389" s="350"/>
      <c r="DIV389" s="350"/>
      <c r="DIW389" s="350"/>
      <c r="DIX389" s="350"/>
      <c r="DIY389" s="350"/>
      <c r="DIZ389" s="350"/>
      <c r="DJA389" s="350"/>
      <c r="DJB389" s="350"/>
      <c r="DJC389" s="350"/>
      <c r="DJD389" s="350"/>
      <c r="DJE389" s="350"/>
      <c r="DJF389" s="350"/>
      <c r="DJG389" s="350"/>
      <c r="DJH389" s="350"/>
      <c r="DJI389" s="350"/>
      <c r="DJJ389" s="350"/>
      <c r="DJK389" s="350"/>
      <c r="DJL389" s="350"/>
      <c r="DJM389" s="350"/>
      <c r="DJN389" s="350"/>
      <c r="DJO389" s="350"/>
      <c r="DJP389" s="350"/>
      <c r="DJQ389" s="350"/>
      <c r="DJR389" s="350"/>
      <c r="DJS389" s="350"/>
      <c r="DJT389" s="350"/>
      <c r="DJU389" s="350"/>
      <c r="DJV389" s="350"/>
      <c r="DJW389" s="350"/>
      <c r="DJX389" s="350"/>
      <c r="DJY389" s="350"/>
      <c r="DJZ389" s="350"/>
      <c r="DKA389" s="350"/>
      <c r="DKB389" s="350"/>
      <c r="DKC389" s="350"/>
      <c r="DKD389" s="350"/>
      <c r="DKE389" s="350"/>
      <c r="DKF389" s="350"/>
      <c r="DKG389" s="350"/>
      <c r="DKH389" s="350"/>
      <c r="DKI389" s="350"/>
      <c r="DKJ389" s="350"/>
      <c r="DKK389" s="350"/>
      <c r="DKL389" s="350"/>
      <c r="DKM389" s="350"/>
      <c r="DKN389" s="350"/>
      <c r="DKO389" s="350"/>
      <c r="DKP389" s="350"/>
      <c r="DKQ389" s="350"/>
      <c r="DKR389" s="350"/>
      <c r="DKS389" s="350"/>
      <c r="DKT389" s="350"/>
      <c r="DKU389" s="350"/>
      <c r="DKV389" s="350"/>
      <c r="DKW389" s="350"/>
      <c r="DKX389" s="350"/>
      <c r="DKY389" s="350"/>
      <c r="DKZ389" s="350"/>
      <c r="DLA389" s="350"/>
      <c r="DLB389" s="350"/>
      <c r="DLC389" s="350"/>
      <c r="DLD389" s="350"/>
      <c r="DLE389" s="350"/>
      <c r="DLF389" s="350"/>
      <c r="DLG389" s="350"/>
      <c r="DLH389" s="350"/>
      <c r="DLI389" s="350"/>
      <c r="DLJ389" s="350"/>
      <c r="DLK389" s="350"/>
      <c r="DLL389" s="350"/>
      <c r="DLM389" s="350"/>
      <c r="DLN389" s="350"/>
      <c r="DLO389" s="350"/>
      <c r="DLP389" s="350"/>
      <c r="DLQ389" s="350"/>
      <c r="DLR389" s="350"/>
      <c r="DLS389" s="350"/>
      <c r="DLT389" s="350"/>
      <c r="DLU389" s="350"/>
      <c r="DLV389" s="350"/>
      <c r="DLW389" s="350"/>
      <c r="DLX389" s="350"/>
      <c r="DLY389" s="350"/>
      <c r="DLZ389" s="350"/>
      <c r="DMA389" s="350"/>
      <c r="DMB389" s="350"/>
      <c r="DMC389" s="350"/>
      <c r="DMD389" s="350"/>
      <c r="DME389" s="350"/>
      <c r="DMF389" s="350"/>
      <c r="DMG389" s="350"/>
      <c r="DMH389" s="350"/>
      <c r="DMI389" s="350"/>
      <c r="DMJ389" s="350"/>
      <c r="DMK389" s="350"/>
      <c r="DML389" s="350"/>
      <c r="DMM389" s="350"/>
      <c r="DMN389" s="350"/>
      <c r="DMO389" s="350"/>
      <c r="DMP389" s="350"/>
      <c r="DMQ389" s="350"/>
      <c r="DMR389" s="350"/>
      <c r="DMS389" s="350"/>
      <c r="DMT389" s="350"/>
      <c r="DMU389" s="350"/>
      <c r="DMV389" s="350"/>
      <c r="DMW389" s="350"/>
      <c r="DMX389" s="350"/>
      <c r="DMY389" s="350"/>
      <c r="DMZ389" s="350"/>
      <c r="DNA389" s="350"/>
      <c r="DNB389" s="350"/>
      <c r="DNC389" s="350"/>
      <c r="DND389" s="350"/>
      <c r="DNE389" s="350"/>
      <c r="DNF389" s="350"/>
      <c r="DNG389" s="350"/>
      <c r="DNH389" s="350"/>
      <c r="DNI389" s="350"/>
      <c r="DNJ389" s="350"/>
      <c r="DNK389" s="350"/>
      <c r="DNL389" s="350"/>
      <c r="DNM389" s="350"/>
      <c r="DNN389" s="350"/>
      <c r="DNO389" s="350"/>
      <c r="DNP389" s="350"/>
      <c r="DNQ389" s="350"/>
      <c r="DNR389" s="350"/>
      <c r="DNS389" s="350"/>
      <c r="DNT389" s="350"/>
      <c r="DNU389" s="350"/>
      <c r="DNV389" s="350"/>
      <c r="DNW389" s="350"/>
      <c r="DNX389" s="350"/>
      <c r="DNY389" s="350"/>
      <c r="DNZ389" s="350"/>
      <c r="DOA389" s="350"/>
      <c r="DOB389" s="350"/>
      <c r="DOC389" s="350"/>
      <c r="DOD389" s="350"/>
      <c r="DOE389" s="350"/>
      <c r="DOF389" s="350"/>
      <c r="DOG389" s="350"/>
      <c r="DOH389" s="350"/>
      <c r="DOI389" s="350"/>
      <c r="DOJ389" s="350"/>
      <c r="DOK389" s="350"/>
      <c r="DOL389" s="350"/>
      <c r="DOM389" s="350"/>
      <c r="DON389" s="350"/>
      <c r="DOO389" s="350"/>
      <c r="DOP389" s="350"/>
      <c r="DOQ389" s="350"/>
      <c r="DOR389" s="350"/>
      <c r="DOS389" s="350"/>
      <c r="DOT389" s="350"/>
      <c r="DOU389" s="350"/>
      <c r="DOV389" s="350"/>
      <c r="DOW389" s="350"/>
      <c r="DOX389" s="350"/>
      <c r="DOY389" s="350"/>
      <c r="DOZ389" s="350"/>
      <c r="DPA389" s="350"/>
      <c r="DPB389" s="350"/>
      <c r="DPC389" s="350"/>
      <c r="DPD389" s="350"/>
      <c r="DPE389" s="350"/>
      <c r="DPF389" s="350"/>
      <c r="DPG389" s="350"/>
      <c r="DPH389" s="350"/>
      <c r="DPI389" s="350"/>
      <c r="DPJ389" s="350"/>
      <c r="DPK389" s="350"/>
      <c r="DPL389" s="350"/>
      <c r="DPM389" s="350"/>
      <c r="DPN389" s="350"/>
      <c r="DPO389" s="350"/>
      <c r="DPP389" s="350"/>
      <c r="DPQ389" s="350"/>
      <c r="DPR389" s="350"/>
      <c r="DPS389" s="350"/>
      <c r="DPT389" s="350"/>
      <c r="DPU389" s="350"/>
      <c r="DPV389" s="350"/>
      <c r="DPW389" s="350"/>
      <c r="DPX389" s="350"/>
      <c r="DPY389" s="350"/>
      <c r="DPZ389" s="350"/>
      <c r="DQA389" s="350"/>
      <c r="DQB389" s="350"/>
      <c r="DQC389" s="350"/>
      <c r="DQD389" s="350"/>
      <c r="DQE389" s="350"/>
      <c r="DQF389" s="350"/>
      <c r="DQG389" s="350"/>
      <c r="DQH389" s="350"/>
      <c r="DQI389" s="350"/>
      <c r="DQJ389" s="350"/>
      <c r="DQK389" s="350"/>
      <c r="DQL389" s="350"/>
      <c r="DQM389" s="350"/>
      <c r="DQN389" s="350"/>
      <c r="DQO389" s="350"/>
      <c r="DQP389" s="350"/>
      <c r="DQQ389" s="350"/>
      <c r="DQR389" s="350"/>
      <c r="DQS389" s="350"/>
      <c r="DQT389" s="350"/>
      <c r="DQU389" s="350"/>
      <c r="DQV389" s="350"/>
      <c r="DQW389" s="350"/>
      <c r="DQX389" s="350"/>
      <c r="DQY389" s="350"/>
      <c r="DQZ389" s="350"/>
      <c r="DRA389" s="350"/>
      <c r="DRB389" s="350"/>
      <c r="DRC389" s="350"/>
      <c r="DRD389" s="350"/>
      <c r="DRE389" s="350"/>
      <c r="DRF389" s="350"/>
      <c r="DRG389" s="350"/>
      <c r="DRH389" s="350"/>
      <c r="DRI389" s="350"/>
      <c r="DRJ389" s="350"/>
      <c r="DRK389" s="350"/>
      <c r="DRL389" s="350"/>
      <c r="DRM389" s="350"/>
      <c r="DRN389" s="350"/>
      <c r="DRO389" s="350"/>
      <c r="DRP389" s="350"/>
      <c r="DRQ389" s="350"/>
      <c r="DRR389" s="350"/>
      <c r="DRS389" s="350"/>
      <c r="DRT389" s="350"/>
      <c r="DRU389" s="350"/>
      <c r="DRV389" s="350"/>
      <c r="DRW389" s="350"/>
      <c r="DRX389" s="350"/>
      <c r="DRY389" s="350"/>
      <c r="DRZ389" s="350"/>
      <c r="DSA389" s="350"/>
      <c r="DSB389" s="350"/>
      <c r="DSC389" s="350"/>
      <c r="DSD389" s="350"/>
      <c r="DSE389" s="350"/>
      <c r="DSF389" s="350"/>
      <c r="DSG389" s="350"/>
      <c r="DSH389" s="350"/>
      <c r="DSI389" s="350"/>
      <c r="DSJ389" s="350"/>
      <c r="DSK389" s="350"/>
      <c r="DSL389" s="350"/>
      <c r="DSM389" s="350"/>
      <c r="DSN389" s="350"/>
      <c r="DSO389" s="350"/>
      <c r="DSP389" s="350"/>
      <c r="DSQ389" s="350"/>
      <c r="DSR389" s="350"/>
      <c r="DSS389" s="350"/>
      <c r="DST389" s="350"/>
      <c r="DSU389" s="350"/>
      <c r="DSV389" s="350"/>
      <c r="DSW389" s="350"/>
      <c r="DSX389" s="350"/>
      <c r="DSY389" s="350"/>
      <c r="DSZ389" s="350"/>
      <c r="DTA389" s="350"/>
      <c r="DTB389" s="350"/>
      <c r="DTC389" s="350"/>
      <c r="DTD389" s="350"/>
      <c r="DTE389" s="350"/>
      <c r="DTF389" s="350"/>
      <c r="DTG389" s="350"/>
      <c r="DTH389" s="350"/>
      <c r="DTI389" s="350"/>
      <c r="DTJ389" s="350"/>
      <c r="DTK389" s="350"/>
      <c r="DTL389" s="350"/>
      <c r="DTM389" s="350"/>
      <c r="DTN389" s="350"/>
      <c r="DTO389" s="350"/>
      <c r="DTP389" s="350"/>
      <c r="DTQ389" s="350"/>
      <c r="DTR389" s="350"/>
      <c r="DTS389" s="350"/>
      <c r="DTT389" s="350"/>
      <c r="DTU389" s="350"/>
      <c r="DTV389" s="350"/>
      <c r="DTW389" s="350"/>
      <c r="DTX389" s="350"/>
      <c r="DTY389" s="350"/>
      <c r="DTZ389" s="350"/>
      <c r="DUA389" s="350"/>
      <c r="DUB389" s="350"/>
      <c r="DUC389" s="350"/>
      <c r="DUD389" s="350"/>
      <c r="DUE389" s="350"/>
      <c r="DUF389" s="350"/>
      <c r="DUG389" s="350"/>
      <c r="DUH389" s="350"/>
      <c r="DUI389" s="350"/>
      <c r="DUJ389" s="350"/>
      <c r="DUK389" s="350"/>
      <c r="DUL389" s="350"/>
      <c r="DUM389" s="350"/>
      <c r="DUN389" s="350"/>
      <c r="DUO389" s="350"/>
      <c r="DUP389" s="350"/>
      <c r="DUQ389" s="350"/>
      <c r="DUR389" s="350"/>
      <c r="DUS389" s="350"/>
      <c r="DUT389" s="350"/>
      <c r="DUU389" s="350"/>
      <c r="DUV389" s="350"/>
      <c r="DUW389" s="350"/>
      <c r="DUX389" s="350"/>
      <c r="DUY389" s="350"/>
      <c r="DUZ389" s="350"/>
      <c r="DVA389" s="350"/>
      <c r="DVB389" s="350"/>
      <c r="DVC389" s="350"/>
      <c r="DVD389" s="350"/>
      <c r="DVE389" s="350"/>
      <c r="DVF389" s="350"/>
      <c r="DVG389" s="350"/>
      <c r="DVH389" s="350"/>
      <c r="DVI389" s="350"/>
      <c r="DVJ389" s="350"/>
      <c r="DVK389" s="350"/>
      <c r="DVL389" s="350"/>
      <c r="DVM389" s="350"/>
      <c r="DVN389" s="350"/>
      <c r="DVO389" s="350"/>
      <c r="DVP389" s="350"/>
      <c r="DVQ389" s="350"/>
      <c r="DVR389" s="350"/>
      <c r="DVS389" s="350"/>
      <c r="DVT389" s="350"/>
      <c r="DVU389" s="350"/>
      <c r="DVV389" s="350"/>
      <c r="DVW389" s="350"/>
      <c r="DVX389" s="350"/>
      <c r="DVY389" s="350"/>
      <c r="DVZ389" s="350"/>
      <c r="DWA389" s="350"/>
      <c r="DWB389" s="350"/>
      <c r="DWC389" s="350"/>
      <c r="DWD389" s="350"/>
      <c r="DWE389" s="350"/>
      <c r="DWF389" s="350"/>
      <c r="DWG389" s="350"/>
      <c r="DWH389" s="350"/>
      <c r="DWI389" s="350"/>
      <c r="DWJ389" s="350"/>
      <c r="DWK389" s="350"/>
      <c r="DWL389" s="350"/>
      <c r="DWM389" s="350"/>
      <c r="DWN389" s="350"/>
      <c r="DWO389" s="350"/>
      <c r="DWP389" s="350"/>
      <c r="DWQ389" s="350"/>
      <c r="DWR389" s="350"/>
      <c r="DWS389" s="350"/>
      <c r="DWT389" s="350"/>
      <c r="DWU389" s="350"/>
      <c r="DWV389" s="350"/>
      <c r="DWW389" s="350"/>
      <c r="DWX389" s="350"/>
      <c r="DWY389" s="350"/>
      <c r="DWZ389" s="350"/>
      <c r="DXA389" s="350"/>
      <c r="DXB389" s="350"/>
      <c r="DXC389" s="350"/>
      <c r="DXD389" s="350"/>
      <c r="DXE389" s="350"/>
      <c r="DXF389" s="350"/>
      <c r="DXG389" s="350"/>
      <c r="DXH389" s="350"/>
      <c r="DXI389" s="350"/>
      <c r="DXJ389" s="350"/>
      <c r="DXK389" s="350"/>
      <c r="DXL389" s="350"/>
      <c r="DXM389" s="350"/>
      <c r="DXN389" s="350"/>
      <c r="DXO389" s="350"/>
      <c r="DXP389" s="350"/>
      <c r="DXQ389" s="350"/>
      <c r="DXR389" s="350"/>
      <c r="DXS389" s="350"/>
      <c r="DXT389" s="350"/>
      <c r="DXU389" s="350"/>
      <c r="DXV389" s="350"/>
      <c r="DXW389" s="350"/>
      <c r="DXX389" s="350"/>
      <c r="DXY389" s="350"/>
      <c r="DXZ389" s="350"/>
      <c r="DYA389" s="350"/>
      <c r="DYB389" s="350"/>
      <c r="DYC389" s="350"/>
      <c r="DYD389" s="350"/>
      <c r="DYE389" s="350"/>
      <c r="DYF389" s="350"/>
      <c r="DYG389" s="350"/>
      <c r="DYH389" s="350"/>
      <c r="DYI389" s="350"/>
      <c r="DYJ389" s="350"/>
      <c r="DYK389" s="350"/>
      <c r="DYL389" s="350"/>
      <c r="DYM389" s="350"/>
      <c r="DYN389" s="350"/>
      <c r="DYO389" s="350"/>
      <c r="DYP389" s="350"/>
      <c r="DYQ389" s="350"/>
      <c r="DYR389" s="350"/>
      <c r="DYS389" s="350"/>
      <c r="DYT389" s="350"/>
      <c r="DYU389" s="350"/>
      <c r="DYV389" s="350"/>
      <c r="DYW389" s="350"/>
      <c r="DYX389" s="350"/>
      <c r="DYY389" s="350"/>
      <c r="DYZ389" s="350"/>
      <c r="DZA389" s="350"/>
      <c r="DZB389" s="350"/>
      <c r="DZC389" s="350"/>
      <c r="DZD389" s="350"/>
      <c r="DZE389" s="350"/>
      <c r="DZF389" s="350"/>
      <c r="DZG389" s="350"/>
      <c r="DZH389" s="350"/>
      <c r="DZI389" s="350"/>
      <c r="DZJ389" s="350"/>
      <c r="DZK389" s="350"/>
      <c r="DZL389" s="350"/>
      <c r="DZM389" s="350"/>
      <c r="DZN389" s="350"/>
      <c r="DZO389" s="350"/>
      <c r="DZP389" s="350"/>
      <c r="DZQ389" s="350"/>
      <c r="DZR389" s="350"/>
      <c r="DZS389" s="350"/>
      <c r="DZT389" s="350"/>
      <c r="DZU389" s="350"/>
      <c r="DZV389" s="350"/>
      <c r="DZW389" s="350"/>
      <c r="DZX389" s="350"/>
      <c r="DZY389" s="350"/>
      <c r="DZZ389" s="350"/>
      <c r="EAA389" s="350"/>
      <c r="EAB389" s="350"/>
      <c r="EAC389" s="350"/>
      <c r="EAD389" s="350"/>
      <c r="EAE389" s="350"/>
      <c r="EAF389" s="350"/>
      <c r="EAG389" s="350"/>
      <c r="EAH389" s="350"/>
      <c r="EAI389" s="350"/>
      <c r="EAJ389" s="350"/>
      <c r="EAK389" s="350"/>
      <c r="EAL389" s="350"/>
      <c r="EAM389" s="350"/>
      <c r="EAN389" s="350"/>
      <c r="EAO389" s="350"/>
      <c r="EAP389" s="350"/>
      <c r="EAQ389" s="350"/>
      <c r="EAR389" s="350"/>
      <c r="EAS389" s="350"/>
      <c r="EAT389" s="350"/>
      <c r="EAU389" s="350"/>
      <c r="EAV389" s="350"/>
      <c r="EAW389" s="350"/>
      <c r="EAX389" s="350"/>
      <c r="EAY389" s="350"/>
      <c r="EAZ389" s="350"/>
      <c r="EBA389" s="350"/>
      <c r="EBB389" s="350"/>
      <c r="EBC389" s="350"/>
      <c r="EBD389" s="350"/>
      <c r="EBE389" s="350"/>
      <c r="EBF389" s="350"/>
      <c r="EBG389" s="350"/>
      <c r="EBH389" s="350"/>
      <c r="EBI389" s="350"/>
      <c r="EBJ389" s="350"/>
      <c r="EBK389" s="350"/>
      <c r="EBL389" s="350"/>
      <c r="EBM389" s="350"/>
      <c r="EBN389" s="350"/>
      <c r="EBO389" s="350"/>
      <c r="EBP389" s="350"/>
      <c r="EBQ389" s="350"/>
      <c r="EBR389" s="350"/>
      <c r="EBS389" s="350"/>
      <c r="EBT389" s="350"/>
      <c r="EBU389" s="350"/>
      <c r="EBV389" s="350"/>
      <c r="EBW389" s="350"/>
      <c r="EBX389" s="350"/>
      <c r="EBY389" s="350"/>
      <c r="EBZ389" s="350"/>
      <c r="ECA389" s="350"/>
      <c r="ECB389" s="350"/>
      <c r="ECC389" s="350"/>
      <c r="ECD389" s="350"/>
      <c r="ECE389" s="350"/>
      <c r="ECF389" s="350"/>
      <c r="ECG389" s="350"/>
      <c r="ECH389" s="350"/>
      <c r="ECI389" s="350"/>
      <c r="ECJ389" s="350"/>
      <c r="ECK389" s="350"/>
      <c r="ECL389" s="350"/>
      <c r="ECM389" s="350"/>
      <c r="ECN389" s="350"/>
      <c r="ECO389" s="350"/>
      <c r="ECP389" s="350"/>
      <c r="ECQ389" s="350"/>
      <c r="ECR389" s="350"/>
      <c r="ECS389" s="350"/>
      <c r="ECT389" s="350"/>
      <c r="ECU389" s="350"/>
      <c r="ECV389" s="350"/>
      <c r="ECW389" s="350"/>
      <c r="ECX389" s="350"/>
      <c r="ECY389" s="350"/>
      <c r="ECZ389" s="350"/>
      <c r="EDA389" s="350"/>
      <c r="EDB389" s="350"/>
      <c r="EDC389" s="350"/>
      <c r="EDD389" s="350"/>
      <c r="EDE389" s="350"/>
      <c r="EDF389" s="350"/>
      <c r="EDG389" s="350"/>
      <c r="EDH389" s="350"/>
      <c r="EDI389" s="350"/>
      <c r="EDJ389" s="350"/>
      <c r="EDK389" s="350"/>
      <c r="EDL389" s="350"/>
      <c r="EDM389" s="350"/>
      <c r="EDN389" s="350"/>
      <c r="EDO389" s="350"/>
      <c r="EDP389" s="350"/>
      <c r="EDQ389" s="350"/>
      <c r="EDR389" s="350"/>
      <c r="EDS389" s="350"/>
      <c r="EDT389" s="350"/>
      <c r="EDU389" s="350"/>
      <c r="EDV389" s="350"/>
      <c r="EDW389" s="350"/>
      <c r="EDX389" s="350"/>
      <c r="EDY389" s="350"/>
      <c r="EDZ389" s="350"/>
      <c r="EEA389" s="350"/>
      <c r="EEB389" s="350"/>
      <c r="EEC389" s="350"/>
      <c r="EED389" s="350"/>
      <c r="EEE389" s="350"/>
      <c r="EEF389" s="350"/>
      <c r="EEG389" s="350"/>
      <c r="EEH389" s="350"/>
      <c r="EEI389" s="350"/>
      <c r="EEJ389" s="350"/>
      <c r="EEK389" s="350"/>
      <c r="EEL389" s="350"/>
      <c r="EEM389" s="350"/>
      <c r="EEN389" s="350"/>
      <c r="EEO389" s="350"/>
      <c r="EEP389" s="350"/>
      <c r="EEQ389" s="350"/>
      <c r="EER389" s="350"/>
      <c r="EES389" s="350"/>
      <c r="EET389" s="350"/>
      <c r="EEU389" s="350"/>
      <c r="EEV389" s="350"/>
      <c r="EEW389" s="350"/>
      <c r="EEX389" s="350"/>
      <c r="EEY389" s="350"/>
      <c r="EEZ389" s="350"/>
      <c r="EFA389" s="350"/>
      <c r="EFB389" s="350"/>
      <c r="EFC389" s="350"/>
      <c r="EFD389" s="350"/>
      <c r="EFE389" s="350"/>
      <c r="EFF389" s="350"/>
      <c r="EFG389" s="350"/>
      <c r="EFH389" s="350"/>
      <c r="EFI389" s="350"/>
      <c r="EFJ389" s="350"/>
      <c r="EFK389" s="350"/>
      <c r="EFL389" s="350"/>
      <c r="EFM389" s="350"/>
      <c r="EFN389" s="350"/>
      <c r="EFO389" s="350"/>
      <c r="EFP389" s="350"/>
      <c r="EFQ389" s="350"/>
      <c r="EFR389" s="350"/>
      <c r="EFS389" s="350"/>
      <c r="EFT389" s="350"/>
      <c r="EFU389" s="350"/>
      <c r="EFV389" s="350"/>
      <c r="EFW389" s="350"/>
      <c r="EFX389" s="350"/>
      <c r="EFY389" s="350"/>
      <c r="EFZ389" s="350"/>
      <c r="EGA389" s="350"/>
      <c r="EGB389" s="350"/>
      <c r="EGC389" s="350"/>
      <c r="EGD389" s="350"/>
      <c r="EGE389" s="350"/>
      <c r="EGF389" s="350"/>
      <c r="EGG389" s="350"/>
      <c r="EGH389" s="350"/>
      <c r="EGI389" s="350"/>
      <c r="EGJ389" s="350"/>
      <c r="EGK389" s="350"/>
      <c r="EGL389" s="350"/>
      <c r="EGM389" s="350"/>
      <c r="EGN389" s="350"/>
      <c r="EGO389" s="350"/>
      <c r="EGP389" s="350"/>
      <c r="EGQ389" s="350"/>
      <c r="EGR389" s="350"/>
      <c r="EGS389" s="350"/>
      <c r="EGT389" s="350"/>
      <c r="EGU389" s="350"/>
      <c r="EGV389" s="350"/>
      <c r="EGW389" s="350"/>
      <c r="EGX389" s="350"/>
      <c r="EGY389" s="350"/>
      <c r="EGZ389" s="350"/>
      <c r="EHA389" s="350"/>
      <c r="EHB389" s="350"/>
      <c r="EHC389" s="350"/>
      <c r="EHD389" s="350"/>
      <c r="EHE389" s="350"/>
      <c r="EHF389" s="350"/>
      <c r="EHG389" s="350"/>
      <c r="EHH389" s="350"/>
      <c r="EHI389" s="350"/>
      <c r="EHJ389" s="350"/>
      <c r="EHK389" s="350"/>
      <c r="EHL389" s="350"/>
      <c r="EHM389" s="350"/>
      <c r="EHN389" s="350"/>
      <c r="EHO389" s="350"/>
      <c r="EHP389" s="350"/>
      <c r="EHQ389" s="350"/>
      <c r="EHR389" s="350"/>
      <c r="EHS389" s="350"/>
      <c r="EHT389" s="350"/>
      <c r="EHU389" s="350"/>
      <c r="EHV389" s="350"/>
      <c r="EHW389" s="350"/>
      <c r="EHX389" s="350"/>
      <c r="EHY389" s="350"/>
      <c r="EHZ389" s="350"/>
      <c r="EIA389" s="350"/>
      <c r="EIB389" s="350"/>
      <c r="EIC389" s="350"/>
      <c r="EID389" s="350"/>
      <c r="EIE389" s="350"/>
      <c r="EIF389" s="350"/>
      <c r="EIG389" s="350"/>
      <c r="EIH389" s="350"/>
      <c r="EII389" s="350"/>
      <c r="EIJ389" s="350"/>
      <c r="EIK389" s="350"/>
      <c r="EIL389" s="350"/>
      <c r="EIM389" s="350"/>
      <c r="EIN389" s="350"/>
      <c r="EIO389" s="350"/>
      <c r="EIP389" s="350"/>
      <c r="EIQ389" s="350"/>
      <c r="EIR389" s="350"/>
      <c r="EIS389" s="350"/>
      <c r="EIT389" s="350"/>
      <c r="EIU389" s="350"/>
      <c r="EIV389" s="350"/>
      <c r="EIW389" s="350"/>
      <c r="EIX389" s="350"/>
      <c r="EIY389" s="350"/>
      <c r="EIZ389" s="350"/>
      <c r="EJA389" s="350"/>
      <c r="EJB389" s="350"/>
      <c r="EJC389" s="350"/>
      <c r="EJD389" s="350"/>
      <c r="EJE389" s="350"/>
      <c r="EJF389" s="350"/>
      <c r="EJG389" s="350"/>
      <c r="EJH389" s="350"/>
      <c r="EJI389" s="350"/>
      <c r="EJJ389" s="350"/>
      <c r="EJK389" s="350"/>
      <c r="EJL389" s="350"/>
      <c r="EJM389" s="350"/>
      <c r="EJN389" s="350"/>
      <c r="EJO389" s="350"/>
      <c r="EJP389" s="350"/>
      <c r="EJQ389" s="350"/>
      <c r="EJR389" s="350"/>
      <c r="EJS389" s="350"/>
      <c r="EJT389" s="350"/>
      <c r="EJU389" s="350"/>
      <c r="EJV389" s="350"/>
      <c r="EJW389" s="350"/>
      <c r="EJX389" s="350"/>
      <c r="EJY389" s="350"/>
      <c r="EJZ389" s="350"/>
      <c r="EKA389" s="350"/>
      <c r="EKB389" s="350"/>
      <c r="EKC389" s="350"/>
      <c r="EKD389" s="350"/>
      <c r="EKE389" s="350"/>
      <c r="EKF389" s="350"/>
      <c r="EKG389" s="350"/>
      <c r="EKH389" s="350"/>
      <c r="EKI389" s="350"/>
      <c r="EKJ389" s="350"/>
      <c r="EKK389" s="350"/>
      <c r="EKL389" s="350"/>
      <c r="EKM389" s="350"/>
      <c r="EKN389" s="350"/>
      <c r="EKO389" s="350"/>
      <c r="EKP389" s="350"/>
      <c r="EKQ389" s="350"/>
      <c r="EKR389" s="350"/>
      <c r="EKS389" s="350"/>
      <c r="EKT389" s="350"/>
      <c r="EKU389" s="350"/>
      <c r="EKV389" s="350"/>
      <c r="EKW389" s="350"/>
      <c r="EKX389" s="350"/>
      <c r="EKY389" s="350"/>
      <c r="EKZ389" s="350"/>
      <c r="ELA389" s="350"/>
      <c r="ELB389" s="350"/>
      <c r="ELC389" s="350"/>
      <c r="ELD389" s="350"/>
      <c r="ELE389" s="350"/>
      <c r="ELF389" s="350"/>
      <c r="ELG389" s="350"/>
      <c r="ELH389" s="350"/>
      <c r="ELI389" s="350"/>
      <c r="ELJ389" s="350"/>
      <c r="ELK389" s="350"/>
      <c r="ELL389" s="350"/>
      <c r="ELM389" s="350"/>
      <c r="ELN389" s="350"/>
      <c r="ELO389" s="350"/>
      <c r="ELP389" s="350"/>
      <c r="ELQ389" s="350"/>
      <c r="ELR389" s="350"/>
      <c r="ELS389" s="350"/>
      <c r="ELT389" s="350"/>
      <c r="ELU389" s="350"/>
      <c r="ELV389" s="350"/>
      <c r="ELW389" s="350"/>
      <c r="ELX389" s="350"/>
      <c r="ELY389" s="350"/>
      <c r="ELZ389" s="350"/>
      <c r="EMA389" s="350"/>
      <c r="EMB389" s="350"/>
      <c r="EMC389" s="350"/>
      <c r="EMD389" s="350"/>
      <c r="EME389" s="350"/>
      <c r="EMF389" s="350"/>
      <c r="EMG389" s="350"/>
      <c r="EMH389" s="350"/>
      <c r="EMI389" s="350"/>
      <c r="EMJ389" s="350"/>
      <c r="EMK389" s="350"/>
      <c r="EML389" s="350"/>
      <c r="EMM389" s="350"/>
      <c r="EMN389" s="350"/>
      <c r="EMO389" s="350"/>
      <c r="EMP389" s="350"/>
      <c r="EMQ389" s="350"/>
      <c r="EMR389" s="350"/>
      <c r="EMS389" s="350"/>
      <c r="EMT389" s="350"/>
      <c r="EMU389" s="350"/>
      <c r="EMV389" s="350"/>
      <c r="EMW389" s="350"/>
      <c r="EMX389" s="350"/>
      <c r="EMY389" s="350"/>
      <c r="EMZ389" s="350"/>
      <c r="ENA389" s="350"/>
      <c r="ENB389" s="350"/>
      <c r="ENC389" s="350"/>
      <c r="END389" s="350"/>
      <c r="ENE389" s="350"/>
      <c r="ENF389" s="350"/>
      <c r="ENG389" s="350"/>
      <c r="ENH389" s="350"/>
      <c r="ENI389" s="350"/>
      <c r="ENJ389" s="350"/>
      <c r="ENK389" s="350"/>
      <c r="ENL389" s="350"/>
      <c r="ENM389" s="350"/>
      <c r="ENN389" s="350"/>
      <c r="ENO389" s="350"/>
      <c r="ENP389" s="350"/>
      <c r="ENQ389" s="350"/>
      <c r="ENR389" s="350"/>
      <c r="ENS389" s="350"/>
      <c r="ENT389" s="350"/>
      <c r="ENU389" s="350"/>
      <c r="ENV389" s="350"/>
      <c r="ENW389" s="350"/>
      <c r="ENX389" s="350"/>
      <c r="ENY389" s="350"/>
      <c r="ENZ389" s="350"/>
      <c r="EOA389" s="350"/>
      <c r="EOB389" s="350"/>
      <c r="EOC389" s="350"/>
      <c r="EOD389" s="350"/>
      <c r="EOE389" s="350"/>
      <c r="EOF389" s="350"/>
      <c r="EOG389" s="350"/>
      <c r="EOH389" s="350"/>
      <c r="EOI389" s="350"/>
      <c r="EOJ389" s="350"/>
      <c r="EOK389" s="350"/>
      <c r="EOL389" s="350"/>
      <c r="EOM389" s="350"/>
      <c r="EON389" s="350"/>
      <c r="EOO389" s="350"/>
      <c r="EOP389" s="350"/>
      <c r="EOQ389" s="350"/>
      <c r="EOR389" s="350"/>
      <c r="EOS389" s="350"/>
      <c r="EOT389" s="350"/>
      <c r="EOU389" s="350"/>
      <c r="EOV389" s="350"/>
      <c r="EOW389" s="350"/>
      <c r="EOX389" s="350"/>
      <c r="EOY389" s="350"/>
      <c r="EOZ389" s="350"/>
      <c r="EPA389" s="350"/>
      <c r="EPB389" s="350"/>
      <c r="EPC389" s="350"/>
      <c r="EPD389" s="350"/>
      <c r="EPE389" s="350"/>
      <c r="EPF389" s="350"/>
      <c r="EPG389" s="350"/>
      <c r="EPH389" s="350"/>
      <c r="EPI389" s="350"/>
      <c r="EPJ389" s="350"/>
      <c r="EPK389" s="350"/>
      <c r="EPL389" s="350"/>
      <c r="EPM389" s="350"/>
      <c r="EPN389" s="350"/>
      <c r="EPO389" s="350"/>
      <c r="EPP389" s="350"/>
      <c r="EPQ389" s="350"/>
      <c r="EPR389" s="350"/>
      <c r="EPS389" s="350"/>
      <c r="EPT389" s="350"/>
      <c r="EPU389" s="350"/>
      <c r="EPV389" s="350"/>
      <c r="EPW389" s="350"/>
      <c r="EPX389" s="350"/>
      <c r="EPY389" s="350"/>
      <c r="EPZ389" s="350"/>
      <c r="EQA389" s="350"/>
      <c r="EQB389" s="350"/>
      <c r="EQC389" s="350"/>
      <c r="EQD389" s="350"/>
      <c r="EQE389" s="350"/>
      <c r="EQF389" s="350"/>
      <c r="EQG389" s="350"/>
      <c r="EQH389" s="350"/>
      <c r="EQI389" s="350"/>
      <c r="EQJ389" s="350"/>
      <c r="EQK389" s="350"/>
      <c r="EQL389" s="350"/>
      <c r="EQM389" s="350"/>
      <c r="EQN389" s="350"/>
      <c r="EQO389" s="350"/>
      <c r="EQP389" s="350"/>
      <c r="EQQ389" s="350"/>
      <c r="EQR389" s="350"/>
      <c r="EQS389" s="350"/>
      <c r="EQT389" s="350"/>
      <c r="EQU389" s="350"/>
      <c r="EQV389" s="350"/>
      <c r="EQW389" s="350"/>
      <c r="EQX389" s="350"/>
      <c r="EQY389" s="350"/>
      <c r="EQZ389" s="350"/>
      <c r="ERA389" s="350"/>
      <c r="ERB389" s="350"/>
      <c r="ERC389" s="350"/>
      <c r="ERD389" s="350"/>
      <c r="ERE389" s="350"/>
      <c r="ERF389" s="350"/>
      <c r="ERG389" s="350"/>
      <c r="ERH389" s="350"/>
      <c r="ERI389" s="350"/>
      <c r="ERJ389" s="350"/>
      <c r="ERK389" s="350"/>
      <c r="ERL389" s="350"/>
      <c r="ERM389" s="350"/>
      <c r="ERN389" s="350"/>
      <c r="ERO389" s="350"/>
      <c r="ERP389" s="350"/>
      <c r="ERQ389" s="350"/>
      <c r="ERR389" s="350"/>
      <c r="ERS389" s="350"/>
      <c r="ERT389" s="350"/>
      <c r="ERU389" s="350"/>
      <c r="ERV389" s="350"/>
      <c r="ERW389" s="350"/>
      <c r="ERX389" s="350"/>
      <c r="ERY389" s="350"/>
      <c r="ERZ389" s="350"/>
      <c r="ESA389" s="350"/>
      <c r="ESB389" s="350"/>
      <c r="ESC389" s="350"/>
      <c r="ESD389" s="350"/>
      <c r="ESE389" s="350"/>
      <c r="ESF389" s="350"/>
      <c r="ESG389" s="350"/>
      <c r="ESH389" s="350"/>
      <c r="ESI389" s="350"/>
      <c r="ESJ389" s="350"/>
      <c r="ESK389" s="350"/>
      <c r="ESL389" s="350"/>
      <c r="ESM389" s="350"/>
      <c r="ESN389" s="350"/>
      <c r="ESO389" s="350"/>
      <c r="ESP389" s="350"/>
      <c r="ESQ389" s="350"/>
      <c r="ESR389" s="350"/>
      <c r="ESS389" s="350"/>
      <c r="EST389" s="350"/>
      <c r="ESU389" s="350"/>
      <c r="ESV389" s="350"/>
      <c r="ESW389" s="350"/>
      <c r="ESX389" s="350"/>
      <c r="ESY389" s="350"/>
      <c r="ESZ389" s="350"/>
      <c r="ETA389" s="350"/>
      <c r="ETB389" s="350"/>
      <c r="ETC389" s="350"/>
      <c r="ETD389" s="350"/>
      <c r="ETE389" s="350"/>
      <c r="ETF389" s="350"/>
      <c r="ETG389" s="350"/>
      <c r="ETH389" s="350"/>
      <c r="ETI389" s="350"/>
      <c r="ETJ389" s="350"/>
      <c r="ETK389" s="350"/>
      <c r="ETL389" s="350"/>
      <c r="ETM389" s="350"/>
      <c r="ETN389" s="350"/>
      <c r="ETO389" s="350"/>
      <c r="ETP389" s="350"/>
      <c r="ETQ389" s="350"/>
      <c r="ETR389" s="350"/>
      <c r="ETS389" s="350"/>
      <c r="ETT389" s="350"/>
      <c r="ETU389" s="350"/>
      <c r="ETV389" s="350"/>
      <c r="ETW389" s="350"/>
      <c r="ETX389" s="350"/>
      <c r="ETY389" s="350"/>
      <c r="ETZ389" s="350"/>
      <c r="EUA389" s="350"/>
      <c r="EUB389" s="350"/>
      <c r="EUC389" s="350"/>
      <c r="EUD389" s="350"/>
      <c r="EUE389" s="350"/>
      <c r="EUF389" s="350"/>
      <c r="EUG389" s="350"/>
      <c r="EUH389" s="350"/>
      <c r="EUI389" s="350"/>
      <c r="EUJ389" s="350"/>
      <c r="EUK389" s="350"/>
      <c r="EUL389" s="350"/>
      <c r="EUM389" s="350"/>
      <c r="EUN389" s="350"/>
      <c r="EUO389" s="350"/>
      <c r="EUP389" s="350"/>
      <c r="EUQ389" s="350"/>
      <c r="EUR389" s="350"/>
      <c r="EUS389" s="350"/>
      <c r="EUT389" s="350"/>
      <c r="EUU389" s="350"/>
      <c r="EUV389" s="350"/>
      <c r="EUW389" s="350"/>
      <c r="EUX389" s="350"/>
      <c r="EUY389" s="350"/>
      <c r="EUZ389" s="350"/>
      <c r="EVA389" s="350"/>
      <c r="EVB389" s="350"/>
      <c r="EVC389" s="350"/>
      <c r="EVD389" s="350"/>
      <c r="EVE389" s="350"/>
      <c r="EVF389" s="350"/>
      <c r="EVG389" s="350"/>
      <c r="EVH389" s="350"/>
      <c r="EVI389" s="350"/>
      <c r="EVJ389" s="350"/>
      <c r="EVK389" s="350"/>
      <c r="EVL389" s="350"/>
      <c r="EVM389" s="350"/>
      <c r="EVN389" s="350"/>
      <c r="EVO389" s="350"/>
      <c r="EVP389" s="350"/>
      <c r="EVQ389" s="350"/>
      <c r="EVR389" s="350"/>
      <c r="EVS389" s="350"/>
      <c r="EVT389" s="350"/>
      <c r="EVU389" s="350"/>
      <c r="EVV389" s="350"/>
      <c r="EVW389" s="350"/>
      <c r="EVX389" s="350"/>
      <c r="EVY389" s="350"/>
      <c r="EVZ389" s="350"/>
      <c r="EWA389" s="350"/>
      <c r="EWB389" s="350"/>
      <c r="EWC389" s="350"/>
      <c r="EWD389" s="350"/>
      <c r="EWE389" s="350"/>
      <c r="EWF389" s="350"/>
      <c r="EWG389" s="350"/>
      <c r="EWH389" s="350"/>
      <c r="EWI389" s="350"/>
      <c r="EWJ389" s="350"/>
      <c r="EWK389" s="350"/>
      <c r="EWL389" s="350"/>
      <c r="EWM389" s="350"/>
      <c r="EWN389" s="350"/>
      <c r="EWO389" s="350"/>
      <c r="EWP389" s="350"/>
      <c r="EWQ389" s="350"/>
      <c r="EWR389" s="350"/>
      <c r="EWS389" s="350"/>
      <c r="EWT389" s="350"/>
      <c r="EWU389" s="350"/>
      <c r="EWV389" s="350"/>
      <c r="EWW389" s="350"/>
      <c r="EWX389" s="350"/>
      <c r="EWY389" s="350"/>
      <c r="EWZ389" s="350"/>
      <c r="EXA389" s="350"/>
      <c r="EXB389" s="350"/>
      <c r="EXC389" s="350"/>
      <c r="EXD389" s="350"/>
      <c r="EXE389" s="350"/>
      <c r="EXF389" s="350"/>
      <c r="EXG389" s="350"/>
      <c r="EXH389" s="350"/>
      <c r="EXI389" s="350"/>
      <c r="EXJ389" s="350"/>
      <c r="EXK389" s="350"/>
      <c r="EXL389" s="350"/>
      <c r="EXM389" s="350"/>
      <c r="EXN389" s="350"/>
      <c r="EXO389" s="350"/>
      <c r="EXP389" s="350"/>
      <c r="EXQ389" s="350"/>
      <c r="EXR389" s="350"/>
      <c r="EXS389" s="350"/>
      <c r="EXT389" s="350"/>
      <c r="EXU389" s="350"/>
      <c r="EXV389" s="350"/>
      <c r="EXW389" s="350"/>
      <c r="EXX389" s="350"/>
      <c r="EXY389" s="350"/>
      <c r="EXZ389" s="350"/>
      <c r="EYA389" s="350"/>
      <c r="EYB389" s="350"/>
      <c r="EYC389" s="350"/>
      <c r="EYD389" s="350"/>
      <c r="EYE389" s="350"/>
      <c r="EYF389" s="350"/>
      <c r="EYG389" s="350"/>
      <c r="EYH389" s="350"/>
      <c r="EYI389" s="350"/>
      <c r="EYJ389" s="350"/>
      <c r="EYK389" s="350"/>
      <c r="EYL389" s="350"/>
      <c r="EYM389" s="350"/>
      <c r="EYN389" s="350"/>
      <c r="EYO389" s="350"/>
      <c r="EYP389" s="350"/>
      <c r="EYQ389" s="350"/>
      <c r="EYR389" s="350"/>
      <c r="EYS389" s="350"/>
      <c r="EYT389" s="350"/>
      <c r="EYU389" s="350"/>
      <c r="EYV389" s="350"/>
      <c r="EYW389" s="350"/>
      <c r="EYX389" s="350"/>
      <c r="EYY389" s="350"/>
      <c r="EYZ389" s="350"/>
      <c r="EZA389" s="350"/>
      <c r="EZB389" s="350"/>
      <c r="EZC389" s="350"/>
      <c r="EZD389" s="350"/>
      <c r="EZE389" s="350"/>
      <c r="EZF389" s="350"/>
      <c r="EZG389" s="350"/>
      <c r="EZH389" s="350"/>
      <c r="EZI389" s="350"/>
      <c r="EZJ389" s="350"/>
      <c r="EZK389" s="350"/>
      <c r="EZL389" s="350"/>
      <c r="EZM389" s="350"/>
      <c r="EZN389" s="350"/>
      <c r="EZO389" s="350"/>
      <c r="EZP389" s="350"/>
      <c r="EZQ389" s="350"/>
      <c r="EZR389" s="350"/>
      <c r="EZS389" s="350"/>
      <c r="EZT389" s="350"/>
      <c r="EZU389" s="350"/>
      <c r="EZV389" s="350"/>
      <c r="EZW389" s="350"/>
      <c r="EZX389" s="350"/>
      <c r="EZY389" s="350"/>
      <c r="EZZ389" s="350"/>
      <c r="FAA389" s="350"/>
      <c r="FAB389" s="350"/>
      <c r="FAC389" s="350"/>
      <c r="FAD389" s="350"/>
      <c r="FAE389" s="350"/>
      <c r="FAF389" s="350"/>
      <c r="FAG389" s="350"/>
      <c r="FAH389" s="350"/>
      <c r="FAI389" s="350"/>
      <c r="FAJ389" s="350"/>
      <c r="FAK389" s="350"/>
      <c r="FAL389" s="350"/>
      <c r="FAM389" s="350"/>
      <c r="FAN389" s="350"/>
      <c r="FAO389" s="350"/>
      <c r="FAP389" s="350"/>
      <c r="FAQ389" s="350"/>
      <c r="FAR389" s="350"/>
      <c r="FAS389" s="350"/>
      <c r="FAT389" s="350"/>
      <c r="FAU389" s="350"/>
      <c r="FAV389" s="350"/>
      <c r="FAW389" s="350"/>
      <c r="FAX389" s="350"/>
      <c r="FAY389" s="350"/>
      <c r="FAZ389" s="350"/>
      <c r="FBA389" s="350"/>
      <c r="FBB389" s="350"/>
      <c r="FBC389" s="350"/>
      <c r="FBD389" s="350"/>
      <c r="FBE389" s="350"/>
      <c r="FBF389" s="350"/>
      <c r="FBG389" s="350"/>
      <c r="FBH389" s="350"/>
      <c r="FBI389" s="350"/>
      <c r="FBJ389" s="350"/>
      <c r="FBK389" s="350"/>
      <c r="FBL389" s="350"/>
      <c r="FBM389" s="350"/>
      <c r="FBN389" s="350"/>
      <c r="FBO389" s="350"/>
      <c r="FBP389" s="350"/>
      <c r="FBQ389" s="350"/>
      <c r="FBR389" s="350"/>
      <c r="FBS389" s="350"/>
      <c r="FBT389" s="350"/>
      <c r="FBU389" s="350"/>
      <c r="FBV389" s="350"/>
      <c r="FBW389" s="350"/>
      <c r="FBX389" s="350"/>
      <c r="FBY389" s="350"/>
      <c r="FBZ389" s="350"/>
      <c r="FCA389" s="350"/>
      <c r="FCB389" s="350"/>
      <c r="FCC389" s="350"/>
      <c r="FCD389" s="350"/>
      <c r="FCE389" s="350"/>
      <c r="FCF389" s="350"/>
      <c r="FCG389" s="350"/>
      <c r="FCH389" s="350"/>
      <c r="FCI389" s="350"/>
      <c r="FCJ389" s="350"/>
      <c r="FCK389" s="350"/>
      <c r="FCL389" s="350"/>
      <c r="FCM389" s="350"/>
      <c r="FCN389" s="350"/>
      <c r="FCO389" s="350"/>
      <c r="FCP389" s="350"/>
      <c r="FCQ389" s="350"/>
      <c r="FCR389" s="350"/>
      <c r="FCS389" s="350"/>
      <c r="FCT389" s="350"/>
      <c r="FCU389" s="350"/>
      <c r="FCV389" s="350"/>
      <c r="FCW389" s="350"/>
      <c r="FCX389" s="350"/>
      <c r="FCY389" s="350"/>
      <c r="FCZ389" s="350"/>
      <c r="FDA389" s="350"/>
      <c r="FDB389" s="350"/>
      <c r="FDC389" s="350"/>
      <c r="FDD389" s="350"/>
      <c r="FDE389" s="350"/>
      <c r="FDF389" s="350"/>
      <c r="FDG389" s="350"/>
      <c r="FDH389" s="350"/>
      <c r="FDI389" s="350"/>
      <c r="FDJ389" s="350"/>
      <c r="FDK389" s="350"/>
      <c r="FDL389" s="350"/>
      <c r="FDM389" s="350"/>
      <c r="FDN389" s="350"/>
      <c r="FDO389" s="350"/>
      <c r="FDP389" s="350"/>
      <c r="FDQ389" s="350"/>
      <c r="FDR389" s="350"/>
      <c r="FDS389" s="350"/>
      <c r="FDT389" s="350"/>
      <c r="FDU389" s="350"/>
      <c r="FDV389" s="350"/>
      <c r="FDW389" s="350"/>
      <c r="FDX389" s="350"/>
      <c r="FDY389" s="350"/>
      <c r="FDZ389" s="350"/>
      <c r="FEA389" s="350"/>
      <c r="FEB389" s="350"/>
      <c r="FEC389" s="350"/>
      <c r="FED389" s="350"/>
      <c r="FEE389" s="350"/>
      <c r="FEF389" s="350"/>
      <c r="FEG389" s="350"/>
      <c r="FEH389" s="350"/>
      <c r="FEI389" s="350"/>
      <c r="FEJ389" s="350"/>
      <c r="FEK389" s="350"/>
      <c r="FEL389" s="350"/>
      <c r="FEM389" s="350"/>
      <c r="FEN389" s="350"/>
      <c r="FEO389" s="350"/>
      <c r="FEP389" s="350"/>
      <c r="FEQ389" s="350"/>
      <c r="FER389" s="350"/>
      <c r="FES389" s="350"/>
      <c r="FET389" s="350"/>
      <c r="FEU389" s="350"/>
      <c r="FEV389" s="350"/>
      <c r="FEW389" s="350"/>
      <c r="FEX389" s="350"/>
      <c r="FEY389" s="350"/>
      <c r="FEZ389" s="350"/>
      <c r="FFA389" s="350"/>
      <c r="FFB389" s="350"/>
      <c r="FFC389" s="350"/>
      <c r="FFD389" s="350"/>
      <c r="FFE389" s="350"/>
      <c r="FFF389" s="350"/>
      <c r="FFG389" s="350"/>
      <c r="FFH389" s="350"/>
      <c r="FFI389" s="350"/>
      <c r="FFJ389" s="350"/>
      <c r="FFK389" s="350"/>
      <c r="FFL389" s="350"/>
      <c r="FFM389" s="350"/>
      <c r="FFN389" s="350"/>
      <c r="FFO389" s="350"/>
      <c r="FFP389" s="350"/>
      <c r="FFQ389" s="350"/>
      <c r="FFR389" s="350"/>
      <c r="FFS389" s="350"/>
      <c r="FFT389" s="350"/>
      <c r="FFU389" s="350"/>
      <c r="FFV389" s="350"/>
      <c r="FFW389" s="350"/>
      <c r="FFX389" s="350"/>
      <c r="FFY389" s="350"/>
      <c r="FFZ389" s="350"/>
      <c r="FGA389" s="350"/>
      <c r="FGB389" s="350"/>
      <c r="FGC389" s="350"/>
      <c r="FGD389" s="350"/>
      <c r="FGE389" s="350"/>
      <c r="FGF389" s="350"/>
      <c r="FGG389" s="350"/>
      <c r="FGH389" s="350"/>
      <c r="FGI389" s="350"/>
      <c r="FGJ389" s="350"/>
      <c r="FGK389" s="350"/>
      <c r="FGL389" s="350"/>
      <c r="FGM389" s="350"/>
      <c r="FGN389" s="350"/>
      <c r="FGO389" s="350"/>
      <c r="FGP389" s="350"/>
      <c r="FGQ389" s="350"/>
      <c r="FGR389" s="350"/>
      <c r="FGS389" s="350"/>
      <c r="FGT389" s="350"/>
      <c r="FGU389" s="350"/>
      <c r="FGV389" s="350"/>
      <c r="FGW389" s="350"/>
      <c r="FGX389" s="350"/>
      <c r="FGY389" s="350"/>
      <c r="FGZ389" s="350"/>
      <c r="FHA389" s="350"/>
      <c r="FHB389" s="350"/>
      <c r="FHC389" s="350"/>
      <c r="FHD389" s="350"/>
      <c r="FHE389" s="350"/>
      <c r="FHF389" s="350"/>
      <c r="FHG389" s="350"/>
      <c r="FHH389" s="350"/>
      <c r="FHI389" s="350"/>
      <c r="FHJ389" s="350"/>
      <c r="FHK389" s="350"/>
      <c r="FHL389" s="350"/>
      <c r="FHM389" s="350"/>
      <c r="FHN389" s="350"/>
      <c r="FHO389" s="350"/>
      <c r="FHP389" s="350"/>
      <c r="FHQ389" s="350"/>
      <c r="FHR389" s="350"/>
      <c r="FHS389" s="350"/>
      <c r="FHT389" s="350"/>
      <c r="FHU389" s="350"/>
      <c r="FHV389" s="350"/>
      <c r="FHW389" s="350"/>
      <c r="FHX389" s="350"/>
      <c r="FHY389" s="350"/>
      <c r="FHZ389" s="350"/>
      <c r="FIA389" s="350"/>
      <c r="FIB389" s="350"/>
      <c r="FIC389" s="350"/>
      <c r="FID389" s="350"/>
      <c r="FIE389" s="350"/>
      <c r="FIF389" s="350"/>
      <c r="FIG389" s="350"/>
      <c r="FIH389" s="350"/>
      <c r="FII389" s="350"/>
      <c r="FIJ389" s="350"/>
      <c r="FIK389" s="350"/>
      <c r="FIL389" s="350"/>
      <c r="FIM389" s="350"/>
      <c r="FIN389" s="350"/>
      <c r="FIO389" s="350"/>
      <c r="FIP389" s="350"/>
      <c r="FIQ389" s="350"/>
      <c r="FIR389" s="350"/>
      <c r="FIS389" s="350"/>
      <c r="FIT389" s="350"/>
      <c r="FIU389" s="350"/>
      <c r="FIV389" s="350"/>
      <c r="FIW389" s="350"/>
      <c r="FIX389" s="350"/>
      <c r="FIY389" s="350"/>
      <c r="FIZ389" s="350"/>
      <c r="FJA389" s="350"/>
      <c r="FJB389" s="350"/>
      <c r="FJC389" s="350"/>
      <c r="FJD389" s="350"/>
      <c r="FJE389" s="350"/>
      <c r="FJF389" s="350"/>
      <c r="FJG389" s="350"/>
      <c r="FJH389" s="350"/>
      <c r="FJI389" s="350"/>
      <c r="FJJ389" s="350"/>
      <c r="FJK389" s="350"/>
      <c r="FJL389" s="350"/>
      <c r="FJM389" s="350"/>
      <c r="FJN389" s="350"/>
      <c r="FJO389" s="350"/>
      <c r="FJP389" s="350"/>
      <c r="FJQ389" s="350"/>
      <c r="FJR389" s="350"/>
      <c r="FJS389" s="350"/>
      <c r="FJT389" s="350"/>
      <c r="FJU389" s="350"/>
      <c r="FJV389" s="350"/>
      <c r="FJW389" s="350"/>
      <c r="FJX389" s="350"/>
      <c r="FJY389" s="350"/>
      <c r="FJZ389" s="350"/>
      <c r="FKA389" s="350"/>
      <c r="FKB389" s="350"/>
      <c r="FKC389" s="350"/>
      <c r="FKD389" s="350"/>
      <c r="FKE389" s="350"/>
      <c r="FKF389" s="350"/>
      <c r="FKG389" s="350"/>
      <c r="FKH389" s="350"/>
      <c r="FKI389" s="350"/>
      <c r="FKJ389" s="350"/>
      <c r="FKK389" s="350"/>
      <c r="FKL389" s="350"/>
      <c r="FKM389" s="350"/>
      <c r="FKN389" s="350"/>
      <c r="FKO389" s="350"/>
      <c r="FKP389" s="350"/>
      <c r="FKQ389" s="350"/>
      <c r="FKR389" s="350"/>
      <c r="FKS389" s="350"/>
      <c r="FKT389" s="350"/>
      <c r="FKU389" s="350"/>
      <c r="FKV389" s="350"/>
      <c r="FKW389" s="350"/>
      <c r="FKX389" s="350"/>
      <c r="FKY389" s="350"/>
      <c r="FKZ389" s="350"/>
      <c r="FLA389" s="350"/>
      <c r="FLB389" s="350"/>
      <c r="FLC389" s="350"/>
      <c r="FLD389" s="350"/>
      <c r="FLE389" s="350"/>
      <c r="FLF389" s="350"/>
      <c r="FLG389" s="350"/>
      <c r="FLH389" s="350"/>
      <c r="FLI389" s="350"/>
      <c r="FLJ389" s="350"/>
      <c r="FLK389" s="350"/>
      <c r="FLL389" s="350"/>
      <c r="FLM389" s="350"/>
      <c r="FLN389" s="350"/>
      <c r="FLO389" s="350"/>
      <c r="FLP389" s="350"/>
      <c r="FLQ389" s="350"/>
      <c r="FLR389" s="350"/>
      <c r="FLS389" s="350"/>
      <c r="FLT389" s="350"/>
      <c r="FLU389" s="350"/>
      <c r="FLV389" s="350"/>
      <c r="FLW389" s="350"/>
      <c r="FLX389" s="350"/>
      <c r="FLY389" s="350"/>
      <c r="FLZ389" s="350"/>
      <c r="FMA389" s="350"/>
      <c r="FMB389" s="350"/>
      <c r="FMC389" s="350"/>
      <c r="FMD389" s="350"/>
      <c r="FME389" s="350"/>
      <c r="FMF389" s="350"/>
      <c r="FMG389" s="350"/>
      <c r="FMH389" s="350"/>
      <c r="FMI389" s="350"/>
      <c r="FMJ389" s="350"/>
      <c r="FMK389" s="350"/>
      <c r="FML389" s="350"/>
      <c r="FMM389" s="350"/>
      <c r="FMN389" s="350"/>
      <c r="FMO389" s="350"/>
      <c r="FMP389" s="350"/>
      <c r="FMQ389" s="350"/>
      <c r="FMR389" s="350"/>
      <c r="FMS389" s="350"/>
      <c r="FMT389" s="350"/>
      <c r="FMU389" s="350"/>
      <c r="FMV389" s="350"/>
      <c r="FMW389" s="350"/>
      <c r="FMX389" s="350"/>
      <c r="FMY389" s="350"/>
      <c r="FMZ389" s="350"/>
      <c r="FNA389" s="350"/>
      <c r="FNB389" s="350"/>
      <c r="FNC389" s="350"/>
      <c r="FND389" s="350"/>
      <c r="FNE389" s="350"/>
      <c r="FNF389" s="350"/>
      <c r="FNG389" s="350"/>
      <c r="FNH389" s="350"/>
      <c r="FNI389" s="350"/>
      <c r="FNJ389" s="350"/>
      <c r="FNK389" s="350"/>
      <c r="FNL389" s="350"/>
      <c r="FNM389" s="350"/>
      <c r="FNN389" s="350"/>
      <c r="FNO389" s="350"/>
      <c r="FNP389" s="350"/>
      <c r="FNQ389" s="350"/>
      <c r="FNR389" s="350"/>
      <c r="FNS389" s="350"/>
      <c r="FNT389" s="350"/>
      <c r="FNU389" s="350"/>
      <c r="FNV389" s="350"/>
      <c r="FNW389" s="350"/>
      <c r="FNX389" s="350"/>
      <c r="FNY389" s="350"/>
      <c r="FNZ389" s="350"/>
      <c r="FOA389" s="350"/>
      <c r="FOB389" s="350"/>
      <c r="FOC389" s="350"/>
      <c r="FOD389" s="350"/>
      <c r="FOE389" s="350"/>
      <c r="FOF389" s="350"/>
      <c r="FOG389" s="350"/>
      <c r="FOH389" s="350"/>
      <c r="FOI389" s="350"/>
      <c r="FOJ389" s="350"/>
      <c r="FOK389" s="350"/>
      <c r="FOL389" s="350"/>
      <c r="FOM389" s="350"/>
      <c r="FON389" s="350"/>
      <c r="FOO389" s="350"/>
      <c r="FOP389" s="350"/>
      <c r="FOQ389" s="350"/>
      <c r="FOR389" s="350"/>
      <c r="FOS389" s="350"/>
      <c r="FOT389" s="350"/>
      <c r="FOU389" s="350"/>
      <c r="FOV389" s="350"/>
      <c r="FOW389" s="350"/>
      <c r="FOX389" s="350"/>
      <c r="FOY389" s="350"/>
      <c r="FOZ389" s="350"/>
      <c r="FPA389" s="350"/>
      <c r="FPB389" s="350"/>
      <c r="FPC389" s="350"/>
      <c r="FPD389" s="350"/>
      <c r="FPE389" s="350"/>
      <c r="FPF389" s="350"/>
      <c r="FPG389" s="350"/>
      <c r="FPH389" s="350"/>
      <c r="FPI389" s="350"/>
      <c r="FPJ389" s="350"/>
      <c r="FPK389" s="350"/>
      <c r="FPL389" s="350"/>
      <c r="FPM389" s="350"/>
      <c r="FPN389" s="350"/>
      <c r="FPO389" s="350"/>
      <c r="FPP389" s="350"/>
      <c r="FPQ389" s="350"/>
      <c r="FPR389" s="350"/>
      <c r="FPS389" s="350"/>
      <c r="FPT389" s="350"/>
      <c r="FPU389" s="350"/>
      <c r="FPV389" s="350"/>
      <c r="FPW389" s="350"/>
      <c r="FPX389" s="350"/>
      <c r="FPY389" s="350"/>
      <c r="FPZ389" s="350"/>
      <c r="FQA389" s="350"/>
      <c r="FQB389" s="350"/>
      <c r="FQC389" s="350"/>
      <c r="FQD389" s="350"/>
      <c r="FQE389" s="350"/>
      <c r="FQF389" s="350"/>
      <c r="FQG389" s="350"/>
      <c r="FQH389" s="350"/>
      <c r="FQI389" s="350"/>
      <c r="FQJ389" s="350"/>
      <c r="FQK389" s="350"/>
      <c r="FQL389" s="350"/>
      <c r="FQM389" s="350"/>
      <c r="FQN389" s="350"/>
      <c r="FQO389" s="350"/>
      <c r="FQP389" s="350"/>
      <c r="FQQ389" s="350"/>
      <c r="FQR389" s="350"/>
      <c r="FQS389" s="350"/>
      <c r="FQT389" s="350"/>
      <c r="FQU389" s="350"/>
      <c r="FQV389" s="350"/>
      <c r="FQW389" s="350"/>
      <c r="FQX389" s="350"/>
      <c r="FQY389" s="350"/>
      <c r="FQZ389" s="350"/>
      <c r="FRA389" s="350"/>
      <c r="FRB389" s="350"/>
      <c r="FRC389" s="350"/>
      <c r="FRD389" s="350"/>
      <c r="FRE389" s="350"/>
      <c r="FRF389" s="350"/>
      <c r="FRG389" s="350"/>
      <c r="FRH389" s="350"/>
      <c r="FRI389" s="350"/>
      <c r="FRJ389" s="350"/>
      <c r="FRK389" s="350"/>
      <c r="FRL389" s="350"/>
      <c r="FRM389" s="350"/>
      <c r="FRN389" s="350"/>
      <c r="FRO389" s="350"/>
      <c r="FRP389" s="350"/>
      <c r="FRQ389" s="350"/>
      <c r="FRR389" s="350"/>
      <c r="FRS389" s="350"/>
      <c r="FRT389" s="350"/>
      <c r="FRU389" s="350"/>
      <c r="FRV389" s="350"/>
      <c r="FRW389" s="350"/>
      <c r="FRX389" s="350"/>
      <c r="FRY389" s="350"/>
      <c r="FRZ389" s="350"/>
      <c r="FSA389" s="350"/>
      <c r="FSB389" s="350"/>
      <c r="FSC389" s="350"/>
      <c r="FSD389" s="350"/>
      <c r="FSE389" s="350"/>
      <c r="FSF389" s="350"/>
      <c r="FSG389" s="350"/>
      <c r="FSH389" s="350"/>
      <c r="FSI389" s="350"/>
      <c r="FSJ389" s="350"/>
      <c r="FSK389" s="350"/>
      <c r="FSL389" s="350"/>
      <c r="FSM389" s="350"/>
      <c r="FSN389" s="350"/>
      <c r="FSO389" s="350"/>
      <c r="FSP389" s="350"/>
      <c r="FSQ389" s="350"/>
      <c r="FSR389" s="350"/>
      <c r="FSS389" s="350"/>
      <c r="FST389" s="350"/>
      <c r="FSU389" s="350"/>
      <c r="FSV389" s="350"/>
      <c r="FSW389" s="350"/>
      <c r="FSX389" s="350"/>
      <c r="FSY389" s="350"/>
      <c r="FSZ389" s="350"/>
      <c r="FTA389" s="350"/>
      <c r="FTB389" s="350"/>
      <c r="FTC389" s="350"/>
      <c r="FTD389" s="350"/>
      <c r="FTE389" s="350"/>
      <c r="FTF389" s="350"/>
      <c r="FTG389" s="350"/>
      <c r="FTH389" s="350"/>
      <c r="FTI389" s="350"/>
      <c r="FTJ389" s="350"/>
      <c r="FTK389" s="350"/>
      <c r="FTL389" s="350"/>
      <c r="FTM389" s="350"/>
      <c r="FTN389" s="350"/>
      <c r="FTO389" s="350"/>
      <c r="FTP389" s="350"/>
      <c r="FTQ389" s="350"/>
      <c r="FTR389" s="350"/>
      <c r="FTS389" s="350"/>
      <c r="FTT389" s="350"/>
      <c r="FTU389" s="350"/>
      <c r="FTV389" s="350"/>
      <c r="FTW389" s="350"/>
      <c r="FTX389" s="350"/>
      <c r="FTY389" s="350"/>
      <c r="FTZ389" s="350"/>
      <c r="FUA389" s="350"/>
      <c r="FUB389" s="350"/>
      <c r="FUC389" s="350"/>
      <c r="FUD389" s="350"/>
      <c r="FUE389" s="350"/>
      <c r="FUF389" s="350"/>
      <c r="FUG389" s="350"/>
      <c r="FUH389" s="350"/>
      <c r="FUI389" s="350"/>
      <c r="FUJ389" s="350"/>
      <c r="FUK389" s="350"/>
      <c r="FUL389" s="350"/>
      <c r="FUM389" s="350"/>
      <c r="FUN389" s="350"/>
      <c r="FUO389" s="350"/>
      <c r="FUP389" s="350"/>
      <c r="FUQ389" s="350"/>
      <c r="FUR389" s="350"/>
      <c r="FUS389" s="350"/>
      <c r="FUT389" s="350"/>
      <c r="FUU389" s="350"/>
      <c r="FUV389" s="350"/>
      <c r="FUW389" s="350"/>
      <c r="FUX389" s="350"/>
      <c r="FUY389" s="350"/>
      <c r="FUZ389" s="350"/>
      <c r="FVA389" s="350"/>
      <c r="FVB389" s="350"/>
      <c r="FVC389" s="350"/>
      <c r="FVD389" s="350"/>
      <c r="FVE389" s="350"/>
      <c r="FVF389" s="350"/>
      <c r="FVG389" s="350"/>
      <c r="FVH389" s="350"/>
      <c r="FVI389" s="350"/>
      <c r="FVJ389" s="350"/>
      <c r="FVK389" s="350"/>
      <c r="FVL389" s="350"/>
      <c r="FVM389" s="350"/>
      <c r="FVN389" s="350"/>
      <c r="FVO389" s="350"/>
      <c r="FVP389" s="350"/>
      <c r="FVQ389" s="350"/>
      <c r="FVR389" s="350"/>
      <c r="FVS389" s="350"/>
      <c r="FVT389" s="350"/>
      <c r="FVU389" s="350"/>
      <c r="FVV389" s="350"/>
      <c r="FVW389" s="350"/>
      <c r="FVX389" s="350"/>
      <c r="FVY389" s="350"/>
      <c r="FVZ389" s="350"/>
      <c r="FWA389" s="350"/>
      <c r="FWB389" s="350"/>
      <c r="FWC389" s="350"/>
      <c r="FWD389" s="350"/>
      <c r="FWE389" s="350"/>
      <c r="FWF389" s="350"/>
      <c r="FWG389" s="350"/>
      <c r="FWH389" s="350"/>
      <c r="FWI389" s="350"/>
      <c r="FWJ389" s="350"/>
      <c r="FWK389" s="350"/>
      <c r="FWL389" s="350"/>
      <c r="FWM389" s="350"/>
      <c r="FWN389" s="350"/>
      <c r="FWO389" s="350"/>
      <c r="FWP389" s="350"/>
      <c r="FWQ389" s="350"/>
      <c r="FWR389" s="350"/>
      <c r="FWS389" s="350"/>
      <c r="FWT389" s="350"/>
      <c r="FWU389" s="350"/>
      <c r="FWV389" s="350"/>
      <c r="FWW389" s="350"/>
      <c r="FWX389" s="350"/>
      <c r="FWY389" s="350"/>
      <c r="FWZ389" s="350"/>
      <c r="FXA389" s="350"/>
      <c r="FXB389" s="350"/>
      <c r="FXC389" s="350"/>
      <c r="FXD389" s="350"/>
      <c r="FXE389" s="350"/>
      <c r="FXF389" s="350"/>
      <c r="FXG389" s="350"/>
      <c r="FXH389" s="350"/>
      <c r="FXI389" s="350"/>
      <c r="FXJ389" s="350"/>
      <c r="FXK389" s="350"/>
      <c r="FXL389" s="350"/>
      <c r="FXM389" s="350"/>
      <c r="FXN389" s="350"/>
      <c r="FXO389" s="350"/>
      <c r="FXP389" s="350"/>
      <c r="FXQ389" s="350"/>
      <c r="FXR389" s="350"/>
      <c r="FXS389" s="350"/>
      <c r="FXT389" s="350"/>
      <c r="FXU389" s="350"/>
      <c r="FXV389" s="350"/>
      <c r="FXW389" s="350"/>
      <c r="FXX389" s="350"/>
      <c r="FXY389" s="350"/>
      <c r="FXZ389" s="350"/>
      <c r="FYA389" s="350"/>
      <c r="FYB389" s="350"/>
      <c r="FYC389" s="350"/>
      <c r="FYD389" s="350"/>
      <c r="FYE389" s="350"/>
      <c r="FYF389" s="350"/>
      <c r="FYG389" s="350"/>
      <c r="FYH389" s="350"/>
      <c r="FYI389" s="350"/>
      <c r="FYJ389" s="350"/>
      <c r="FYK389" s="350"/>
      <c r="FYL389" s="350"/>
      <c r="FYM389" s="350"/>
      <c r="FYN389" s="350"/>
      <c r="FYO389" s="350"/>
      <c r="FYP389" s="350"/>
      <c r="FYQ389" s="350"/>
      <c r="FYR389" s="350"/>
      <c r="FYS389" s="350"/>
      <c r="FYT389" s="350"/>
      <c r="FYU389" s="350"/>
      <c r="FYV389" s="350"/>
      <c r="FYW389" s="350"/>
      <c r="FYX389" s="350"/>
      <c r="FYY389" s="350"/>
      <c r="FYZ389" s="350"/>
      <c r="FZA389" s="350"/>
      <c r="FZB389" s="350"/>
      <c r="FZC389" s="350"/>
      <c r="FZD389" s="350"/>
      <c r="FZE389" s="350"/>
      <c r="FZF389" s="350"/>
      <c r="FZG389" s="350"/>
      <c r="FZH389" s="350"/>
      <c r="FZI389" s="350"/>
      <c r="FZJ389" s="350"/>
      <c r="FZK389" s="350"/>
      <c r="FZL389" s="350"/>
      <c r="FZM389" s="350"/>
      <c r="FZN389" s="350"/>
      <c r="FZO389" s="350"/>
      <c r="FZP389" s="350"/>
      <c r="FZQ389" s="350"/>
      <c r="FZR389" s="350"/>
      <c r="FZS389" s="350"/>
      <c r="FZT389" s="350"/>
      <c r="FZU389" s="350"/>
      <c r="FZV389" s="350"/>
      <c r="FZW389" s="350"/>
      <c r="FZX389" s="350"/>
      <c r="FZY389" s="350"/>
      <c r="FZZ389" s="350"/>
      <c r="GAA389" s="350"/>
      <c r="GAB389" s="350"/>
      <c r="GAC389" s="350"/>
      <c r="GAD389" s="350"/>
      <c r="GAE389" s="350"/>
      <c r="GAF389" s="350"/>
      <c r="GAG389" s="350"/>
      <c r="GAH389" s="350"/>
      <c r="GAI389" s="350"/>
      <c r="GAJ389" s="350"/>
      <c r="GAK389" s="350"/>
      <c r="GAL389" s="350"/>
      <c r="GAM389" s="350"/>
      <c r="GAN389" s="350"/>
      <c r="GAO389" s="350"/>
      <c r="GAP389" s="350"/>
      <c r="GAQ389" s="350"/>
      <c r="GAR389" s="350"/>
      <c r="GAS389" s="350"/>
      <c r="GAT389" s="350"/>
      <c r="GAU389" s="350"/>
      <c r="GAV389" s="350"/>
      <c r="GAW389" s="350"/>
      <c r="GAX389" s="350"/>
      <c r="GAY389" s="350"/>
      <c r="GAZ389" s="350"/>
      <c r="GBA389" s="350"/>
      <c r="GBB389" s="350"/>
      <c r="GBC389" s="350"/>
      <c r="GBD389" s="350"/>
      <c r="GBE389" s="350"/>
      <c r="GBF389" s="350"/>
      <c r="GBG389" s="350"/>
      <c r="GBH389" s="350"/>
      <c r="GBI389" s="350"/>
      <c r="GBJ389" s="350"/>
      <c r="GBK389" s="350"/>
      <c r="GBL389" s="350"/>
      <c r="GBM389" s="350"/>
      <c r="GBN389" s="350"/>
      <c r="GBO389" s="350"/>
      <c r="GBP389" s="350"/>
      <c r="GBQ389" s="350"/>
      <c r="GBR389" s="350"/>
      <c r="GBS389" s="350"/>
      <c r="GBT389" s="350"/>
      <c r="GBU389" s="350"/>
      <c r="GBV389" s="350"/>
      <c r="GBW389" s="350"/>
      <c r="GBX389" s="350"/>
      <c r="GBY389" s="350"/>
      <c r="GBZ389" s="350"/>
      <c r="GCA389" s="350"/>
      <c r="GCB389" s="350"/>
      <c r="GCC389" s="350"/>
      <c r="GCD389" s="350"/>
      <c r="GCE389" s="350"/>
      <c r="GCF389" s="350"/>
      <c r="GCG389" s="350"/>
      <c r="GCH389" s="350"/>
      <c r="GCI389" s="350"/>
      <c r="GCJ389" s="350"/>
      <c r="GCK389" s="350"/>
      <c r="GCL389" s="350"/>
      <c r="GCM389" s="350"/>
      <c r="GCN389" s="350"/>
      <c r="GCO389" s="350"/>
      <c r="GCP389" s="350"/>
      <c r="GCQ389" s="350"/>
      <c r="GCR389" s="350"/>
      <c r="GCS389" s="350"/>
      <c r="GCT389" s="350"/>
      <c r="GCU389" s="350"/>
      <c r="GCV389" s="350"/>
      <c r="GCW389" s="350"/>
      <c r="GCX389" s="350"/>
      <c r="GCY389" s="350"/>
      <c r="GCZ389" s="350"/>
      <c r="GDA389" s="350"/>
      <c r="GDB389" s="350"/>
      <c r="GDC389" s="350"/>
      <c r="GDD389" s="350"/>
      <c r="GDE389" s="350"/>
      <c r="GDF389" s="350"/>
      <c r="GDG389" s="350"/>
      <c r="GDH389" s="350"/>
      <c r="GDI389" s="350"/>
      <c r="GDJ389" s="350"/>
      <c r="GDK389" s="350"/>
      <c r="GDL389" s="350"/>
      <c r="GDM389" s="350"/>
      <c r="GDN389" s="350"/>
      <c r="GDO389" s="350"/>
      <c r="GDP389" s="350"/>
      <c r="GDQ389" s="350"/>
      <c r="GDR389" s="350"/>
      <c r="GDS389" s="350"/>
      <c r="GDT389" s="350"/>
      <c r="GDU389" s="350"/>
      <c r="GDV389" s="350"/>
      <c r="GDW389" s="350"/>
      <c r="GDX389" s="350"/>
      <c r="GDY389" s="350"/>
      <c r="GDZ389" s="350"/>
      <c r="GEA389" s="350"/>
      <c r="GEB389" s="350"/>
      <c r="GEC389" s="350"/>
      <c r="GED389" s="350"/>
      <c r="GEE389" s="350"/>
      <c r="GEF389" s="350"/>
      <c r="GEG389" s="350"/>
      <c r="GEH389" s="350"/>
      <c r="GEI389" s="350"/>
      <c r="GEJ389" s="350"/>
      <c r="GEK389" s="350"/>
      <c r="GEL389" s="350"/>
      <c r="GEM389" s="350"/>
      <c r="GEN389" s="350"/>
      <c r="GEO389" s="350"/>
      <c r="GEP389" s="350"/>
      <c r="GEQ389" s="350"/>
      <c r="GER389" s="350"/>
      <c r="GES389" s="350"/>
      <c r="GET389" s="350"/>
      <c r="GEU389" s="350"/>
      <c r="GEV389" s="350"/>
      <c r="GEW389" s="350"/>
      <c r="GEX389" s="350"/>
      <c r="GEY389" s="350"/>
      <c r="GEZ389" s="350"/>
      <c r="GFA389" s="350"/>
      <c r="GFB389" s="350"/>
      <c r="GFC389" s="350"/>
      <c r="GFD389" s="350"/>
      <c r="GFE389" s="350"/>
      <c r="GFF389" s="350"/>
      <c r="GFG389" s="350"/>
      <c r="GFH389" s="350"/>
      <c r="GFI389" s="350"/>
      <c r="GFJ389" s="350"/>
      <c r="GFK389" s="350"/>
      <c r="GFL389" s="350"/>
      <c r="GFM389" s="350"/>
      <c r="GFN389" s="350"/>
      <c r="GFO389" s="350"/>
      <c r="GFP389" s="350"/>
      <c r="GFQ389" s="350"/>
      <c r="GFR389" s="350"/>
      <c r="GFS389" s="350"/>
      <c r="GFT389" s="350"/>
      <c r="GFU389" s="350"/>
      <c r="GFV389" s="350"/>
      <c r="GFW389" s="350"/>
      <c r="GFX389" s="350"/>
      <c r="GFY389" s="350"/>
      <c r="GFZ389" s="350"/>
      <c r="GGA389" s="350"/>
      <c r="GGB389" s="350"/>
      <c r="GGC389" s="350"/>
      <c r="GGD389" s="350"/>
      <c r="GGE389" s="350"/>
      <c r="GGF389" s="350"/>
      <c r="GGG389" s="350"/>
      <c r="GGH389" s="350"/>
      <c r="GGI389" s="350"/>
      <c r="GGJ389" s="350"/>
      <c r="GGK389" s="350"/>
      <c r="GGL389" s="350"/>
      <c r="GGM389" s="350"/>
      <c r="GGN389" s="350"/>
      <c r="GGO389" s="350"/>
      <c r="GGP389" s="350"/>
      <c r="GGQ389" s="350"/>
      <c r="GGR389" s="350"/>
      <c r="GGS389" s="350"/>
      <c r="GGT389" s="350"/>
      <c r="GGU389" s="350"/>
      <c r="GGV389" s="350"/>
      <c r="GGW389" s="350"/>
      <c r="GGX389" s="350"/>
      <c r="GGY389" s="350"/>
      <c r="GGZ389" s="350"/>
      <c r="GHA389" s="350"/>
      <c r="GHB389" s="350"/>
      <c r="GHC389" s="350"/>
      <c r="GHD389" s="350"/>
      <c r="GHE389" s="350"/>
      <c r="GHF389" s="350"/>
      <c r="GHG389" s="350"/>
      <c r="GHH389" s="350"/>
      <c r="GHI389" s="350"/>
      <c r="GHJ389" s="350"/>
      <c r="GHK389" s="350"/>
      <c r="GHL389" s="350"/>
      <c r="GHM389" s="350"/>
      <c r="GHN389" s="350"/>
      <c r="GHO389" s="350"/>
      <c r="GHP389" s="350"/>
      <c r="GHQ389" s="350"/>
      <c r="GHR389" s="350"/>
      <c r="GHS389" s="350"/>
      <c r="GHT389" s="350"/>
      <c r="GHU389" s="350"/>
      <c r="GHV389" s="350"/>
      <c r="GHW389" s="350"/>
      <c r="GHX389" s="350"/>
      <c r="GHY389" s="350"/>
      <c r="GHZ389" s="350"/>
      <c r="GIA389" s="350"/>
      <c r="GIB389" s="350"/>
      <c r="GIC389" s="350"/>
      <c r="GID389" s="350"/>
      <c r="GIE389" s="350"/>
      <c r="GIF389" s="350"/>
      <c r="GIG389" s="350"/>
      <c r="GIH389" s="350"/>
      <c r="GII389" s="350"/>
      <c r="GIJ389" s="350"/>
      <c r="GIK389" s="350"/>
      <c r="GIL389" s="350"/>
      <c r="GIM389" s="350"/>
      <c r="GIN389" s="350"/>
      <c r="GIO389" s="350"/>
      <c r="GIP389" s="350"/>
      <c r="GIQ389" s="350"/>
      <c r="GIR389" s="350"/>
      <c r="GIS389" s="350"/>
      <c r="GIT389" s="350"/>
      <c r="GIU389" s="350"/>
      <c r="GIV389" s="350"/>
      <c r="GIW389" s="350"/>
      <c r="GIX389" s="350"/>
      <c r="GIY389" s="350"/>
      <c r="GIZ389" s="350"/>
      <c r="GJA389" s="350"/>
      <c r="GJB389" s="350"/>
      <c r="GJC389" s="350"/>
      <c r="GJD389" s="350"/>
      <c r="GJE389" s="350"/>
      <c r="GJF389" s="350"/>
      <c r="GJG389" s="350"/>
      <c r="GJH389" s="350"/>
      <c r="GJI389" s="350"/>
      <c r="GJJ389" s="350"/>
      <c r="GJK389" s="350"/>
      <c r="GJL389" s="350"/>
      <c r="GJM389" s="350"/>
      <c r="GJN389" s="350"/>
      <c r="GJO389" s="350"/>
      <c r="GJP389" s="350"/>
      <c r="GJQ389" s="350"/>
      <c r="GJR389" s="350"/>
      <c r="GJS389" s="350"/>
      <c r="GJT389" s="350"/>
      <c r="GJU389" s="350"/>
      <c r="GJV389" s="350"/>
      <c r="GJW389" s="350"/>
      <c r="GJX389" s="350"/>
      <c r="GJY389" s="350"/>
      <c r="GJZ389" s="350"/>
      <c r="GKA389" s="350"/>
      <c r="GKB389" s="350"/>
      <c r="GKC389" s="350"/>
      <c r="GKD389" s="350"/>
      <c r="GKE389" s="350"/>
      <c r="GKF389" s="350"/>
      <c r="GKG389" s="350"/>
      <c r="GKH389" s="350"/>
      <c r="GKI389" s="350"/>
      <c r="GKJ389" s="350"/>
      <c r="GKK389" s="350"/>
      <c r="GKL389" s="350"/>
      <c r="GKM389" s="350"/>
      <c r="GKN389" s="350"/>
      <c r="GKO389" s="350"/>
      <c r="GKP389" s="350"/>
      <c r="GKQ389" s="350"/>
      <c r="GKR389" s="350"/>
      <c r="GKS389" s="350"/>
      <c r="GKT389" s="350"/>
      <c r="GKU389" s="350"/>
      <c r="GKV389" s="350"/>
      <c r="GKW389" s="350"/>
      <c r="GKX389" s="350"/>
      <c r="GKY389" s="350"/>
      <c r="GKZ389" s="350"/>
      <c r="GLA389" s="350"/>
      <c r="GLB389" s="350"/>
      <c r="GLC389" s="350"/>
      <c r="GLD389" s="350"/>
      <c r="GLE389" s="350"/>
      <c r="GLF389" s="350"/>
      <c r="GLG389" s="350"/>
      <c r="GLH389" s="350"/>
      <c r="GLI389" s="350"/>
      <c r="GLJ389" s="350"/>
      <c r="GLK389" s="350"/>
      <c r="GLL389" s="350"/>
      <c r="GLM389" s="350"/>
      <c r="GLN389" s="350"/>
      <c r="GLO389" s="350"/>
      <c r="GLP389" s="350"/>
      <c r="GLQ389" s="350"/>
      <c r="GLR389" s="350"/>
      <c r="GLS389" s="350"/>
      <c r="GLT389" s="350"/>
      <c r="GLU389" s="350"/>
      <c r="GLV389" s="350"/>
      <c r="GLW389" s="350"/>
      <c r="GLX389" s="350"/>
      <c r="GLY389" s="350"/>
      <c r="GLZ389" s="350"/>
      <c r="GMA389" s="350"/>
      <c r="GMB389" s="350"/>
      <c r="GMC389" s="350"/>
      <c r="GMD389" s="350"/>
      <c r="GME389" s="350"/>
      <c r="GMF389" s="350"/>
      <c r="GMG389" s="350"/>
      <c r="GMH389" s="350"/>
      <c r="GMI389" s="350"/>
      <c r="GMJ389" s="350"/>
      <c r="GMK389" s="350"/>
      <c r="GML389" s="350"/>
      <c r="GMM389" s="350"/>
      <c r="GMN389" s="350"/>
      <c r="GMO389" s="350"/>
      <c r="GMP389" s="350"/>
      <c r="GMQ389" s="350"/>
      <c r="GMR389" s="350"/>
      <c r="GMS389" s="350"/>
      <c r="GMT389" s="350"/>
      <c r="GMU389" s="350"/>
      <c r="GMV389" s="350"/>
      <c r="GMW389" s="350"/>
      <c r="GMX389" s="350"/>
      <c r="GMY389" s="350"/>
      <c r="GMZ389" s="350"/>
      <c r="GNA389" s="350"/>
      <c r="GNB389" s="350"/>
      <c r="GNC389" s="350"/>
      <c r="GND389" s="350"/>
      <c r="GNE389" s="350"/>
      <c r="GNF389" s="350"/>
      <c r="GNG389" s="350"/>
      <c r="GNH389" s="350"/>
      <c r="GNI389" s="350"/>
      <c r="GNJ389" s="350"/>
      <c r="GNK389" s="350"/>
      <c r="GNL389" s="350"/>
      <c r="GNM389" s="350"/>
      <c r="GNN389" s="350"/>
      <c r="GNO389" s="350"/>
      <c r="GNP389" s="350"/>
      <c r="GNQ389" s="350"/>
      <c r="GNR389" s="350"/>
      <c r="GNS389" s="350"/>
      <c r="GNT389" s="350"/>
      <c r="GNU389" s="350"/>
      <c r="GNV389" s="350"/>
      <c r="GNW389" s="350"/>
      <c r="GNX389" s="350"/>
      <c r="GNY389" s="350"/>
      <c r="GNZ389" s="350"/>
      <c r="GOA389" s="350"/>
      <c r="GOB389" s="350"/>
      <c r="GOC389" s="350"/>
      <c r="GOD389" s="350"/>
      <c r="GOE389" s="350"/>
      <c r="GOF389" s="350"/>
      <c r="GOG389" s="350"/>
      <c r="GOH389" s="350"/>
      <c r="GOI389" s="350"/>
      <c r="GOJ389" s="350"/>
      <c r="GOK389" s="350"/>
      <c r="GOL389" s="350"/>
      <c r="GOM389" s="350"/>
      <c r="GON389" s="350"/>
      <c r="GOO389" s="350"/>
      <c r="GOP389" s="350"/>
      <c r="GOQ389" s="350"/>
      <c r="GOR389" s="350"/>
      <c r="GOS389" s="350"/>
      <c r="GOT389" s="350"/>
      <c r="GOU389" s="350"/>
      <c r="GOV389" s="350"/>
      <c r="GOW389" s="350"/>
      <c r="GOX389" s="350"/>
      <c r="GOY389" s="350"/>
      <c r="GOZ389" s="350"/>
      <c r="GPA389" s="350"/>
      <c r="GPB389" s="350"/>
      <c r="GPC389" s="350"/>
      <c r="GPD389" s="350"/>
      <c r="GPE389" s="350"/>
      <c r="GPF389" s="350"/>
      <c r="GPG389" s="350"/>
      <c r="GPH389" s="350"/>
      <c r="GPI389" s="350"/>
      <c r="GPJ389" s="350"/>
      <c r="GPK389" s="350"/>
      <c r="GPL389" s="350"/>
      <c r="GPM389" s="350"/>
      <c r="GPN389" s="350"/>
      <c r="GPO389" s="350"/>
      <c r="GPP389" s="350"/>
      <c r="GPQ389" s="350"/>
      <c r="GPR389" s="350"/>
      <c r="GPS389" s="350"/>
      <c r="GPT389" s="350"/>
      <c r="GPU389" s="350"/>
      <c r="GPV389" s="350"/>
      <c r="GPW389" s="350"/>
      <c r="GPX389" s="350"/>
      <c r="GPY389" s="350"/>
      <c r="GPZ389" s="350"/>
      <c r="GQA389" s="350"/>
      <c r="GQB389" s="350"/>
      <c r="GQC389" s="350"/>
      <c r="GQD389" s="350"/>
      <c r="GQE389" s="350"/>
      <c r="GQF389" s="350"/>
      <c r="GQG389" s="350"/>
      <c r="GQH389" s="350"/>
      <c r="GQI389" s="350"/>
      <c r="GQJ389" s="350"/>
      <c r="GQK389" s="350"/>
      <c r="GQL389" s="350"/>
      <c r="GQM389" s="350"/>
      <c r="GQN389" s="350"/>
      <c r="GQO389" s="350"/>
      <c r="GQP389" s="350"/>
      <c r="GQQ389" s="350"/>
      <c r="GQR389" s="350"/>
      <c r="GQS389" s="350"/>
      <c r="GQT389" s="350"/>
      <c r="GQU389" s="350"/>
      <c r="GQV389" s="350"/>
      <c r="GQW389" s="350"/>
      <c r="GQX389" s="350"/>
      <c r="GQY389" s="350"/>
      <c r="GQZ389" s="350"/>
      <c r="GRA389" s="350"/>
      <c r="GRB389" s="350"/>
      <c r="GRC389" s="350"/>
      <c r="GRD389" s="350"/>
      <c r="GRE389" s="350"/>
      <c r="GRF389" s="350"/>
      <c r="GRG389" s="350"/>
      <c r="GRH389" s="350"/>
      <c r="GRI389" s="350"/>
      <c r="GRJ389" s="350"/>
      <c r="GRK389" s="350"/>
      <c r="GRL389" s="350"/>
      <c r="GRM389" s="350"/>
      <c r="GRN389" s="350"/>
      <c r="GRO389" s="350"/>
      <c r="GRP389" s="350"/>
      <c r="GRQ389" s="350"/>
      <c r="GRR389" s="350"/>
      <c r="GRS389" s="350"/>
      <c r="GRT389" s="350"/>
      <c r="GRU389" s="350"/>
      <c r="GRV389" s="350"/>
      <c r="GRW389" s="350"/>
      <c r="GRX389" s="350"/>
      <c r="GRY389" s="350"/>
      <c r="GRZ389" s="350"/>
      <c r="GSA389" s="350"/>
      <c r="GSB389" s="350"/>
      <c r="GSC389" s="350"/>
      <c r="GSD389" s="350"/>
      <c r="GSE389" s="350"/>
      <c r="GSF389" s="350"/>
      <c r="GSG389" s="350"/>
      <c r="GSH389" s="350"/>
      <c r="GSI389" s="350"/>
      <c r="GSJ389" s="350"/>
      <c r="GSK389" s="350"/>
      <c r="GSL389" s="350"/>
      <c r="GSM389" s="350"/>
      <c r="GSN389" s="350"/>
      <c r="GSO389" s="350"/>
      <c r="GSP389" s="350"/>
      <c r="GSQ389" s="350"/>
      <c r="GSR389" s="350"/>
      <c r="GSS389" s="350"/>
      <c r="GST389" s="350"/>
      <c r="GSU389" s="350"/>
      <c r="GSV389" s="350"/>
      <c r="GSW389" s="350"/>
      <c r="GSX389" s="350"/>
      <c r="GSY389" s="350"/>
      <c r="GSZ389" s="350"/>
      <c r="GTA389" s="350"/>
      <c r="GTB389" s="350"/>
      <c r="GTC389" s="350"/>
      <c r="GTD389" s="350"/>
      <c r="GTE389" s="350"/>
      <c r="GTF389" s="350"/>
      <c r="GTG389" s="350"/>
      <c r="GTH389" s="350"/>
      <c r="GTI389" s="350"/>
      <c r="GTJ389" s="350"/>
      <c r="GTK389" s="350"/>
      <c r="GTL389" s="350"/>
      <c r="GTM389" s="350"/>
      <c r="GTN389" s="350"/>
      <c r="GTO389" s="350"/>
      <c r="GTP389" s="350"/>
      <c r="GTQ389" s="350"/>
      <c r="GTR389" s="350"/>
      <c r="GTS389" s="350"/>
      <c r="GTT389" s="350"/>
      <c r="GTU389" s="350"/>
      <c r="GTV389" s="350"/>
      <c r="GTW389" s="350"/>
      <c r="GTX389" s="350"/>
      <c r="GTY389" s="350"/>
      <c r="GTZ389" s="350"/>
      <c r="GUA389" s="350"/>
      <c r="GUB389" s="350"/>
      <c r="GUC389" s="350"/>
      <c r="GUD389" s="350"/>
      <c r="GUE389" s="350"/>
      <c r="GUF389" s="350"/>
      <c r="GUG389" s="350"/>
      <c r="GUH389" s="350"/>
      <c r="GUI389" s="350"/>
      <c r="GUJ389" s="350"/>
      <c r="GUK389" s="350"/>
      <c r="GUL389" s="350"/>
      <c r="GUM389" s="350"/>
      <c r="GUN389" s="350"/>
      <c r="GUO389" s="350"/>
      <c r="GUP389" s="350"/>
      <c r="GUQ389" s="350"/>
      <c r="GUR389" s="350"/>
      <c r="GUS389" s="350"/>
      <c r="GUT389" s="350"/>
      <c r="GUU389" s="350"/>
      <c r="GUV389" s="350"/>
      <c r="GUW389" s="350"/>
      <c r="GUX389" s="350"/>
      <c r="GUY389" s="350"/>
      <c r="GUZ389" s="350"/>
      <c r="GVA389" s="350"/>
      <c r="GVB389" s="350"/>
      <c r="GVC389" s="350"/>
      <c r="GVD389" s="350"/>
      <c r="GVE389" s="350"/>
      <c r="GVF389" s="350"/>
      <c r="GVG389" s="350"/>
      <c r="GVH389" s="350"/>
      <c r="GVI389" s="350"/>
      <c r="GVJ389" s="350"/>
      <c r="GVK389" s="350"/>
      <c r="GVL389" s="350"/>
      <c r="GVM389" s="350"/>
      <c r="GVN389" s="350"/>
      <c r="GVO389" s="350"/>
      <c r="GVP389" s="350"/>
      <c r="GVQ389" s="350"/>
      <c r="GVR389" s="350"/>
      <c r="GVS389" s="350"/>
      <c r="GVT389" s="350"/>
      <c r="GVU389" s="350"/>
      <c r="GVV389" s="350"/>
      <c r="GVW389" s="350"/>
      <c r="GVX389" s="350"/>
      <c r="GVY389" s="350"/>
      <c r="GVZ389" s="350"/>
      <c r="GWA389" s="350"/>
      <c r="GWB389" s="350"/>
      <c r="GWC389" s="350"/>
      <c r="GWD389" s="350"/>
      <c r="GWE389" s="350"/>
      <c r="GWF389" s="350"/>
      <c r="GWG389" s="350"/>
      <c r="GWH389" s="350"/>
      <c r="GWI389" s="350"/>
      <c r="GWJ389" s="350"/>
      <c r="GWK389" s="350"/>
      <c r="GWL389" s="350"/>
      <c r="GWM389" s="350"/>
      <c r="GWN389" s="350"/>
      <c r="GWO389" s="350"/>
      <c r="GWP389" s="350"/>
      <c r="GWQ389" s="350"/>
      <c r="GWR389" s="350"/>
      <c r="GWS389" s="350"/>
      <c r="GWT389" s="350"/>
      <c r="GWU389" s="350"/>
      <c r="GWV389" s="350"/>
      <c r="GWW389" s="350"/>
      <c r="GWX389" s="350"/>
      <c r="GWY389" s="350"/>
      <c r="GWZ389" s="350"/>
      <c r="GXA389" s="350"/>
      <c r="GXB389" s="350"/>
      <c r="GXC389" s="350"/>
      <c r="GXD389" s="350"/>
      <c r="GXE389" s="350"/>
      <c r="GXF389" s="350"/>
      <c r="GXG389" s="350"/>
      <c r="GXH389" s="350"/>
      <c r="GXI389" s="350"/>
      <c r="GXJ389" s="350"/>
      <c r="GXK389" s="350"/>
      <c r="GXL389" s="350"/>
      <c r="GXM389" s="350"/>
      <c r="GXN389" s="350"/>
      <c r="GXO389" s="350"/>
      <c r="GXP389" s="350"/>
      <c r="GXQ389" s="350"/>
      <c r="GXR389" s="350"/>
      <c r="GXS389" s="350"/>
      <c r="GXT389" s="350"/>
      <c r="GXU389" s="350"/>
      <c r="GXV389" s="350"/>
      <c r="GXW389" s="350"/>
      <c r="GXX389" s="350"/>
      <c r="GXY389" s="350"/>
      <c r="GXZ389" s="350"/>
      <c r="GYA389" s="350"/>
      <c r="GYB389" s="350"/>
      <c r="GYC389" s="350"/>
      <c r="GYD389" s="350"/>
      <c r="GYE389" s="350"/>
      <c r="GYF389" s="350"/>
      <c r="GYG389" s="350"/>
      <c r="GYH389" s="350"/>
      <c r="GYI389" s="350"/>
      <c r="GYJ389" s="350"/>
      <c r="GYK389" s="350"/>
      <c r="GYL389" s="350"/>
      <c r="GYM389" s="350"/>
      <c r="GYN389" s="350"/>
      <c r="GYO389" s="350"/>
      <c r="GYP389" s="350"/>
      <c r="GYQ389" s="350"/>
      <c r="GYR389" s="350"/>
      <c r="GYS389" s="350"/>
      <c r="GYT389" s="350"/>
      <c r="GYU389" s="350"/>
      <c r="GYV389" s="350"/>
      <c r="GYW389" s="350"/>
      <c r="GYX389" s="350"/>
      <c r="GYY389" s="350"/>
      <c r="GYZ389" s="350"/>
      <c r="GZA389" s="350"/>
      <c r="GZB389" s="350"/>
      <c r="GZC389" s="350"/>
      <c r="GZD389" s="350"/>
      <c r="GZE389" s="350"/>
      <c r="GZF389" s="350"/>
      <c r="GZG389" s="350"/>
      <c r="GZH389" s="350"/>
      <c r="GZI389" s="350"/>
      <c r="GZJ389" s="350"/>
      <c r="GZK389" s="350"/>
      <c r="GZL389" s="350"/>
      <c r="GZM389" s="350"/>
      <c r="GZN389" s="350"/>
      <c r="GZO389" s="350"/>
      <c r="GZP389" s="350"/>
      <c r="GZQ389" s="350"/>
      <c r="GZR389" s="350"/>
      <c r="GZS389" s="350"/>
      <c r="GZT389" s="350"/>
      <c r="GZU389" s="350"/>
      <c r="GZV389" s="350"/>
      <c r="GZW389" s="350"/>
      <c r="GZX389" s="350"/>
      <c r="GZY389" s="350"/>
      <c r="GZZ389" s="350"/>
      <c r="HAA389" s="350"/>
      <c r="HAB389" s="350"/>
      <c r="HAC389" s="350"/>
      <c r="HAD389" s="350"/>
      <c r="HAE389" s="350"/>
      <c r="HAF389" s="350"/>
      <c r="HAG389" s="350"/>
      <c r="HAH389" s="350"/>
      <c r="HAI389" s="350"/>
      <c r="HAJ389" s="350"/>
      <c r="HAK389" s="350"/>
      <c r="HAL389" s="350"/>
      <c r="HAM389" s="350"/>
      <c r="HAN389" s="350"/>
      <c r="HAO389" s="350"/>
      <c r="HAP389" s="350"/>
      <c r="HAQ389" s="350"/>
      <c r="HAR389" s="350"/>
      <c r="HAS389" s="350"/>
      <c r="HAT389" s="350"/>
      <c r="HAU389" s="350"/>
      <c r="HAV389" s="350"/>
      <c r="HAW389" s="350"/>
      <c r="HAX389" s="350"/>
      <c r="HAY389" s="350"/>
      <c r="HAZ389" s="350"/>
      <c r="HBA389" s="350"/>
      <c r="HBB389" s="350"/>
      <c r="HBC389" s="350"/>
      <c r="HBD389" s="350"/>
      <c r="HBE389" s="350"/>
      <c r="HBF389" s="350"/>
      <c r="HBG389" s="350"/>
      <c r="HBH389" s="350"/>
      <c r="HBI389" s="350"/>
      <c r="HBJ389" s="350"/>
      <c r="HBK389" s="350"/>
      <c r="HBL389" s="350"/>
      <c r="HBM389" s="350"/>
      <c r="HBN389" s="350"/>
      <c r="HBO389" s="350"/>
      <c r="HBP389" s="350"/>
      <c r="HBQ389" s="350"/>
      <c r="HBR389" s="350"/>
      <c r="HBS389" s="350"/>
      <c r="HBT389" s="350"/>
      <c r="HBU389" s="350"/>
      <c r="HBV389" s="350"/>
      <c r="HBW389" s="350"/>
      <c r="HBX389" s="350"/>
      <c r="HBY389" s="350"/>
      <c r="HBZ389" s="350"/>
      <c r="HCA389" s="350"/>
      <c r="HCB389" s="350"/>
      <c r="HCC389" s="350"/>
      <c r="HCD389" s="350"/>
      <c r="HCE389" s="350"/>
      <c r="HCF389" s="350"/>
      <c r="HCG389" s="350"/>
      <c r="HCH389" s="350"/>
      <c r="HCI389" s="350"/>
      <c r="HCJ389" s="350"/>
      <c r="HCK389" s="350"/>
      <c r="HCL389" s="350"/>
      <c r="HCM389" s="350"/>
      <c r="HCN389" s="350"/>
      <c r="HCO389" s="350"/>
      <c r="HCP389" s="350"/>
      <c r="HCQ389" s="350"/>
      <c r="HCR389" s="350"/>
      <c r="HCS389" s="350"/>
      <c r="HCT389" s="350"/>
      <c r="HCU389" s="350"/>
      <c r="HCV389" s="350"/>
      <c r="HCW389" s="350"/>
      <c r="HCX389" s="350"/>
      <c r="HCY389" s="350"/>
      <c r="HCZ389" s="350"/>
      <c r="HDA389" s="350"/>
      <c r="HDB389" s="350"/>
      <c r="HDC389" s="350"/>
      <c r="HDD389" s="350"/>
      <c r="HDE389" s="350"/>
      <c r="HDF389" s="350"/>
      <c r="HDG389" s="350"/>
      <c r="HDH389" s="350"/>
      <c r="HDI389" s="350"/>
      <c r="HDJ389" s="350"/>
      <c r="HDK389" s="350"/>
      <c r="HDL389" s="350"/>
      <c r="HDM389" s="350"/>
      <c r="HDN389" s="350"/>
      <c r="HDO389" s="350"/>
      <c r="HDP389" s="350"/>
      <c r="HDQ389" s="350"/>
      <c r="HDR389" s="350"/>
      <c r="HDS389" s="350"/>
      <c r="HDT389" s="350"/>
      <c r="HDU389" s="350"/>
      <c r="HDV389" s="350"/>
      <c r="HDW389" s="350"/>
      <c r="HDX389" s="350"/>
      <c r="HDY389" s="350"/>
      <c r="HDZ389" s="350"/>
      <c r="HEA389" s="350"/>
      <c r="HEB389" s="350"/>
      <c r="HEC389" s="350"/>
      <c r="HED389" s="350"/>
      <c r="HEE389" s="350"/>
      <c r="HEF389" s="350"/>
      <c r="HEG389" s="350"/>
      <c r="HEH389" s="350"/>
      <c r="HEI389" s="350"/>
      <c r="HEJ389" s="350"/>
      <c r="HEK389" s="350"/>
      <c r="HEL389" s="350"/>
      <c r="HEM389" s="350"/>
      <c r="HEN389" s="350"/>
      <c r="HEO389" s="350"/>
      <c r="HEP389" s="350"/>
      <c r="HEQ389" s="350"/>
      <c r="HER389" s="350"/>
      <c r="HES389" s="350"/>
      <c r="HET389" s="350"/>
      <c r="HEU389" s="350"/>
      <c r="HEV389" s="350"/>
      <c r="HEW389" s="350"/>
      <c r="HEX389" s="350"/>
      <c r="HEY389" s="350"/>
      <c r="HEZ389" s="350"/>
      <c r="HFA389" s="350"/>
      <c r="HFB389" s="350"/>
      <c r="HFC389" s="350"/>
      <c r="HFD389" s="350"/>
      <c r="HFE389" s="350"/>
      <c r="HFF389" s="350"/>
      <c r="HFG389" s="350"/>
      <c r="HFH389" s="350"/>
      <c r="HFI389" s="350"/>
      <c r="HFJ389" s="350"/>
      <c r="HFK389" s="350"/>
      <c r="HFL389" s="350"/>
      <c r="HFM389" s="350"/>
      <c r="HFN389" s="350"/>
      <c r="HFO389" s="350"/>
      <c r="HFP389" s="350"/>
      <c r="HFQ389" s="350"/>
      <c r="HFR389" s="350"/>
      <c r="HFS389" s="350"/>
      <c r="HFT389" s="350"/>
      <c r="HFU389" s="350"/>
      <c r="HFV389" s="350"/>
      <c r="HFW389" s="350"/>
      <c r="HFX389" s="350"/>
      <c r="HFY389" s="350"/>
      <c r="HFZ389" s="350"/>
      <c r="HGA389" s="350"/>
      <c r="HGB389" s="350"/>
      <c r="HGC389" s="350"/>
      <c r="HGD389" s="350"/>
      <c r="HGE389" s="350"/>
      <c r="HGF389" s="350"/>
      <c r="HGG389" s="350"/>
      <c r="HGH389" s="350"/>
      <c r="HGI389" s="350"/>
      <c r="HGJ389" s="350"/>
      <c r="HGK389" s="350"/>
      <c r="HGL389" s="350"/>
      <c r="HGM389" s="350"/>
      <c r="HGN389" s="350"/>
      <c r="HGO389" s="350"/>
      <c r="HGP389" s="350"/>
      <c r="HGQ389" s="350"/>
      <c r="HGR389" s="350"/>
      <c r="HGS389" s="350"/>
      <c r="HGT389" s="350"/>
      <c r="HGU389" s="350"/>
      <c r="HGV389" s="350"/>
      <c r="HGW389" s="350"/>
      <c r="HGX389" s="350"/>
      <c r="HGY389" s="350"/>
      <c r="HGZ389" s="350"/>
      <c r="HHA389" s="350"/>
      <c r="HHB389" s="350"/>
      <c r="HHC389" s="350"/>
      <c r="HHD389" s="350"/>
      <c r="HHE389" s="350"/>
      <c r="HHF389" s="350"/>
      <c r="HHG389" s="350"/>
      <c r="HHH389" s="350"/>
      <c r="HHI389" s="350"/>
      <c r="HHJ389" s="350"/>
      <c r="HHK389" s="350"/>
      <c r="HHL389" s="350"/>
      <c r="HHM389" s="350"/>
      <c r="HHN389" s="350"/>
      <c r="HHO389" s="350"/>
      <c r="HHP389" s="350"/>
      <c r="HHQ389" s="350"/>
      <c r="HHR389" s="350"/>
      <c r="HHS389" s="350"/>
      <c r="HHT389" s="350"/>
      <c r="HHU389" s="350"/>
      <c r="HHV389" s="350"/>
      <c r="HHW389" s="350"/>
      <c r="HHX389" s="350"/>
      <c r="HHY389" s="350"/>
      <c r="HHZ389" s="350"/>
      <c r="HIA389" s="350"/>
      <c r="HIB389" s="350"/>
      <c r="HIC389" s="350"/>
      <c r="HID389" s="350"/>
      <c r="HIE389" s="350"/>
      <c r="HIF389" s="350"/>
      <c r="HIG389" s="350"/>
      <c r="HIH389" s="350"/>
      <c r="HII389" s="350"/>
      <c r="HIJ389" s="350"/>
      <c r="HIK389" s="350"/>
      <c r="HIL389" s="350"/>
      <c r="HIM389" s="350"/>
      <c r="HIN389" s="350"/>
      <c r="HIO389" s="350"/>
      <c r="HIP389" s="350"/>
      <c r="HIQ389" s="350"/>
      <c r="HIR389" s="350"/>
      <c r="HIS389" s="350"/>
      <c r="HIT389" s="350"/>
      <c r="HIU389" s="350"/>
      <c r="HIV389" s="350"/>
      <c r="HIW389" s="350"/>
      <c r="HIX389" s="350"/>
      <c r="HIY389" s="350"/>
      <c r="HIZ389" s="350"/>
      <c r="HJA389" s="350"/>
      <c r="HJB389" s="350"/>
      <c r="HJC389" s="350"/>
      <c r="HJD389" s="350"/>
      <c r="HJE389" s="350"/>
      <c r="HJF389" s="350"/>
      <c r="HJG389" s="350"/>
      <c r="HJH389" s="350"/>
      <c r="HJI389" s="350"/>
      <c r="HJJ389" s="350"/>
      <c r="HJK389" s="350"/>
      <c r="HJL389" s="350"/>
      <c r="HJM389" s="350"/>
      <c r="HJN389" s="350"/>
      <c r="HJO389" s="350"/>
      <c r="HJP389" s="350"/>
      <c r="HJQ389" s="350"/>
      <c r="HJR389" s="350"/>
      <c r="HJS389" s="350"/>
      <c r="HJT389" s="350"/>
      <c r="HJU389" s="350"/>
      <c r="HJV389" s="350"/>
      <c r="HJW389" s="350"/>
      <c r="HJX389" s="350"/>
      <c r="HJY389" s="350"/>
      <c r="HJZ389" s="350"/>
      <c r="HKA389" s="350"/>
      <c r="HKB389" s="350"/>
      <c r="HKC389" s="350"/>
      <c r="HKD389" s="350"/>
      <c r="HKE389" s="350"/>
      <c r="HKF389" s="350"/>
      <c r="HKG389" s="350"/>
      <c r="HKH389" s="350"/>
      <c r="HKI389" s="350"/>
      <c r="HKJ389" s="350"/>
      <c r="HKK389" s="350"/>
      <c r="HKL389" s="350"/>
      <c r="HKM389" s="350"/>
      <c r="HKN389" s="350"/>
      <c r="HKO389" s="350"/>
      <c r="HKP389" s="350"/>
      <c r="HKQ389" s="350"/>
      <c r="HKR389" s="350"/>
      <c r="HKS389" s="350"/>
      <c r="HKT389" s="350"/>
      <c r="HKU389" s="350"/>
      <c r="HKV389" s="350"/>
      <c r="HKW389" s="350"/>
      <c r="HKX389" s="350"/>
      <c r="HKY389" s="350"/>
      <c r="HKZ389" s="350"/>
      <c r="HLA389" s="350"/>
      <c r="HLB389" s="350"/>
      <c r="HLC389" s="350"/>
      <c r="HLD389" s="350"/>
      <c r="HLE389" s="350"/>
      <c r="HLF389" s="350"/>
      <c r="HLG389" s="350"/>
      <c r="HLH389" s="350"/>
      <c r="HLI389" s="350"/>
      <c r="HLJ389" s="350"/>
      <c r="HLK389" s="350"/>
      <c r="HLL389" s="350"/>
      <c r="HLM389" s="350"/>
      <c r="HLN389" s="350"/>
      <c r="HLO389" s="350"/>
      <c r="HLP389" s="350"/>
      <c r="HLQ389" s="350"/>
      <c r="HLR389" s="350"/>
      <c r="HLS389" s="350"/>
      <c r="HLT389" s="350"/>
      <c r="HLU389" s="350"/>
      <c r="HLV389" s="350"/>
      <c r="HLW389" s="350"/>
      <c r="HLX389" s="350"/>
      <c r="HLY389" s="350"/>
      <c r="HLZ389" s="350"/>
      <c r="HMA389" s="350"/>
      <c r="HMB389" s="350"/>
      <c r="HMC389" s="350"/>
      <c r="HMD389" s="350"/>
      <c r="HME389" s="350"/>
      <c r="HMF389" s="350"/>
      <c r="HMG389" s="350"/>
      <c r="HMH389" s="350"/>
      <c r="HMI389" s="350"/>
      <c r="HMJ389" s="350"/>
      <c r="HMK389" s="350"/>
      <c r="HML389" s="350"/>
      <c r="HMM389" s="350"/>
      <c r="HMN389" s="350"/>
      <c r="HMO389" s="350"/>
      <c r="HMP389" s="350"/>
      <c r="HMQ389" s="350"/>
      <c r="HMR389" s="350"/>
      <c r="HMS389" s="350"/>
      <c r="HMT389" s="350"/>
      <c r="HMU389" s="350"/>
      <c r="HMV389" s="350"/>
      <c r="HMW389" s="350"/>
      <c r="HMX389" s="350"/>
      <c r="HMY389" s="350"/>
      <c r="HMZ389" s="350"/>
      <c r="HNA389" s="350"/>
      <c r="HNB389" s="350"/>
      <c r="HNC389" s="350"/>
      <c r="HND389" s="350"/>
      <c r="HNE389" s="350"/>
      <c r="HNF389" s="350"/>
      <c r="HNG389" s="350"/>
      <c r="HNH389" s="350"/>
      <c r="HNI389" s="350"/>
      <c r="HNJ389" s="350"/>
      <c r="HNK389" s="350"/>
      <c r="HNL389" s="350"/>
      <c r="HNM389" s="350"/>
      <c r="HNN389" s="350"/>
      <c r="HNO389" s="350"/>
      <c r="HNP389" s="350"/>
      <c r="HNQ389" s="350"/>
      <c r="HNR389" s="350"/>
      <c r="HNS389" s="350"/>
      <c r="HNT389" s="350"/>
      <c r="HNU389" s="350"/>
      <c r="HNV389" s="350"/>
      <c r="HNW389" s="350"/>
      <c r="HNX389" s="350"/>
      <c r="HNY389" s="350"/>
      <c r="HNZ389" s="350"/>
      <c r="HOA389" s="350"/>
      <c r="HOB389" s="350"/>
      <c r="HOC389" s="350"/>
      <c r="HOD389" s="350"/>
      <c r="HOE389" s="350"/>
      <c r="HOF389" s="350"/>
      <c r="HOG389" s="350"/>
      <c r="HOH389" s="350"/>
      <c r="HOI389" s="350"/>
      <c r="HOJ389" s="350"/>
      <c r="HOK389" s="350"/>
      <c r="HOL389" s="350"/>
      <c r="HOM389" s="350"/>
      <c r="HON389" s="350"/>
      <c r="HOO389" s="350"/>
      <c r="HOP389" s="350"/>
      <c r="HOQ389" s="350"/>
      <c r="HOR389" s="350"/>
      <c r="HOS389" s="350"/>
      <c r="HOT389" s="350"/>
      <c r="HOU389" s="350"/>
      <c r="HOV389" s="350"/>
      <c r="HOW389" s="350"/>
      <c r="HOX389" s="350"/>
      <c r="HOY389" s="350"/>
      <c r="HOZ389" s="350"/>
      <c r="HPA389" s="350"/>
      <c r="HPB389" s="350"/>
      <c r="HPC389" s="350"/>
      <c r="HPD389" s="350"/>
      <c r="HPE389" s="350"/>
      <c r="HPF389" s="350"/>
      <c r="HPG389" s="350"/>
      <c r="HPH389" s="350"/>
      <c r="HPI389" s="350"/>
      <c r="HPJ389" s="350"/>
      <c r="HPK389" s="350"/>
      <c r="HPL389" s="350"/>
      <c r="HPM389" s="350"/>
      <c r="HPN389" s="350"/>
      <c r="HPO389" s="350"/>
      <c r="HPP389" s="350"/>
      <c r="HPQ389" s="350"/>
      <c r="HPR389" s="350"/>
      <c r="HPS389" s="350"/>
      <c r="HPT389" s="350"/>
      <c r="HPU389" s="350"/>
      <c r="HPV389" s="350"/>
      <c r="HPW389" s="350"/>
      <c r="HPX389" s="350"/>
      <c r="HPY389" s="350"/>
      <c r="HPZ389" s="350"/>
      <c r="HQA389" s="350"/>
      <c r="HQB389" s="350"/>
      <c r="HQC389" s="350"/>
      <c r="HQD389" s="350"/>
      <c r="HQE389" s="350"/>
      <c r="HQF389" s="350"/>
      <c r="HQG389" s="350"/>
      <c r="HQH389" s="350"/>
      <c r="HQI389" s="350"/>
      <c r="HQJ389" s="350"/>
      <c r="HQK389" s="350"/>
      <c r="HQL389" s="350"/>
      <c r="HQM389" s="350"/>
      <c r="HQN389" s="350"/>
      <c r="HQO389" s="350"/>
      <c r="HQP389" s="350"/>
      <c r="HQQ389" s="350"/>
      <c r="HQR389" s="350"/>
      <c r="HQS389" s="350"/>
      <c r="HQT389" s="350"/>
      <c r="HQU389" s="350"/>
      <c r="HQV389" s="350"/>
      <c r="HQW389" s="350"/>
      <c r="HQX389" s="350"/>
      <c r="HQY389" s="350"/>
      <c r="HQZ389" s="350"/>
      <c r="HRA389" s="350"/>
      <c r="HRB389" s="350"/>
      <c r="HRC389" s="350"/>
      <c r="HRD389" s="350"/>
      <c r="HRE389" s="350"/>
      <c r="HRF389" s="350"/>
      <c r="HRG389" s="350"/>
      <c r="HRH389" s="350"/>
      <c r="HRI389" s="350"/>
      <c r="HRJ389" s="350"/>
      <c r="HRK389" s="350"/>
      <c r="HRL389" s="350"/>
      <c r="HRM389" s="350"/>
      <c r="HRN389" s="350"/>
      <c r="HRO389" s="350"/>
      <c r="HRP389" s="350"/>
      <c r="HRQ389" s="350"/>
      <c r="HRR389" s="350"/>
      <c r="HRS389" s="350"/>
      <c r="HRT389" s="350"/>
      <c r="HRU389" s="350"/>
      <c r="HRV389" s="350"/>
      <c r="HRW389" s="350"/>
      <c r="HRX389" s="350"/>
      <c r="HRY389" s="350"/>
      <c r="HRZ389" s="350"/>
      <c r="HSA389" s="350"/>
      <c r="HSB389" s="350"/>
      <c r="HSC389" s="350"/>
      <c r="HSD389" s="350"/>
      <c r="HSE389" s="350"/>
      <c r="HSF389" s="350"/>
      <c r="HSG389" s="350"/>
      <c r="HSH389" s="350"/>
      <c r="HSI389" s="350"/>
      <c r="HSJ389" s="350"/>
      <c r="HSK389" s="350"/>
      <c r="HSL389" s="350"/>
      <c r="HSM389" s="350"/>
      <c r="HSN389" s="350"/>
      <c r="HSO389" s="350"/>
      <c r="HSP389" s="350"/>
      <c r="HSQ389" s="350"/>
      <c r="HSR389" s="350"/>
      <c r="HSS389" s="350"/>
      <c r="HST389" s="350"/>
      <c r="HSU389" s="350"/>
      <c r="HSV389" s="350"/>
      <c r="HSW389" s="350"/>
      <c r="HSX389" s="350"/>
      <c r="HSY389" s="350"/>
      <c r="HSZ389" s="350"/>
      <c r="HTA389" s="350"/>
      <c r="HTB389" s="350"/>
      <c r="HTC389" s="350"/>
      <c r="HTD389" s="350"/>
      <c r="HTE389" s="350"/>
      <c r="HTF389" s="350"/>
      <c r="HTG389" s="350"/>
      <c r="HTH389" s="350"/>
      <c r="HTI389" s="350"/>
      <c r="HTJ389" s="350"/>
      <c r="HTK389" s="350"/>
      <c r="HTL389" s="350"/>
      <c r="HTM389" s="350"/>
      <c r="HTN389" s="350"/>
      <c r="HTO389" s="350"/>
      <c r="HTP389" s="350"/>
      <c r="HTQ389" s="350"/>
      <c r="HTR389" s="350"/>
      <c r="HTS389" s="350"/>
      <c r="HTT389" s="350"/>
      <c r="HTU389" s="350"/>
      <c r="HTV389" s="350"/>
      <c r="HTW389" s="350"/>
      <c r="HTX389" s="350"/>
      <c r="HTY389" s="350"/>
      <c r="HTZ389" s="350"/>
      <c r="HUA389" s="350"/>
      <c r="HUB389" s="350"/>
      <c r="HUC389" s="350"/>
      <c r="HUD389" s="350"/>
      <c r="HUE389" s="350"/>
      <c r="HUF389" s="350"/>
      <c r="HUG389" s="350"/>
      <c r="HUH389" s="350"/>
      <c r="HUI389" s="350"/>
      <c r="HUJ389" s="350"/>
      <c r="HUK389" s="350"/>
      <c r="HUL389" s="350"/>
      <c r="HUM389" s="350"/>
      <c r="HUN389" s="350"/>
      <c r="HUO389" s="350"/>
      <c r="HUP389" s="350"/>
      <c r="HUQ389" s="350"/>
      <c r="HUR389" s="350"/>
      <c r="HUS389" s="350"/>
      <c r="HUT389" s="350"/>
      <c r="HUU389" s="350"/>
      <c r="HUV389" s="350"/>
      <c r="HUW389" s="350"/>
      <c r="HUX389" s="350"/>
      <c r="HUY389" s="350"/>
      <c r="HUZ389" s="350"/>
      <c r="HVA389" s="350"/>
      <c r="HVB389" s="350"/>
      <c r="HVC389" s="350"/>
      <c r="HVD389" s="350"/>
      <c r="HVE389" s="350"/>
      <c r="HVF389" s="350"/>
      <c r="HVG389" s="350"/>
      <c r="HVH389" s="350"/>
      <c r="HVI389" s="350"/>
      <c r="HVJ389" s="350"/>
      <c r="HVK389" s="350"/>
      <c r="HVL389" s="350"/>
      <c r="HVM389" s="350"/>
      <c r="HVN389" s="350"/>
      <c r="HVO389" s="350"/>
      <c r="HVP389" s="350"/>
      <c r="HVQ389" s="350"/>
      <c r="HVR389" s="350"/>
      <c r="HVS389" s="350"/>
      <c r="HVT389" s="350"/>
      <c r="HVU389" s="350"/>
      <c r="HVV389" s="350"/>
      <c r="HVW389" s="350"/>
      <c r="HVX389" s="350"/>
      <c r="HVY389" s="350"/>
      <c r="HVZ389" s="350"/>
      <c r="HWA389" s="350"/>
      <c r="HWB389" s="350"/>
      <c r="HWC389" s="350"/>
      <c r="HWD389" s="350"/>
      <c r="HWE389" s="350"/>
      <c r="HWF389" s="350"/>
      <c r="HWG389" s="350"/>
      <c r="HWH389" s="350"/>
      <c r="HWI389" s="350"/>
      <c r="HWJ389" s="350"/>
      <c r="HWK389" s="350"/>
      <c r="HWL389" s="350"/>
      <c r="HWM389" s="350"/>
      <c r="HWN389" s="350"/>
      <c r="HWO389" s="350"/>
      <c r="HWP389" s="350"/>
      <c r="HWQ389" s="350"/>
      <c r="HWR389" s="350"/>
      <c r="HWS389" s="350"/>
      <c r="HWT389" s="350"/>
      <c r="HWU389" s="350"/>
      <c r="HWV389" s="350"/>
      <c r="HWW389" s="350"/>
      <c r="HWX389" s="350"/>
      <c r="HWY389" s="350"/>
      <c r="HWZ389" s="350"/>
      <c r="HXA389" s="350"/>
      <c r="HXB389" s="350"/>
      <c r="HXC389" s="350"/>
      <c r="HXD389" s="350"/>
      <c r="HXE389" s="350"/>
      <c r="HXF389" s="350"/>
      <c r="HXG389" s="350"/>
      <c r="HXH389" s="350"/>
      <c r="HXI389" s="350"/>
      <c r="HXJ389" s="350"/>
      <c r="HXK389" s="350"/>
      <c r="HXL389" s="350"/>
      <c r="HXM389" s="350"/>
      <c r="HXN389" s="350"/>
      <c r="HXO389" s="350"/>
      <c r="HXP389" s="350"/>
      <c r="HXQ389" s="350"/>
      <c r="HXR389" s="350"/>
      <c r="HXS389" s="350"/>
      <c r="HXT389" s="350"/>
      <c r="HXU389" s="350"/>
      <c r="HXV389" s="350"/>
      <c r="HXW389" s="350"/>
      <c r="HXX389" s="350"/>
      <c r="HXY389" s="350"/>
      <c r="HXZ389" s="350"/>
      <c r="HYA389" s="350"/>
      <c r="HYB389" s="350"/>
      <c r="HYC389" s="350"/>
      <c r="HYD389" s="350"/>
      <c r="HYE389" s="350"/>
      <c r="HYF389" s="350"/>
      <c r="HYG389" s="350"/>
      <c r="HYH389" s="350"/>
      <c r="HYI389" s="350"/>
      <c r="HYJ389" s="350"/>
      <c r="HYK389" s="350"/>
      <c r="HYL389" s="350"/>
      <c r="HYM389" s="350"/>
      <c r="HYN389" s="350"/>
      <c r="HYO389" s="350"/>
      <c r="HYP389" s="350"/>
      <c r="HYQ389" s="350"/>
      <c r="HYR389" s="350"/>
      <c r="HYS389" s="350"/>
      <c r="HYT389" s="350"/>
      <c r="HYU389" s="350"/>
      <c r="HYV389" s="350"/>
      <c r="HYW389" s="350"/>
      <c r="HYX389" s="350"/>
      <c r="HYY389" s="350"/>
      <c r="HYZ389" s="350"/>
      <c r="HZA389" s="350"/>
      <c r="HZB389" s="350"/>
      <c r="HZC389" s="350"/>
      <c r="HZD389" s="350"/>
      <c r="HZE389" s="350"/>
      <c r="HZF389" s="350"/>
      <c r="HZG389" s="350"/>
      <c r="HZH389" s="350"/>
      <c r="HZI389" s="350"/>
      <c r="HZJ389" s="350"/>
      <c r="HZK389" s="350"/>
      <c r="HZL389" s="350"/>
      <c r="HZM389" s="350"/>
      <c r="HZN389" s="350"/>
      <c r="HZO389" s="350"/>
      <c r="HZP389" s="350"/>
      <c r="HZQ389" s="350"/>
      <c r="HZR389" s="350"/>
      <c r="HZS389" s="350"/>
      <c r="HZT389" s="350"/>
      <c r="HZU389" s="350"/>
      <c r="HZV389" s="350"/>
      <c r="HZW389" s="350"/>
      <c r="HZX389" s="350"/>
      <c r="HZY389" s="350"/>
      <c r="HZZ389" s="350"/>
      <c r="IAA389" s="350"/>
      <c r="IAB389" s="350"/>
      <c r="IAC389" s="350"/>
      <c r="IAD389" s="350"/>
      <c r="IAE389" s="350"/>
      <c r="IAF389" s="350"/>
      <c r="IAG389" s="350"/>
      <c r="IAH389" s="350"/>
      <c r="IAI389" s="350"/>
      <c r="IAJ389" s="350"/>
      <c r="IAK389" s="350"/>
      <c r="IAL389" s="350"/>
      <c r="IAM389" s="350"/>
      <c r="IAN389" s="350"/>
      <c r="IAO389" s="350"/>
      <c r="IAP389" s="350"/>
      <c r="IAQ389" s="350"/>
      <c r="IAR389" s="350"/>
      <c r="IAS389" s="350"/>
      <c r="IAT389" s="350"/>
      <c r="IAU389" s="350"/>
      <c r="IAV389" s="350"/>
      <c r="IAW389" s="350"/>
      <c r="IAX389" s="350"/>
      <c r="IAY389" s="350"/>
      <c r="IAZ389" s="350"/>
      <c r="IBA389" s="350"/>
      <c r="IBB389" s="350"/>
      <c r="IBC389" s="350"/>
      <c r="IBD389" s="350"/>
      <c r="IBE389" s="350"/>
      <c r="IBF389" s="350"/>
      <c r="IBG389" s="350"/>
      <c r="IBH389" s="350"/>
      <c r="IBI389" s="350"/>
      <c r="IBJ389" s="350"/>
      <c r="IBK389" s="350"/>
      <c r="IBL389" s="350"/>
      <c r="IBM389" s="350"/>
      <c r="IBN389" s="350"/>
      <c r="IBO389" s="350"/>
      <c r="IBP389" s="350"/>
      <c r="IBQ389" s="350"/>
      <c r="IBR389" s="350"/>
      <c r="IBS389" s="350"/>
      <c r="IBT389" s="350"/>
      <c r="IBU389" s="350"/>
      <c r="IBV389" s="350"/>
      <c r="IBW389" s="350"/>
      <c r="IBX389" s="350"/>
      <c r="IBY389" s="350"/>
      <c r="IBZ389" s="350"/>
      <c r="ICA389" s="350"/>
      <c r="ICB389" s="350"/>
      <c r="ICC389" s="350"/>
      <c r="ICD389" s="350"/>
      <c r="ICE389" s="350"/>
      <c r="ICF389" s="350"/>
      <c r="ICG389" s="350"/>
      <c r="ICH389" s="350"/>
      <c r="ICI389" s="350"/>
      <c r="ICJ389" s="350"/>
      <c r="ICK389" s="350"/>
      <c r="ICL389" s="350"/>
      <c r="ICM389" s="350"/>
      <c r="ICN389" s="350"/>
      <c r="ICO389" s="350"/>
      <c r="ICP389" s="350"/>
      <c r="ICQ389" s="350"/>
      <c r="ICR389" s="350"/>
      <c r="ICS389" s="350"/>
      <c r="ICT389" s="350"/>
      <c r="ICU389" s="350"/>
      <c r="ICV389" s="350"/>
      <c r="ICW389" s="350"/>
      <c r="ICX389" s="350"/>
      <c r="ICY389" s="350"/>
      <c r="ICZ389" s="350"/>
      <c r="IDA389" s="350"/>
      <c r="IDB389" s="350"/>
      <c r="IDC389" s="350"/>
      <c r="IDD389" s="350"/>
      <c r="IDE389" s="350"/>
      <c r="IDF389" s="350"/>
      <c r="IDG389" s="350"/>
      <c r="IDH389" s="350"/>
      <c r="IDI389" s="350"/>
      <c r="IDJ389" s="350"/>
      <c r="IDK389" s="350"/>
      <c r="IDL389" s="350"/>
      <c r="IDM389" s="350"/>
      <c r="IDN389" s="350"/>
      <c r="IDO389" s="350"/>
      <c r="IDP389" s="350"/>
      <c r="IDQ389" s="350"/>
      <c r="IDR389" s="350"/>
      <c r="IDS389" s="350"/>
      <c r="IDT389" s="350"/>
      <c r="IDU389" s="350"/>
      <c r="IDV389" s="350"/>
      <c r="IDW389" s="350"/>
      <c r="IDX389" s="350"/>
      <c r="IDY389" s="350"/>
      <c r="IDZ389" s="350"/>
      <c r="IEA389" s="350"/>
      <c r="IEB389" s="350"/>
      <c r="IEC389" s="350"/>
      <c r="IED389" s="350"/>
      <c r="IEE389" s="350"/>
      <c r="IEF389" s="350"/>
      <c r="IEG389" s="350"/>
      <c r="IEH389" s="350"/>
      <c r="IEI389" s="350"/>
      <c r="IEJ389" s="350"/>
      <c r="IEK389" s="350"/>
      <c r="IEL389" s="350"/>
      <c r="IEM389" s="350"/>
      <c r="IEN389" s="350"/>
      <c r="IEO389" s="350"/>
      <c r="IEP389" s="350"/>
      <c r="IEQ389" s="350"/>
      <c r="IER389" s="350"/>
      <c r="IES389" s="350"/>
      <c r="IET389" s="350"/>
      <c r="IEU389" s="350"/>
      <c r="IEV389" s="350"/>
      <c r="IEW389" s="350"/>
      <c r="IEX389" s="350"/>
      <c r="IEY389" s="350"/>
      <c r="IEZ389" s="350"/>
      <c r="IFA389" s="350"/>
      <c r="IFB389" s="350"/>
      <c r="IFC389" s="350"/>
      <c r="IFD389" s="350"/>
      <c r="IFE389" s="350"/>
      <c r="IFF389" s="350"/>
      <c r="IFG389" s="350"/>
      <c r="IFH389" s="350"/>
      <c r="IFI389" s="350"/>
      <c r="IFJ389" s="350"/>
      <c r="IFK389" s="350"/>
      <c r="IFL389" s="350"/>
      <c r="IFM389" s="350"/>
      <c r="IFN389" s="350"/>
      <c r="IFO389" s="350"/>
      <c r="IFP389" s="350"/>
      <c r="IFQ389" s="350"/>
      <c r="IFR389" s="350"/>
      <c r="IFS389" s="350"/>
      <c r="IFT389" s="350"/>
      <c r="IFU389" s="350"/>
      <c r="IFV389" s="350"/>
      <c r="IFW389" s="350"/>
      <c r="IFX389" s="350"/>
      <c r="IFY389" s="350"/>
      <c r="IFZ389" s="350"/>
      <c r="IGA389" s="350"/>
      <c r="IGB389" s="350"/>
      <c r="IGC389" s="350"/>
      <c r="IGD389" s="350"/>
      <c r="IGE389" s="350"/>
      <c r="IGF389" s="350"/>
      <c r="IGG389" s="350"/>
      <c r="IGH389" s="350"/>
      <c r="IGI389" s="350"/>
      <c r="IGJ389" s="350"/>
      <c r="IGK389" s="350"/>
      <c r="IGL389" s="350"/>
      <c r="IGM389" s="350"/>
      <c r="IGN389" s="350"/>
      <c r="IGO389" s="350"/>
      <c r="IGP389" s="350"/>
      <c r="IGQ389" s="350"/>
      <c r="IGR389" s="350"/>
      <c r="IGS389" s="350"/>
      <c r="IGT389" s="350"/>
      <c r="IGU389" s="350"/>
      <c r="IGV389" s="350"/>
      <c r="IGW389" s="350"/>
      <c r="IGX389" s="350"/>
      <c r="IGY389" s="350"/>
      <c r="IGZ389" s="350"/>
      <c r="IHA389" s="350"/>
      <c r="IHB389" s="350"/>
      <c r="IHC389" s="350"/>
      <c r="IHD389" s="350"/>
      <c r="IHE389" s="350"/>
      <c r="IHF389" s="350"/>
      <c r="IHG389" s="350"/>
      <c r="IHH389" s="350"/>
      <c r="IHI389" s="350"/>
      <c r="IHJ389" s="350"/>
      <c r="IHK389" s="350"/>
      <c r="IHL389" s="350"/>
      <c r="IHM389" s="350"/>
      <c r="IHN389" s="350"/>
      <c r="IHO389" s="350"/>
      <c r="IHP389" s="350"/>
      <c r="IHQ389" s="350"/>
      <c r="IHR389" s="350"/>
      <c r="IHS389" s="350"/>
      <c r="IHT389" s="350"/>
      <c r="IHU389" s="350"/>
      <c r="IHV389" s="350"/>
      <c r="IHW389" s="350"/>
      <c r="IHX389" s="350"/>
      <c r="IHY389" s="350"/>
      <c r="IHZ389" s="350"/>
      <c r="IIA389" s="350"/>
      <c r="IIB389" s="350"/>
      <c r="IIC389" s="350"/>
      <c r="IID389" s="350"/>
      <c r="IIE389" s="350"/>
      <c r="IIF389" s="350"/>
      <c r="IIG389" s="350"/>
      <c r="IIH389" s="350"/>
      <c r="III389" s="350"/>
      <c r="IIJ389" s="350"/>
      <c r="IIK389" s="350"/>
      <c r="IIL389" s="350"/>
      <c r="IIM389" s="350"/>
      <c r="IIN389" s="350"/>
      <c r="IIO389" s="350"/>
      <c r="IIP389" s="350"/>
      <c r="IIQ389" s="350"/>
      <c r="IIR389" s="350"/>
      <c r="IIS389" s="350"/>
      <c r="IIT389" s="350"/>
      <c r="IIU389" s="350"/>
      <c r="IIV389" s="350"/>
      <c r="IIW389" s="350"/>
      <c r="IIX389" s="350"/>
      <c r="IIY389" s="350"/>
      <c r="IIZ389" s="350"/>
      <c r="IJA389" s="350"/>
      <c r="IJB389" s="350"/>
      <c r="IJC389" s="350"/>
      <c r="IJD389" s="350"/>
      <c r="IJE389" s="350"/>
      <c r="IJF389" s="350"/>
      <c r="IJG389" s="350"/>
      <c r="IJH389" s="350"/>
      <c r="IJI389" s="350"/>
      <c r="IJJ389" s="350"/>
      <c r="IJK389" s="350"/>
      <c r="IJL389" s="350"/>
      <c r="IJM389" s="350"/>
      <c r="IJN389" s="350"/>
      <c r="IJO389" s="350"/>
      <c r="IJP389" s="350"/>
      <c r="IJQ389" s="350"/>
      <c r="IJR389" s="350"/>
      <c r="IJS389" s="350"/>
      <c r="IJT389" s="350"/>
      <c r="IJU389" s="350"/>
      <c r="IJV389" s="350"/>
      <c r="IJW389" s="350"/>
      <c r="IJX389" s="350"/>
      <c r="IJY389" s="350"/>
      <c r="IJZ389" s="350"/>
      <c r="IKA389" s="350"/>
      <c r="IKB389" s="350"/>
      <c r="IKC389" s="350"/>
      <c r="IKD389" s="350"/>
      <c r="IKE389" s="350"/>
      <c r="IKF389" s="350"/>
      <c r="IKG389" s="350"/>
      <c r="IKH389" s="350"/>
      <c r="IKI389" s="350"/>
      <c r="IKJ389" s="350"/>
      <c r="IKK389" s="350"/>
      <c r="IKL389" s="350"/>
      <c r="IKM389" s="350"/>
      <c r="IKN389" s="350"/>
      <c r="IKO389" s="350"/>
      <c r="IKP389" s="350"/>
      <c r="IKQ389" s="350"/>
      <c r="IKR389" s="350"/>
      <c r="IKS389" s="350"/>
      <c r="IKT389" s="350"/>
      <c r="IKU389" s="350"/>
      <c r="IKV389" s="350"/>
      <c r="IKW389" s="350"/>
      <c r="IKX389" s="350"/>
      <c r="IKY389" s="350"/>
      <c r="IKZ389" s="350"/>
      <c r="ILA389" s="350"/>
      <c r="ILB389" s="350"/>
      <c r="ILC389" s="350"/>
      <c r="ILD389" s="350"/>
      <c r="ILE389" s="350"/>
      <c r="ILF389" s="350"/>
      <c r="ILG389" s="350"/>
      <c r="ILH389" s="350"/>
      <c r="ILI389" s="350"/>
      <c r="ILJ389" s="350"/>
      <c r="ILK389" s="350"/>
      <c r="ILL389" s="350"/>
      <c r="ILM389" s="350"/>
      <c r="ILN389" s="350"/>
      <c r="ILO389" s="350"/>
      <c r="ILP389" s="350"/>
      <c r="ILQ389" s="350"/>
      <c r="ILR389" s="350"/>
      <c r="ILS389" s="350"/>
      <c r="ILT389" s="350"/>
      <c r="ILU389" s="350"/>
      <c r="ILV389" s="350"/>
      <c r="ILW389" s="350"/>
      <c r="ILX389" s="350"/>
      <c r="ILY389" s="350"/>
      <c r="ILZ389" s="350"/>
      <c r="IMA389" s="350"/>
      <c r="IMB389" s="350"/>
      <c r="IMC389" s="350"/>
      <c r="IMD389" s="350"/>
      <c r="IME389" s="350"/>
      <c r="IMF389" s="350"/>
      <c r="IMG389" s="350"/>
      <c r="IMH389" s="350"/>
      <c r="IMI389" s="350"/>
      <c r="IMJ389" s="350"/>
      <c r="IMK389" s="350"/>
      <c r="IML389" s="350"/>
      <c r="IMM389" s="350"/>
      <c r="IMN389" s="350"/>
      <c r="IMO389" s="350"/>
      <c r="IMP389" s="350"/>
      <c r="IMQ389" s="350"/>
      <c r="IMR389" s="350"/>
      <c r="IMS389" s="350"/>
      <c r="IMT389" s="350"/>
      <c r="IMU389" s="350"/>
      <c r="IMV389" s="350"/>
      <c r="IMW389" s="350"/>
      <c r="IMX389" s="350"/>
      <c r="IMY389" s="350"/>
      <c r="IMZ389" s="350"/>
      <c r="INA389" s="350"/>
      <c r="INB389" s="350"/>
      <c r="INC389" s="350"/>
      <c r="IND389" s="350"/>
      <c r="INE389" s="350"/>
      <c r="INF389" s="350"/>
      <c r="ING389" s="350"/>
      <c r="INH389" s="350"/>
      <c r="INI389" s="350"/>
      <c r="INJ389" s="350"/>
      <c r="INK389" s="350"/>
      <c r="INL389" s="350"/>
      <c r="INM389" s="350"/>
      <c r="INN389" s="350"/>
      <c r="INO389" s="350"/>
      <c r="INP389" s="350"/>
      <c r="INQ389" s="350"/>
      <c r="INR389" s="350"/>
      <c r="INS389" s="350"/>
      <c r="INT389" s="350"/>
      <c r="INU389" s="350"/>
      <c r="INV389" s="350"/>
      <c r="INW389" s="350"/>
      <c r="INX389" s="350"/>
      <c r="INY389" s="350"/>
      <c r="INZ389" s="350"/>
      <c r="IOA389" s="350"/>
      <c r="IOB389" s="350"/>
      <c r="IOC389" s="350"/>
      <c r="IOD389" s="350"/>
      <c r="IOE389" s="350"/>
      <c r="IOF389" s="350"/>
      <c r="IOG389" s="350"/>
      <c r="IOH389" s="350"/>
      <c r="IOI389" s="350"/>
      <c r="IOJ389" s="350"/>
      <c r="IOK389" s="350"/>
      <c r="IOL389" s="350"/>
      <c r="IOM389" s="350"/>
      <c r="ION389" s="350"/>
      <c r="IOO389" s="350"/>
      <c r="IOP389" s="350"/>
      <c r="IOQ389" s="350"/>
      <c r="IOR389" s="350"/>
      <c r="IOS389" s="350"/>
      <c r="IOT389" s="350"/>
      <c r="IOU389" s="350"/>
      <c r="IOV389" s="350"/>
      <c r="IOW389" s="350"/>
      <c r="IOX389" s="350"/>
      <c r="IOY389" s="350"/>
      <c r="IOZ389" s="350"/>
      <c r="IPA389" s="350"/>
      <c r="IPB389" s="350"/>
      <c r="IPC389" s="350"/>
      <c r="IPD389" s="350"/>
      <c r="IPE389" s="350"/>
      <c r="IPF389" s="350"/>
      <c r="IPG389" s="350"/>
      <c r="IPH389" s="350"/>
      <c r="IPI389" s="350"/>
      <c r="IPJ389" s="350"/>
      <c r="IPK389" s="350"/>
      <c r="IPL389" s="350"/>
      <c r="IPM389" s="350"/>
      <c r="IPN389" s="350"/>
      <c r="IPO389" s="350"/>
      <c r="IPP389" s="350"/>
      <c r="IPQ389" s="350"/>
      <c r="IPR389" s="350"/>
      <c r="IPS389" s="350"/>
      <c r="IPT389" s="350"/>
      <c r="IPU389" s="350"/>
      <c r="IPV389" s="350"/>
      <c r="IPW389" s="350"/>
      <c r="IPX389" s="350"/>
      <c r="IPY389" s="350"/>
      <c r="IPZ389" s="350"/>
      <c r="IQA389" s="350"/>
      <c r="IQB389" s="350"/>
      <c r="IQC389" s="350"/>
      <c r="IQD389" s="350"/>
      <c r="IQE389" s="350"/>
      <c r="IQF389" s="350"/>
      <c r="IQG389" s="350"/>
      <c r="IQH389" s="350"/>
      <c r="IQI389" s="350"/>
      <c r="IQJ389" s="350"/>
      <c r="IQK389" s="350"/>
      <c r="IQL389" s="350"/>
      <c r="IQM389" s="350"/>
      <c r="IQN389" s="350"/>
      <c r="IQO389" s="350"/>
      <c r="IQP389" s="350"/>
      <c r="IQQ389" s="350"/>
      <c r="IQR389" s="350"/>
      <c r="IQS389" s="350"/>
      <c r="IQT389" s="350"/>
      <c r="IQU389" s="350"/>
      <c r="IQV389" s="350"/>
      <c r="IQW389" s="350"/>
      <c r="IQX389" s="350"/>
      <c r="IQY389" s="350"/>
      <c r="IQZ389" s="350"/>
      <c r="IRA389" s="350"/>
      <c r="IRB389" s="350"/>
      <c r="IRC389" s="350"/>
      <c r="IRD389" s="350"/>
      <c r="IRE389" s="350"/>
      <c r="IRF389" s="350"/>
      <c r="IRG389" s="350"/>
      <c r="IRH389" s="350"/>
      <c r="IRI389" s="350"/>
      <c r="IRJ389" s="350"/>
      <c r="IRK389" s="350"/>
      <c r="IRL389" s="350"/>
      <c r="IRM389" s="350"/>
      <c r="IRN389" s="350"/>
      <c r="IRO389" s="350"/>
      <c r="IRP389" s="350"/>
      <c r="IRQ389" s="350"/>
      <c r="IRR389" s="350"/>
      <c r="IRS389" s="350"/>
      <c r="IRT389" s="350"/>
      <c r="IRU389" s="350"/>
      <c r="IRV389" s="350"/>
      <c r="IRW389" s="350"/>
      <c r="IRX389" s="350"/>
      <c r="IRY389" s="350"/>
      <c r="IRZ389" s="350"/>
      <c r="ISA389" s="350"/>
      <c r="ISB389" s="350"/>
      <c r="ISC389" s="350"/>
      <c r="ISD389" s="350"/>
      <c r="ISE389" s="350"/>
      <c r="ISF389" s="350"/>
      <c r="ISG389" s="350"/>
      <c r="ISH389" s="350"/>
      <c r="ISI389" s="350"/>
      <c r="ISJ389" s="350"/>
      <c r="ISK389" s="350"/>
      <c r="ISL389" s="350"/>
      <c r="ISM389" s="350"/>
      <c r="ISN389" s="350"/>
      <c r="ISO389" s="350"/>
      <c r="ISP389" s="350"/>
      <c r="ISQ389" s="350"/>
      <c r="ISR389" s="350"/>
      <c r="ISS389" s="350"/>
      <c r="IST389" s="350"/>
      <c r="ISU389" s="350"/>
      <c r="ISV389" s="350"/>
      <c r="ISW389" s="350"/>
      <c r="ISX389" s="350"/>
      <c r="ISY389" s="350"/>
      <c r="ISZ389" s="350"/>
      <c r="ITA389" s="350"/>
      <c r="ITB389" s="350"/>
      <c r="ITC389" s="350"/>
      <c r="ITD389" s="350"/>
      <c r="ITE389" s="350"/>
      <c r="ITF389" s="350"/>
      <c r="ITG389" s="350"/>
      <c r="ITH389" s="350"/>
      <c r="ITI389" s="350"/>
      <c r="ITJ389" s="350"/>
      <c r="ITK389" s="350"/>
      <c r="ITL389" s="350"/>
      <c r="ITM389" s="350"/>
      <c r="ITN389" s="350"/>
      <c r="ITO389" s="350"/>
      <c r="ITP389" s="350"/>
      <c r="ITQ389" s="350"/>
      <c r="ITR389" s="350"/>
      <c r="ITS389" s="350"/>
      <c r="ITT389" s="350"/>
      <c r="ITU389" s="350"/>
      <c r="ITV389" s="350"/>
      <c r="ITW389" s="350"/>
      <c r="ITX389" s="350"/>
      <c r="ITY389" s="350"/>
      <c r="ITZ389" s="350"/>
      <c r="IUA389" s="350"/>
      <c r="IUB389" s="350"/>
      <c r="IUC389" s="350"/>
      <c r="IUD389" s="350"/>
      <c r="IUE389" s="350"/>
      <c r="IUF389" s="350"/>
      <c r="IUG389" s="350"/>
      <c r="IUH389" s="350"/>
      <c r="IUI389" s="350"/>
      <c r="IUJ389" s="350"/>
      <c r="IUK389" s="350"/>
      <c r="IUL389" s="350"/>
      <c r="IUM389" s="350"/>
      <c r="IUN389" s="350"/>
      <c r="IUO389" s="350"/>
      <c r="IUP389" s="350"/>
      <c r="IUQ389" s="350"/>
      <c r="IUR389" s="350"/>
      <c r="IUS389" s="350"/>
      <c r="IUT389" s="350"/>
      <c r="IUU389" s="350"/>
      <c r="IUV389" s="350"/>
      <c r="IUW389" s="350"/>
      <c r="IUX389" s="350"/>
      <c r="IUY389" s="350"/>
      <c r="IUZ389" s="350"/>
      <c r="IVA389" s="350"/>
      <c r="IVB389" s="350"/>
      <c r="IVC389" s="350"/>
      <c r="IVD389" s="350"/>
      <c r="IVE389" s="350"/>
      <c r="IVF389" s="350"/>
      <c r="IVG389" s="350"/>
      <c r="IVH389" s="350"/>
      <c r="IVI389" s="350"/>
      <c r="IVJ389" s="350"/>
      <c r="IVK389" s="350"/>
      <c r="IVL389" s="350"/>
      <c r="IVM389" s="350"/>
      <c r="IVN389" s="350"/>
      <c r="IVO389" s="350"/>
      <c r="IVP389" s="350"/>
      <c r="IVQ389" s="350"/>
      <c r="IVR389" s="350"/>
      <c r="IVS389" s="350"/>
      <c r="IVT389" s="350"/>
      <c r="IVU389" s="350"/>
      <c r="IVV389" s="350"/>
      <c r="IVW389" s="350"/>
      <c r="IVX389" s="350"/>
      <c r="IVY389" s="350"/>
      <c r="IVZ389" s="350"/>
      <c r="IWA389" s="350"/>
      <c r="IWB389" s="350"/>
      <c r="IWC389" s="350"/>
      <c r="IWD389" s="350"/>
      <c r="IWE389" s="350"/>
      <c r="IWF389" s="350"/>
      <c r="IWG389" s="350"/>
      <c r="IWH389" s="350"/>
      <c r="IWI389" s="350"/>
      <c r="IWJ389" s="350"/>
      <c r="IWK389" s="350"/>
      <c r="IWL389" s="350"/>
      <c r="IWM389" s="350"/>
      <c r="IWN389" s="350"/>
      <c r="IWO389" s="350"/>
      <c r="IWP389" s="350"/>
      <c r="IWQ389" s="350"/>
      <c r="IWR389" s="350"/>
      <c r="IWS389" s="350"/>
      <c r="IWT389" s="350"/>
      <c r="IWU389" s="350"/>
      <c r="IWV389" s="350"/>
      <c r="IWW389" s="350"/>
      <c r="IWX389" s="350"/>
      <c r="IWY389" s="350"/>
      <c r="IWZ389" s="350"/>
      <c r="IXA389" s="350"/>
      <c r="IXB389" s="350"/>
      <c r="IXC389" s="350"/>
      <c r="IXD389" s="350"/>
      <c r="IXE389" s="350"/>
      <c r="IXF389" s="350"/>
      <c r="IXG389" s="350"/>
      <c r="IXH389" s="350"/>
      <c r="IXI389" s="350"/>
      <c r="IXJ389" s="350"/>
      <c r="IXK389" s="350"/>
      <c r="IXL389" s="350"/>
      <c r="IXM389" s="350"/>
      <c r="IXN389" s="350"/>
      <c r="IXO389" s="350"/>
      <c r="IXP389" s="350"/>
      <c r="IXQ389" s="350"/>
      <c r="IXR389" s="350"/>
      <c r="IXS389" s="350"/>
      <c r="IXT389" s="350"/>
      <c r="IXU389" s="350"/>
      <c r="IXV389" s="350"/>
      <c r="IXW389" s="350"/>
      <c r="IXX389" s="350"/>
      <c r="IXY389" s="350"/>
      <c r="IXZ389" s="350"/>
      <c r="IYA389" s="350"/>
      <c r="IYB389" s="350"/>
      <c r="IYC389" s="350"/>
      <c r="IYD389" s="350"/>
      <c r="IYE389" s="350"/>
      <c r="IYF389" s="350"/>
      <c r="IYG389" s="350"/>
      <c r="IYH389" s="350"/>
      <c r="IYI389" s="350"/>
      <c r="IYJ389" s="350"/>
      <c r="IYK389" s="350"/>
      <c r="IYL389" s="350"/>
      <c r="IYM389" s="350"/>
      <c r="IYN389" s="350"/>
      <c r="IYO389" s="350"/>
      <c r="IYP389" s="350"/>
      <c r="IYQ389" s="350"/>
      <c r="IYR389" s="350"/>
      <c r="IYS389" s="350"/>
      <c r="IYT389" s="350"/>
      <c r="IYU389" s="350"/>
      <c r="IYV389" s="350"/>
      <c r="IYW389" s="350"/>
      <c r="IYX389" s="350"/>
      <c r="IYY389" s="350"/>
      <c r="IYZ389" s="350"/>
      <c r="IZA389" s="350"/>
      <c r="IZB389" s="350"/>
      <c r="IZC389" s="350"/>
      <c r="IZD389" s="350"/>
      <c r="IZE389" s="350"/>
      <c r="IZF389" s="350"/>
      <c r="IZG389" s="350"/>
      <c r="IZH389" s="350"/>
      <c r="IZI389" s="350"/>
      <c r="IZJ389" s="350"/>
      <c r="IZK389" s="350"/>
      <c r="IZL389" s="350"/>
      <c r="IZM389" s="350"/>
      <c r="IZN389" s="350"/>
      <c r="IZO389" s="350"/>
      <c r="IZP389" s="350"/>
      <c r="IZQ389" s="350"/>
      <c r="IZR389" s="350"/>
      <c r="IZS389" s="350"/>
      <c r="IZT389" s="350"/>
      <c r="IZU389" s="350"/>
      <c r="IZV389" s="350"/>
      <c r="IZW389" s="350"/>
      <c r="IZX389" s="350"/>
      <c r="IZY389" s="350"/>
      <c r="IZZ389" s="350"/>
      <c r="JAA389" s="350"/>
      <c r="JAB389" s="350"/>
      <c r="JAC389" s="350"/>
      <c r="JAD389" s="350"/>
      <c r="JAE389" s="350"/>
      <c r="JAF389" s="350"/>
      <c r="JAG389" s="350"/>
      <c r="JAH389" s="350"/>
      <c r="JAI389" s="350"/>
      <c r="JAJ389" s="350"/>
      <c r="JAK389" s="350"/>
      <c r="JAL389" s="350"/>
      <c r="JAM389" s="350"/>
      <c r="JAN389" s="350"/>
      <c r="JAO389" s="350"/>
      <c r="JAP389" s="350"/>
      <c r="JAQ389" s="350"/>
      <c r="JAR389" s="350"/>
      <c r="JAS389" s="350"/>
      <c r="JAT389" s="350"/>
      <c r="JAU389" s="350"/>
      <c r="JAV389" s="350"/>
      <c r="JAW389" s="350"/>
      <c r="JAX389" s="350"/>
      <c r="JAY389" s="350"/>
      <c r="JAZ389" s="350"/>
      <c r="JBA389" s="350"/>
      <c r="JBB389" s="350"/>
      <c r="JBC389" s="350"/>
      <c r="JBD389" s="350"/>
      <c r="JBE389" s="350"/>
      <c r="JBF389" s="350"/>
      <c r="JBG389" s="350"/>
      <c r="JBH389" s="350"/>
      <c r="JBI389" s="350"/>
      <c r="JBJ389" s="350"/>
      <c r="JBK389" s="350"/>
      <c r="JBL389" s="350"/>
      <c r="JBM389" s="350"/>
      <c r="JBN389" s="350"/>
      <c r="JBO389" s="350"/>
      <c r="JBP389" s="350"/>
      <c r="JBQ389" s="350"/>
      <c r="JBR389" s="350"/>
      <c r="JBS389" s="350"/>
      <c r="JBT389" s="350"/>
      <c r="JBU389" s="350"/>
      <c r="JBV389" s="350"/>
      <c r="JBW389" s="350"/>
      <c r="JBX389" s="350"/>
      <c r="JBY389" s="350"/>
      <c r="JBZ389" s="350"/>
      <c r="JCA389" s="350"/>
      <c r="JCB389" s="350"/>
      <c r="JCC389" s="350"/>
      <c r="JCD389" s="350"/>
      <c r="JCE389" s="350"/>
      <c r="JCF389" s="350"/>
      <c r="JCG389" s="350"/>
      <c r="JCH389" s="350"/>
      <c r="JCI389" s="350"/>
      <c r="JCJ389" s="350"/>
      <c r="JCK389" s="350"/>
      <c r="JCL389" s="350"/>
      <c r="JCM389" s="350"/>
      <c r="JCN389" s="350"/>
      <c r="JCO389" s="350"/>
      <c r="JCP389" s="350"/>
      <c r="JCQ389" s="350"/>
      <c r="JCR389" s="350"/>
      <c r="JCS389" s="350"/>
      <c r="JCT389" s="350"/>
      <c r="JCU389" s="350"/>
      <c r="JCV389" s="350"/>
      <c r="JCW389" s="350"/>
      <c r="JCX389" s="350"/>
      <c r="JCY389" s="350"/>
      <c r="JCZ389" s="350"/>
      <c r="JDA389" s="350"/>
      <c r="JDB389" s="350"/>
      <c r="JDC389" s="350"/>
      <c r="JDD389" s="350"/>
      <c r="JDE389" s="350"/>
      <c r="JDF389" s="350"/>
      <c r="JDG389" s="350"/>
      <c r="JDH389" s="350"/>
      <c r="JDI389" s="350"/>
      <c r="JDJ389" s="350"/>
      <c r="JDK389" s="350"/>
      <c r="JDL389" s="350"/>
      <c r="JDM389" s="350"/>
      <c r="JDN389" s="350"/>
      <c r="JDO389" s="350"/>
      <c r="JDP389" s="350"/>
      <c r="JDQ389" s="350"/>
      <c r="JDR389" s="350"/>
      <c r="JDS389" s="350"/>
      <c r="JDT389" s="350"/>
      <c r="JDU389" s="350"/>
      <c r="JDV389" s="350"/>
      <c r="JDW389" s="350"/>
      <c r="JDX389" s="350"/>
      <c r="JDY389" s="350"/>
      <c r="JDZ389" s="350"/>
      <c r="JEA389" s="350"/>
      <c r="JEB389" s="350"/>
      <c r="JEC389" s="350"/>
      <c r="JED389" s="350"/>
      <c r="JEE389" s="350"/>
      <c r="JEF389" s="350"/>
      <c r="JEG389" s="350"/>
      <c r="JEH389" s="350"/>
      <c r="JEI389" s="350"/>
      <c r="JEJ389" s="350"/>
      <c r="JEK389" s="350"/>
      <c r="JEL389" s="350"/>
      <c r="JEM389" s="350"/>
      <c r="JEN389" s="350"/>
      <c r="JEO389" s="350"/>
      <c r="JEP389" s="350"/>
      <c r="JEQ389" s="350"/>
      <c r="JER389" s="350"/>
      <c r="JES389" s="350"/>
      <c r="JET389" s="350"/>
      <c r="JEU389" s="350"/>
      <c r="JEV389" s="350"/>
      <c r="JEW389" s="350"/>
      <c r="JEX389" s="350"/>
      <c r="JEY389" s="350"/>
      <c r="JEZ389" s="350"/>
      <c r="JFA389" s="350"/>
      <c r="JFB389" s="350"/>
      <c r="JFC389" s="350"/>
      <c r="JFD389" s="350"/>
      <c r="JFE389" s="350"/>
      <c r="JFF389" s="350"/>
      <c r="JFG389" s="350"/>
      <c r="JFH389" s="350"/>
      <c r="JFI389" s="350"/>
      <c r="JFJ389" s="350"/>
      <c r="JFK389" s="350"/>
      <c r="JFL389" s="350"/>
      <c r="JFM389" s="350"/>
      <c r="JFN389" s="350"/>
      <c r="JFO389" s="350"/>
      <c r="JFP389" s="350"/>
      <c r="JFQ389" s="350"/>
      <c r="JFR389" s="350"/>
      <c r="JFS389" s="350"/>
      <c r="JFT389" s="350"/>
      <c r="JFU389" s="350"/>
      <c r="JFV389" s="350"/>
      <c r="JFW389" s="350"/>
      <c r="JFX389" s="350"/>
      <c r="JFY389" s="350"/>
      <c r="JFZ389" s="350"/>
      <c r="JGA389" s="350"/>
      <c r="JGB389" s="350"/>
      <c r="JGC389" s="350"/>
      <c r="JGD389" s="350"/>
      <c r="JGE389" s="350"/>
      <c r="JGF389" s="350"/>
      <c r="JGG389" s="350"/>
      <c r="JGH389" s="350"/>
      <c r="JGI389" s="350"/>
      <c r="JGJ389" s="350"/>
      <c r="JGK389" s="350"/>
      <c r="JGL389" s="350"/>
      <c r="JGM389" s="350"/>
      <c r="JGN389" s="350"/>
      <c r="JGO389" s="350"/>
      <c r="JGP389" s="350"/>
      <c r="JGQ389" s="350"/>
      <c r="JGR389" s="350"/>
      <c r="JGS389" s="350"/>
      <c r="JGT389" s="350"/>
      <c r="JGU389" s="350"/>
      <c r="JGV389" s="350"/>
      <c r="JGW389" s="350"/>
      <c r="JGX389" s="350"/>
      <c r="JGY389" s="350"/>
      <c r="JGZ389" s="350"/>
      <c r="JHA389" s="350"/>
      <c r="JHB389" s="350"/>
      <c r="JHC389" s="350"/>
      <c r="JHD389" s="350"/>
      <c r="JHE389" s="350"/>
      <c r="JHF389" s="350"/>
      <c r="JHG389" s="350"/>
      <c r="JHH389" s="350"/>
      <c r="JHI389" s="350"/>
      <c r="JHJ389" s="350"/>
      <c r="JHK389" s="350"/>
      <c r="JHL389" s="350"/>
      <c r="JHM389" s="350"/>
      <c r="JHN389" s="350"/>
      <c r="JHO389" s="350"/>
      <c r="JHP389" s="350"/>
      <c r="JHQ389" s="350"/>
      <c r="JHR389" s="350"/>
      <c r="JHS389" s="350"/>
      <c r="JHT389" s="350"/>
      <c r="JHU389" s="350"/>
      <c r="JHV389" s="350"/>
      <c r="JHW389" s="350"/>
      <c r="JHX389" s="350"/>
      <c r="JHY389" s="350"/>
      <c r="JHZ389" s="350"/>
      <c r="JIA389" s="350"/>
      <c r="JIB389" s="350"/>
      <c r="JIC389" s="350"/>
      <c r="JID389" s="350"/>
      <c r="JIE389" s="350"/>
      <c r="JIF389" s="350"/>
      <c r="JIG389" s="350"/>
      <c r="JIH389" s="350"/>
      <c r="JII389" s="350"/>
      <c r="JIJ389" s="350"/>
      <c r="JIK389" s="350"/>
      <c r="JIL389" s="350"/>
      <c r="JIM389" s="350"/>
      <c r="JIN389" s="350"/>
      <c r="JIO389" s="350"/>
      <c r="JIP389" s="350"/>
      <c r="JIQ389" s="350"/>
      <c r="JIR389" s="350"/>
      <c r="JIS389" s="350"/>
      <c r="JIT389" s="350"/>
      <c r="JIU389" s="350"/>
      <c r="JIV389" s="350"/>
      <c r="JIW389" s="350"/>
      <c r="JIX389" s="350"/>
      <c r="JIY389" s="350"/>
      <c r="JIZ389" s="350"/>
      <c r="JJA389" s="350"/>
      <c r="JJB389" s="350"/>
      <c r="JJC389" s="350"/>
      <c r="JJD389" s="350"/>
      <c r="JJE389" s="350"/>
      <c r="JJF389" s="350"/>
      <c r="JJG389" s="350"/>
      <c r="JJH389" s="350"/>
      <c r="JJI389" s="350"/>
      <c r="JJJ389" s="350"/>
      <c r="JJK389" s="350"/>
      <c r="JJL389" s="350"/>
      <c r="JJM389" s="350"/>
      <c r="JJN389" s="350"/>
      <c r="JJO389" s="350"/>
      <c r="JJP389" s="350"/>
      <c r="JJQ389" s="350"/>
      <c r="JJR389" s="350"/>
      <c r="JJS389" s="350"/>
      <c r="JJT389" s="350"/>
      <c r="JJU389" s="350"/>
      <c r="JJV389" s="350"/>
      <c r="JJW389" s="350"/>
      <c r="JJX389" s="350"/>
      <c r="JJY389" s="350"/>
      <c r="JJZ389" s="350"/>
      <c r="JKA389" s="350"/>
      <c r="JKB389" s="350"/>
      <c r="JKC389" s="350"/>
      <c r="JKD389" s="350"/>
      <c r="JKE389" s="350"/>
      <c r="JKF389" s="350"/>
      <c r="JKG389" s="350"/>
      <c r="JKH389" s="350"/>
      <c r="JKI389" s="350"/>
      <c r="JKJ389" s="350"/>
      <c r="JKK389" s="350"/>
      <c r="JKL389" s="350"/>
      <c r="JKM389" s="350"/>
      <c r="JKN389" s="350"/>
      <c r="JKO389" s="350"/>
      <c r="JKP389" s="350"/>
      <c r="JKQ389" s="350"/>
      <c r="JKR389" s="350"/>
      <c r="JKS389" s="350"/>
      <c r="JKT389" s="350"/>
      <c r="JKU389" s="350"/>
      <c r="JKV389" s="350"/>
      <c r="JKW389" s="350"/>
      <c r="JKX389" s="350"/>
      <c r="JKY389" s="350"/>
      <c r="JKZ389" s="350"/>
      <c r="JLA389" s="350"/>
      <c r="JLB389" s="350"/>
      <c r="JLC389" s="350"/>
      <c r="JLD389" s="350"/>
      <c r="JLE389" s="350"/>
      <c r="JLF389" s="350"/>
      <c r="JLG389" s="350"/>
      <c r="JLH389" s="350"/>
      <c r="JLI389" s="350"/>
      <c r="JLJ389" s="350"/>
      <c r="JLK389" s="350"/>
      <c r="JLL389" s="350"/>
      <c r="JLM389" s="350"/>
      <c r="JLN389" s="350"/>
      <c r="JLO389" s="350"/>
      <c r="JLP389" s="350"/>
      <c r="JLQ389" s="350"/>
      <c r="JLR389" s="350"/>
      <c r="JLS389" s="350"/>
      <c r="JLT389" s="350"/>
      <c r="JLU389" s="350"/>
      <c r="JLV389" s="350"/>
      <c r="JLW389" s="350"/>
      <c r="JLX389" s="350"/>
      <c r="JLY389" s="350"/>
      <c r="JLZ389" s="350"/>
      <c r="JMA389" s="350"/>
      <c r="JMB389" s="350"/>
      <c r="JMC389" s="350"/>
      <c r="JMD389" s="350"/>
      <c r="JME389" s="350"/>
      <c r="JMF389" s="350"/>
      <c r="JMG389" s="350"/>
      <c r="JMH389" s="350"/>
      <c r="JMI389" s="350"/>
      <c r="JMJ389" s="350"/>
      <c r="JMK389" s="350"/>
      <c r="JML389" s="350"/>
      <c r="JMM389" s="350"/>
      <c r="JMN389" s="350"/>
      <c r="JMO389" s="350"/>
      <c r="JMP389" s="350"/>
      <c r="JMQ389" s="350"/>
      <c r="JMR389" s="350"/>
      <c r="JMS389" s="350"/>
      <c r="JMT389" s="350"/>
      <c r="JMU389" s="350"/>
      <c r="JMV389" s="350"/>
      <c r="JMW389" s="350"/>
      <c r="JMX389" s="350"/>
      <c r="JMY389" s="350"/>
      <c r="JMZ389" s="350"/>
      <c r="JNA389" s="350"/>
      <c r="JNB389" s="350"/>
      <c r="JNC389" s="350"/>
      <c r="JND389" s="350"/>
      <c r="JNE389" s="350"/>
      <c r="JNF389" s="350"/>
      <c r="JNG389" s="350"/>
      <c r="JNH389" s="350"/>
      <c r="JNI389" s="350"/>
      <c r="JNJ389" s="350"/>
      <c r="JNK389" s="350"/>
      <c r="JNL389" s="350"/>
      <c r="JNM389" s="350"/>
      <c r="JNN389" s="350"/>
      <c r="JNO389" s="350"/>
      <c r="JNP389" s="350"/>
      <c r="JNQ389" s="350"/>
      <c r="JNR389" s="350"/>
      <c r="JNS389" s="350"/>
      <c r="JNT389" s="350"/>
      <c r="JNU389" s="350"/>
      <c r="JNV389" s="350"/>
      <c r="JNW389" s="350"/>
      <c r="JNX389" s="350"/>
      <c r="JNY389" s="350"/>
      <c r="JNZ389" s="350"/>
      <c r="JOA389" s="350"/>
      <c r="JOB389" s="350"/>
      <c r="JOC389" s="350"/>
      <c r="JOD389" s="350"/>
      <c r="JOE389" s="350"/>
      <c r="JOF389" s="350"/>
      <c r="JOG389" s="350"/>
      <c r="JOH389" s="350"/>
      <c r="JOI389" s="350"/>
      <c r="JOJ389" s="350"/>
      <c r="JOK389" s="350"/>
      <c r="JOL389" s="350"/>
      <c r="JOM389" s="350"/>
      <c r="JON389" s="350"/>
      <c r="JOO389" s="350"/>
      <c r="JOP389" s="350"/>
      <c r="JOQ389" s="350"/>
      <c r="JOR389" s="350"/>
      <c r="JOS389" s="350"/>
      <c r="JOT389" s="350"/>
      <c r="JOU389" s="350"/>
      <c r="JOV389" s="350"/>
      <c r="JOW389" s="350"/>
      <c r="JOX389" s="350"/>
      <c r="JOY389" s="350"/>
      <c r="JOZ389" s="350"/>
      <c r="JPA389" s="350"/>
      <c r="JPB389" s="350"/>
      <c r="JPC389" s="350"/>
      <c r="JPD389" s="350"/>
      <c r="JPE389" s="350"/>
      <c r="JPF389" s="350"/>
      <c r="JPG389" s="350"/>
      <c r="JPH389" s="350"/>
      <c r="JPI389" s="350"/>
      <c r="JPJ389" s="350"/>
      <c r="JPK389" s="350"/>
      <c r="JPL389" s="350"/>
      <c r="JPM389" s="350"/>
      <c r="JPN389" s="350"/>
      <c r="JPO389" s="350"/>
      <c r="JPP389" s="350"/>
      <c r="JPQ389" s="350"/>
      <c r="JPR389" s="350"/>
      <c r="JPS389" s="350"/>
      <c r="JPT389" s="350"/>
      <c r="JPU389" s="350"/>
      <c r="JPV389" s="350"/>
      <c r="JPW389" s="350"/>
      <c r="JPX389" s="350"/>
      <c r="JPY389" s="350"/>
      <c r="JPZ389" s="350"/>
      <c r="JQA389" s="350"/>
      <c r="JQB389" s="350"/>
      <c r="JQC389" s="350"/>
      <c r="JQD389" s="350"/>
      <c r="JQE389" s="350"/>
      <c r="JQF389" s="350"/>
      <c r="JQG389" s="350"/>
      <c r="JQH389" s="350"/>
      <c r="JQI389" s="350"/>
      <c r="JQJ389" s="350"/>
      <c r="JQK389" s="350"/>
      <c r="JQL389" s="350"/>
      <c r="JQM389" s="350"/>
      <c r="JQN389" s="350"/>
      <c r="JQO389" s="350"/>
      <c r="JQP389" s="350"/>
      <c r="JQQ389" s="350"/>
      <c r="JQR389" s="350"/>
      <c r="JQS389" s="350"/>
      <c r="JQT389" s="350"/>
      <c r="JQU389" s="350"/>
      <c r="JQV389" s="350"/>
      <c r="JQW389" s="350"/>
      <c r="JQX389" s="350"/>
      <c r="JQY389" s="350"/>
      <c r="JQZ389" s="350"/>
      <c r="JRA389" s="350"/>
      <c r="JRB389" s="350"/>
      <c r="JRC389" s="350"/>
      <c r="JRD389" s="350"/>
      <c r="JRE389" s="350"/>
      <c r="JRF389" s="350"/>
      <c r="JRG389" s="350"/>
      <c r="JRH389" s="350"/>
      <c r="JRI389" s="350"/>
      <c r="JRJ389" s="350"/>
      <c r="JRK389" s="350"/>
      <c r="JRL389" s="350"/>
      <c r="JRM389" s="350"/>
      <c r="JRN389" s="350"/>
      <c r="JRO389" s="350"/>
      <c r="JRP389" s="350"/>
      <c r="JRQ389" s="350"/>
      <c r="JRR389" s="350"/>
      <c r="JRS389" s="350"/>
      <c r="JRT389" s="350"/>
      <c r="JRU389" s="350"/>
      <c r="JRV389" s="350"/>
      <c r="JRW389" s="350"/>
      <c r="JRX389" s="350"/>
      <c r="JRY389" s="350"/>
      <c r="JRZ389" s="350"/>
      <c r="JSA389" s="350"/>
      <c r="JSB389" s="350"/>
      <c r="JSC389" s="350"/>
      <c r="JSD389" s="350"/>
      <c r="JSE389" s="350"/>
      <c r="JSF389" s="350"/>
      <c r="JSG389" s="350"/>
      <c r="JSH389" s="350"/>
      <c r="JSI389" s="350"/>
      <c r="JSJ389" s="350"/>
      <c r="JSK389" s="350"/>
      <c r="JSL389" s="350"/>
      <c r="JSM389" s="350"/>
      <c r="JSN389" s="350"/>
      <c r="JSO389" s="350"/>
      <c r="JSP389" s="350"/>
      <c r="JSQ389" s="350"/>
      <c r="JSR389" s="350"/>
      <c r="JSS389" s="350"/>
      <c r="JST389" s="350"/>
      <c r="JSU389" s="350"/>
      <c r="JSV389" s="350"/>
      <c r="JSW389" s="350"/>
      <c r="JSX389" s="350"/>
      <c r="JSY389" s="350"/>
      <c r="JSZ389" s="350"/>
      <c r="JTA389" s="350"/>
      <c r="JTB389" s="350"/>
      <c r="JTC389" s="350"/>
      <c r="JTD389" s="350"/>
      <c r="JTE389" s="350"/>
      <c r="JTF389" s="350"/>
      <c r="JTG389" s="350"/>
      <c r="JTH389" s="350"/>
      <c r="JTI389" s="350"/>
      <c r="JTJ389" s="350"/>
      <c r="JTK389" s="350"/>
      <c r="JTL389" s="350"/>
      <c r="JTM389" s="350"/>
      <c r="JTN389" s="350"/>
      <c r="JTO389" s="350"/>
      <c r="JTP389" s="350"/>
      <c r="JTQ389" s="350"/>
      <c r="JTR389" s="350"/>
      <c r="JTS389" s="350"/>
      <c r="JTT389" s="350"/>
      <c r="JTU389" s="350"/>
      <c r="JTV389" s="350"/>
      <c r="JTW389" s="350"/>
      <c r="JTX389" s="350"/>
      <c r="JTY389" s="350"/>
      <c r="JTZ389" s="350"/>
      <c r="JUA389" s="350"/>
      <c r="JUB389" s="350"/>
      <c r="JUC389" s="350"/>
      <c r="JUD389" s="350"/>
      <c r="JUE389" s="350"/>
      <c r="JUF389" s="350"/>
      <c r="JUG389" s="350"/>
      <c r="JUH389" s="350"/>
      <c r="JUI389" s="350"/>
      <c r="JUJ389" s="350"/>
      <c r="JUK389" s="350"/>
      <c r="JUL389" s="350"/>
      <c r="JUM389" s="350"/>
      <c r="JUN389" s="350"/>
      <c r="JUO389" s="350"/>
      <c r="JUP389" s="350"/>
      <c r="JUQ389" s="350"/>
      <c r="JUR389" s="350"/>
      <c r="JUS389" s="350"/>
      <c r="JUT389" s="350"/>
      <c r="JUU389" s="350"/>
      <c r="JUV389" s="350"/>
      <c r="JUW389" s="350"/>
      <c r="JUX389" s="350"/>
      <c r="JUY389" s="350"/>
      <c r="JUZ389" s="350"/>
      <c r="JVA389" s="350"/>
      <c r="JVB389" s="350"/>
      <c r="JVC389" s="350"/>
      <c r="JVD389" s="350"/>
      <c r="JVE389" s="350"/>
      <c r="JVF389" s="350"/>
      <c r="JVG389" s="350"/>
      <c r="JVH389" s="350"/>
      <c r="JVI389" s="350"/>
      <c r="JVJ389" s="350"/>
      <c r="JVK389" s="350"/>
      <c r="JVL389" s="350"/>
      <c r="JVM389" s="350"/>
      <c r="JVN389" s="350"/>
      <c r="JVO389" s="350"/>
      <c r="JVP389" s="350"/>
      <c r="JVQ389" s="350"/>
      <c r="JVR389" s="350"/>
      <c r="JVS389" s="350"/>
      <c r="JVT389" s="350"/>
      <c r="JVU389" s="350"/>
      <c r="JVV389" s="350"/>
      <c r="JVW389" s="350"/>
      <c r="JVX389" s="350"/>
      <c r="JVY389" s="350"/>
      <c r="JVZ389" s="350"/>
      <c r="JWA389" s="350"/>
      <c r="JWB389" s="350"/>
      <c r="JWC389" s="350"/>
      <c r="JWD389" s="350"/>
      <c r="JWE389" s="350"/>
      <c r="JWF389" s="350"/>
      <c r="JWG389" s="350"/>
      <c r="JWH389" s="350"/>
      <c r="JWI389" s="350"/>
      <c r="JWJ389" s="350"/>
      <c r="JWK389" s="350"/>
      <c r="JWL389" s="350"/>
      <c r="JWM389" s="350"/>
      <c r="JWN389" s="350"/>
      <c r="JWO389" s="350"/>
      <c r="JWP389" s="350"/>
      <c r="JWQ389" s="350"/>
      <c r="JWR389" s="350"/>
      <c r="JWS389" s="350"/>
      <c r="JWT389" s="350"/>
      <c r="JWU389" s="350"/>
      <c r="JWV389" s="350"/>
      <c r="JWW389" s="350"/>
      <c r="JWX389" s="350"/>
      <c r="JWY389" s="350"/>
      <c r="JWZ389" s="350"/>
      <c r="JXA389" s="350"/>
      <c r="JXB389" s="350"/>
      <c r="JXC389" s="350"/>
      <c r="JXD389" s="350"/>
      <c r="JXE389" s="350"/>
      <c r="JXF389" s="350"/>
      <c r="JXG389" s="350"/>
      <c r="JXH389" s="350"/>
      <c r="JXI389" s="350"/>
      <c r="JXJ389" s="350"/>
      <c r="JXK389" s="350"/>
      <c r="JXL389" s="350"/>
      <c r="JXM389" s="350"/>
      <c r="JXN389" s="350"/>
      <c r="JXO389" s="350"/>
      <c r="JXP389" s="350"/>
      <c r="JXQ389" s="350"/>
      <c r="JXR389" s="350"/>
      <c r="JXS389" s="350"/>
      <c r="JXT389" s="350"/>
      <c r="JXU389" s="350"/>
      <c r="JXV389" s="350"/>
      <c r="JXW389" s="350"/>
      <c r="JXX389" s="350"/>
      <c r="JXY389" s="350"/>
      <c r="JXZ389" s="350"/>
      <c r="JYA389" s="350"/>
      <c r="JYB389" s="350"/>
      <c r="JYC389" s="350"/>
      <c r="JYD389" s="350"/>
      <c r="JYE389" s="350"/>
      <c r="JYF389" s="350"/>
      <c r="JYG389" s="350"/>
      <c r="JYH389" s="350"/>
      <c r="JYI389" s="350"/>
      <c r="JYJ389" s="350"/>
      <c r="JYK389" s="350"/>
      <c r="JYL389" s="350"/>
      <c r="JYM389" s="350"/>
      <c r="JYN389" s="350"/>
      <c r="JYO389" s="350"/>
      <c r="JYP389" s="350"/>
      <c r="JYQ389" s="350"/>
      <c r="JYR389" s="350"/>
      <c r="JYS389" s="350"/>
      <c r="JYT389" s="350"/>
      <c r="JYU389" s="350"/>
      <c r="JYV389" s="350"/>
      <c r="JYW389" s="350"/>
      <c r="JYX389" s="350"/>
      <c r="JYY389" s="350"/>
      <c r="JYZ389" s="350"/>
      <c r="JZA389" s="350"/>
      <c r="JZB389" s="350"/>
      <c r="JZC389" s="350"/>
      <c r="JZD389" s="350"/>
      <c r="JZE389" s="350"/>
      <c r="JZF389" s="350"/>
      <c r="JZG389" s="350"/>
      <c r="JZH389" s="350"/>
      <c r="JZI389" s="350"/>
      <c r="JZJ389" s="350"/>
      <c r="JZK389" s="350"/>
      <c r="JZL389" s="350"/>
      <c r="JZM389" s="350"/>
      <c r="JZN389" s="350"/>
      <c r="JZO389" s="350"/>
      <c r="JZP389" s="350"/>
      <c r="JZQ389" s="350"/>
      <c r="JZR389" s="350"/>
      <c r="JZS389" s="350"/>
      <c r="JZT389" s="350"/>
      <c r="JZU389" s="350"/>
      <c r="JZV389" s="350"/>
      <c r="JZW389" s="350"/>
      <c r="JZX389" s="350"/>
      <c r="JZY389" s="350"/>
      <c r="JZZ389" s="350"/>
      <c r="KAA389" s="350"/>
      <c r="KAB389" s="350"/>
      <c r="KAC389" s="350"/>
      <c r="KAD389" s="350"/>
      <c r="KAE389" s="350"/>
      <c r="KAF389" s="350"/>
      <c r="KAG389" s="350"/>
      <c r="KAH389" s="350"/>
      <c r="KAI389" s="350"/>
      <c r="KAJ389" s="350"/>
      <c r="KAK389" s="350"/>
      <c r="KAL389" s="350"/>
      <c r="KAM389" s="350"/>
      <c r="KAN389" s="350"/>
      <c r="KAO389" s="350"/>
      <c r="KAP389" s="350"/>
      <c r="KAQ389" s="350"/>
      <c r="KAR389" s="350"/>
      <c r="KAS389" s="350"/>
      <c r="KAT389" s="350"/>
      <c r="KAU389" s="350"/>
      <c r="KAV389" s="350"/>
      <c r="KAW389" s="350"/>
      <c r="KAX389" s="350"/>
      <c r="KAY389" s="350"/>
      <c r="KAZ389" s="350"/>
      <c r="KBA389" s="350"/>
      <c r="KBB389" s="350"/>
      <c r="KBC389" s="350"/>
      <c r="KBD389" s="350"/>
      <c r="KBE389" s="350"/>
      <c r="KBF389" s="350"/>
      <c r="KBG389" s="350"/>
      <c r="KBH389" s="350"/>
      <c r="KBI389" s="350"/>
      <c r="KBJ389" s="350"/>
      <c r="KBK389" s="350"/>
      <c r="KBL389" s="350"/>
      <c r="KBM389" s="350"/>
      <c r="KBN389" s="350"/>
      <c r="KBO389" s="350"/>
      <c r="KBP389" s="350"/>
      <c r="KBQ389" s="350"/>
      <c r="KBR389" s="350"/>
      <c r="KBS389" s="350"/>
      <c r="KBT389" s="350"/>
      <c r="KBU389" s="350"/>
      <c r="KBV389" s="350"/>
      <c r="KBW389" s="350"/>
      <c r="KBX389" s="350"/>
      <c r="KBY389" s="350"/>
      <c r="KBZ389" s="350"/>
      <c r="KCA389" s="350"/>
      <c r="KCB389" s="350"/>
      <c r="KCC389" s="350"/>
      <c r="KCD389" s="350"/>
      <c r="KCE389" s="350"/>
      <c r="KCF389" s="350"/>
      <c r="KCG389" s="350"/>
      <c r="KCH389" s="350"/>
      <c r="KCI389" s="350"/>
      <c r="KCJ389" s="350"/>
      <c r="KCK389" s="350"/>
      <c r="KCL389" s="350"/>
      <c r="KCM389" s="350"/>
      <c r="KCN389" s="350"/>
      <c r="KCO389" s="350"/>
      <c r="KCP389" s="350"/>
      <c r="KCQ389" s="350"/>
      <c r="KCR389" s="350"/>
      <c r="KCS389" s="350"/>
      <c r="KCT389" s="350"/>
      <c r="KCU389" s="350"/>
      <c r="KCV389" s="350"/>
      <c r="KCW389" s="350"/>
      <c r="KCX389" s="350"/>
      <c r="KCY389" s="350"/>
      <c r="KCZ389" s="350"/>
      <c r="KDA389" s="350"/>
      <c r="KDB389" s="350"/>
      <c r="KDC389" s="350"/>
      <c r="KDD389" s="350"/>
      <c r="KDE389" s="350"/>
      <c r="KDF389" s="350"/>
      <c r="KDG389" s="350"/>
      <c r="KDH389" s="350"/>
      <c r="KDI389" s="350"/>
      <c r="KDJ389" s="350"/>
      <c r="KDK389" s="350"/>
      <c r="KDL389" s="350"/>
      <c r="KDM389" s="350"/>
      <c r="KDN389" s="350"/>
      <c r="KDO389" s="350"/>
      <c r="KDP389" s="350"/>
      <c r="KDQ389" s="350"/>
      <c r="KDR389" s="350"/>
      <c r="KDS389" s="350"/>
      <c r="KDT389" s="350"/>
      <c r="KDU389" s="350"/>
      <c r="KDV389" s="350"/>
      <c r="KDW389" s="350"/>
      <c r="KDX389" s="350"/>
      <c r="KDY389" s="350"/>
      <c r="KDZ389" s="350"/>
      <c r="KEA389" s="350"/>
      <c r="KEB389" s="350"/>
      <c r="KEC389" s="350"/>
      <c r="KED389" s="350"/>
      <c r="KEE389" s="350"/>
      <c r="KEF389" s="350"/>
      <c r="KEG389" s="350"/>
      <c r="KEH389" s="350"/>
      <c r="KEI389" s="350"/>
      <c r="KEJ389" s="350"/>
      <c r="KEK389" s="350"/>
      <c r="KEL389" s="350"/>
      <c r="KEM389" s="350"/>
      <c r="KEN389" s="350"/>
      <c r="KEO389" s="350"/>
      <c r="KEP389" s="350"/>
      <c r="KEQ389" s="350"/>
      <c r="KER389" s="350"/>
      <c r="KES389" s="350"/>
      <c r="KET389" s="350"/>
      <c r="KEU389" s="350"/>
      <c r="KEV389" s="350"/>
      <c r="KEW389" s="350"/>
      <c r="KEX389" s="350"/>
      <c r="KEY389" s="350"/>
      <c r="KEZ389" s="350"/>
      <c r="KFA389" s="350"/>
      <c r="KFB389" s="350"/>
      <c r="KFC389" s="350"/>
      <c r="KFD389" s="350"/>
      <c r="KFE389" s="350"/>
      <c r="KFF389" s="350"/>
      <c r="KFG389" s="350"/>
      <c r="KFH389" s="350"/>
      <c r="KFI389" s="350"/>
      <c r="KFJ389" s="350"/>
      <c r="KFK389" s="350"/>
      <c r="KFL389" s="350"/>
      <c r="KFM389" s="350"/>
      <c r="KFN389" s="350"/>
      <c r="KFO389" s="350"/>
      <c r="KFP389" s="350"/>
      <c r="KFQ389" s="350"/>
      <c r="KFR389" s="350"/>
      <c r="KFS389" s="350"/>
      <c r="KFT389" s="350"/>
      <c r="KFU389" s="350"/>
      <c r="KFV389" s="350"/>
      <c r="KFW389" s="350"/>
      <c r="KFX389" s="350"/>
      <c r="KFY389" s="350"/>
      <c r="KFZ389" s="350"/>
      <c r="KGA389" s="350"/>
      <c r="KGB389" s="350"/>
      <c r="KGC389" s="350"/>
      <c r="KGD389" s="350"/>
      <c r="KGE389" s="350"/>
      <c r="KGF389" s="350"/>
      <c r="KGG389" s="350"/>
      <c r="KGH389" s="350"/>
      <c r="KGI389" s="350"/>
      <c r="KGJ389" s="350"/>
      <c r="KGK389" s="350"/>
      <c r="KGL389" s="350"/>
      <c r="KGM389" s="350"/>
      <c r="KGN389" s="350"/>
      <c r="KGO389" s="350"/>
      <c r="KGP389" s="350"/>
      <c r="KGQ389" s="350"/>
      <c r="KGR389" s="350"/>
      <c r="KGS389" s="350"/>
      <c r="KGT389" s="350"/>
      <c r="KGU389" s="350"/>
      <c r="KGV389" s="350"/>
      <c r="KGW389" s="350"/>
      <c r="KGX389" s="350"/>
      <c r="KGY389" s="350"/>
      <c r="KGZ389" s="350"/>
      <c r="KHA389" s="350"/>
      <c r="KHB389" s="350"/>
      <c r="KHC389" s="350"/>
      <c r="KHD389" s="350"/>
      <c r="KHE389" s="350"/>
      <c r="KHF389" s="350"/>
      <c r="KHG389" s="350"/>
      <c r="KHH389" s="350"/>
      <c r="KHI389" s="350"/>
      <c r="KHJ389" s="350"/>
      <c r="KHK389" s="350"/>
      <c r="KHL389" s="350"/>
      <c r="KHM389" s="350"/>
      <c r="KHN389" s="350"/>
      <c r="KHO389" s="350"/>
      <c r="KHP389" s="350"/>
      <c r="KHQ389" s="350"/>
      <c r="KHR389" s="350"/>
      <c r="KHS389" s="350"/>
      <c r="KHT389" s="350"/>
      <c r="KHU389" s="350"/>
      <c r="KHV389" s="350"/>
      <c r="KHW389" s="350"/>
      <c r="KHX389" s="350"/>
      <c r="KHY389" s="350"/>
      <c r="KHZ389" s="350"/>
      <c r="KIA389" s="350"/>
      <c r="KIB389" s="350"/>
      <c r="KIC389" s="350"/>
      <c r="KID389" s="350"/>
      <c r="KIE389" s="350"/>
      <c r="KIF389" s="350"/>
      <c r="KIG389" s="350"/>
      <c r="KIH389" s="350"/>
      <c r="KII389" s="350"/>
      <c r="KIJ389" s="350"/>
      <c r="KIK389" s="350"/>
      <c r="KIL389" s="350"/>
      <c r="KIM389" s="350"/>
      <c r="KIN389" s="350"/>
      <c r="KIO389" s="350"/>
      <c r="KIP389" s="350"/>
      <c r="KIQ389" s="350"/>
      <c r="KIR389" s="350"/>
      <c r="KIS389" s="350"/>
      <c r="KIT389" s="350"/>
      <c r="KIU389" s="350"/>
      <c r="KIV389" s="350"/>
      <c r="KIW389" s="350"/>
      <c r="KIX389" s="350"/>
      <c r="KIY389" s="350"/>
      <c r="KIZ389" s="350"/>
      <c r="KJA389" s="350"/>
      <c r="KJB389" s="350"/>
      <c r="KJC389" s="350"/>
      <c r="KJD389" s="350"/>
      <c r="KJE389" s="350"/>
      <c r="KJF389" s="350"/>
      <c r="KJG389" s="350"/>
      <c r="KJH389" s="350"/>
      <c r="KJI389" s="350"/>
      <c r="KJJ389" s="350"/>
      <c r="KJK389" s="350"/>
      <c r="KJL389" s="350"/>
      <c r="KJM389" s="350"/>
      <c r="KJN389" s="350"/>
      <c r="KJO389" s="350"/>
      <c r="KJP389" s="350"/>
      <c r="KJQ389" s="350"/>
      <c r="KJR389" s="350"/>
      <c r="KJS389" s="350"/>
      <c r="KJT389" s="350"/>
      <c r="KJU389" s="350"/>
      <c r="KJV389" s="350"/>
      <c r="KJW389" s="350"/>
      <c r="KJX389" s="350"/>
      <c r="KJY389" s="350"/>
      <c r="KJZ389" s="350"/>
      <c r="KKA389" s="350"/>
      <c r="KKB389" s="350"/>
      <c r="KKC389" s="350"/>
      <c r="KKD389" s="350"/>
      <c r="KKE389" s="350"/>
      <c r="KKF389" s="350"/>
      <c r="KKG389" s="350"/>
      <c r="KKH389" s="350"/>
      <c r="KKI389" s="350"/>
      <c r="KKJ389" s="350"/>
      <c r="KKK389" s="350"/>
      <c r="KKL389" s="350"/>
      <c r="KKM389" s="350"/>
      <c r="KKN389" s="350"/>
      <c r="KKO389" s="350"/>
      <c r="KKP389" s="350"/>
      <c r="KKQ389" s="350"/>
      <c r="KKR389" s="350"/>
      <c r="KKS389" s="350"/>
      <c r="KKT389" s="350"/>
      <c r="KKU389" s="350"/>
      <c r="KKV389" s="350"/>
      <c r="KKW389" s="350"/>
      <c r="KKX389" s="350"/>
      <c r="KKY389" s="350"/>
      <c r="KKZ389" s="350"/>
      <c r="KLA389" s="350"/>
      <c r="KLB389" s="350"/>
      <c r="KLC389" s="350"/>
      <c r="KLD389" s="350"/>
      <c r="KLE389" s="350"/>
      <c r="KLF389" s="350"/>
      <c r="KLG389" s="350"/>
      <c r="KLH389" s="350"/>
      <c r="KLI389" s="350"/>
      <c r="KLJ389" s="350"/>
      <c r="KLK389" s="350"/>
      <c r="KLL389" s="350"/>
      <c r="KLM389" s="350"/>
      <c r="KLN389" s="350"/>
      <c r="KLO389" s="350"/>
      <c r="KLP389" s="350"/>
      <c r="KLQ389" s="350"/>
      <c r="KLR389" s="350"/>
      <c r="KLS389" s="350"/>
      <c r="KLT389" s="350"/>
      <c r="KLU389" s="350"/>
      <c r="KLV389" s="350"/>
      <c r="KLW389" s="350"/>
      <c r="KLX389" s="350"/>
      <c r="KLY389" s="350"/>
      <c r="KLZ389" s="350"/>
      <c r="KMA389" s="350"/>
      <c r="KMB389" s="350"/>
      <c r="KMC389" s="350"/>
      <c r="KMD389" s="350"/>
      <c r="KME389" s="350"/>
      <c r="KMF389" s="350"/>
      <c r="KMG389" s="350"/>
      <c r="KMH389" s="350"/>
      <c r="KMI389" s="350"/>
      <c r="KMJ389" s="350"/>
      <c r="KMK389" s="350"/>
      <c r="KML389" s="350"/>
      <c r="KMM389" s="350"/>
      <c r="KMN389" s="350"/>
      <c r="KMO389" s="350"/>
      <c r="KMP389" s="350"/>
      <c r="KMQ389" s="350"/>
      <c r="KMR389" s="350"/>
      <c r="KMS389" s="350"/>
      <c r="KMT389" s="350"/>
      <c r="KMU389" s="350"/>
      <c r="KMV389" s="350"/>
      <c r="KMW389" s="350"/>
      <c r="KMX389" s="350"/>
      <c r="KMY389" s="350"/>
      <c r="KMZ389" s="350"/>
      <c r="KNA389" s="350"/>
      <c r="KNB389" s="350"/>
      <c r="KNC389" s="350"/>
      <c r="KND389" s="350"/>
      <c r="KNE389" s="350"/>
      <c r="KNF389" s="350"/>
      <c r="KNG389" s="350"/>
      <c r="KNH389" s="350"/>
      <c r="KNI389" s="350"/>
      <c r="KNJ389" s="350"/>
      <c r="KNK389" s="350"/>
      <c r="KNL389" s="350"/>
      <c r="KNM389" s="350"/>
      <c r="KNN389" s="350"/>
      <c r="KNO389" s="350"/>
      <c r="KNP389" s="350"/>
      <c r="KNQ389" s="350"/>
      <c r="KNR389" s="350"/>
      <c r="KNS389" s="350"/>
      <c r="KNT389" s="350"/>
      <c r="KNU389" s="350"/>
      <c r="KNV389" s="350"/>
      <c r="KNW389" s="350"/>
      <c r="KNX389" s="350"/>
      <c r="KNY389" s="350"/>
      <c r="KNZ389" s="350"/>
      <c r="KOA389" s="350"/>
      <c r="KOB389" s="350"/>
      <c r="KOC389" s="350"/>
      <c r="KOD389" s="350"/>
      <c r="KOE389" s="350"/>
      <c r="KOF389" s="350"/>
      <c r="KOG389" s="350"/>
      <c r="KOH389" s="350"/>
      <c r="KOI389" s="350"/>
      <c r="KOJ389" s="350"/>
      <c r="KOK389" s="350"/>
      <c r="KOL389" s="350"/>
      <c r="KOM389" s="350"/>
      <c r="KON389" s="350"/>
      <c r="KOO389" s="350"/>
      <c r="KOP389" s="350"/>
      <c r="KOQ389" s="350"/>
      <c r="KOR389" s="350"/>
      <c r="KOS389" s="350"/>
      <c r="KOT389" s="350"/>
      <c r="KOU389" s="350"/>
      <c r="KOV389" s="350"/>
      <c r="KOW389" s="350"/>
      <c r="KOX389" s="350"/>
      <c r="KOY389" s="350"/>
      <c r="KOZ389" s="350"/>
      <c r="KPA389" s="350"/>
      <c r="KPB389" s="350"/>
      <c r="KPC389" s="350"/>
      <c r="KPD389" s="350"/>
      <c r="KPE389" s="350"/>
      <c r="KPF389" s="350"/>
      <c r="KPG389" s="350"/>
      <c r="KPH389" s="350"/>
      <c r="KPI389" s="350"/>
      <c r="KPJ389" s="350"/>
      <c r="KPK389" s="350"/>
      <c r="KPL389" s="350"/>
      <c r="KPM389" s="350"/>
      <c r="KPN389" s="350"/>
      <c r="KPO389" s="350"/>
      <c r="KPP389" s="350"/>
      <c r="KPQ389" s="350"/>
      <c r="KPR389" s="350"/>
      <c r="KPS389" s="350"/>
      <c r="KPT389" s="350"/>
      <c r="KPU389" s="350"/>
      <c r="KPV389" s="350"/>
      <c r="KPW389" s="350"/>
      <c r="KPX389" s="350"/>
      <c r="KPY389" s="350"/>
      <c r="KPZ389" s="350"/>
      <c r="KQA389" s="350"/>
      <c r="KQB389" s="350"/>
      <c r="KQC389" s="350"/>
      <c r="KQD389" s="350"/>
      <c r="KQE389" s="350"/>
      <c r="KQF389" s="350"/>
      <c r="KQG389" s="350"/>
      <c r="KQH389" s="350"/>
      <c r="KQI389" s="350"/>
      <c r="KQJ389" s="350"/>
      <c r="KQK389" s="350"/>
      <c r="KQL389" s="350"/>
      <c r="KQM389" s="350"/>
      <c r="KQN389" s="350"/>
      <c r="KQO389" s="350"/>
      <c r="KQP389" s="350"/>
      <c r="KQQ389" s="350"/>
      <c r="KQR389" s="350"/>
      <c r="KQS389" s="350"/>
      <c r="KQT389" s="350"/>
      <c r="KQU389" s="350"/>
      <c r="KQV389" s="350"/>
      <c r="KQW389" s="350"/>
      <c r="KQX389" s="350"/>
      <c r="KQY389" s="350"/>
      <c r="KQZ389" s="350"/>
      <c r="KRA389" s="350"/>
      <c r="KRB389" s="350"/>
      <c r="KRC389" s="350"/>
      <c r="KRD389" s="350"/>
      <c r="KRE389" s="350"/>
      <c r="KRF389" s="350"/>
      <c r="KRG389" s="350"/>
      <c r="KRH389" s="350"/>
      <c r="KRI389" s="350"/>
      <c r="KRJ389" s="350"/>
      <c r="KRK389" s="350"/>
      <c r="KRL389" s="350"/>
      <c r="KRM389" s="350"/>
      <c r="KRN389" s="350"/>
      <c r="KRO389" s="350"/>
      <c r="KRP389" s="350"/>
      <c r="KRQ389" s="350"/>
      <c r="KRR389" s="350"/>
      <c r="KRS389" s="350"/>
      <c r="KRT389" s="350"/>
      <c r="KRU389" s="350"/>
      <c r="KRV389" s="350"/>
      <c r="KRW389" s="350"/>
      <c r="KRX389" s="350"/>
      <c r="KRY389" s="350"/>
      <c r="KRZ389" s="350"/>
      <c r="KSA389" s="350"/>
      <c r="KSB389" s="350"/>
      <c r="KSC389" s="350"/>
      <c r="KSD389" s="350"/>
      <c r="KSE389" s="350"/>
      <c r="KSF389" s="350"/>
      <c r="KSG389" s="350"/>
      <c r="KSH389" s="350"/>
      <c r="KSI389" s="350"/>
      <c r="KSJ389" s="350"/>
      <c r="KSK389" s="350"/>
      <c r="KSL389" s="350"/>
      <c r="KSM389" s="350"/>
      <c r="KSN389" s="350"/>
      <c r="KSO389" s="350"/>
      <c r="KSP389" s="350"/>
      <c r="KSQ389" s="350"/>
      <c r="KSR389" s="350"/>
      <c r="KSS389" s="350"/>
      <c r="KST389" s="350"/>
      <c r="KSU389" s="350"/>
      <c r="KSV389" s="350"/>
      <c r="KSW389" s="350"/>
      <c r="KSX389" s="350"/>
      <c r="KSY389" s="350"/>
      <c r="KSZ389" s="350"/>
      <c r="KTA389" s="350"/>
      <c r="KTB389" s="350"/>
      <c r="KTC389" s="350"/>
      <c r="KTD389" s="350"/>
      <c r="KTE389" s="350"/>
      <c r="KTF389" s="350"/>
      <c r="KTG389" s="350"/>
      <c r="KTH389" s="350"/>
      <c r="KTI389" s="350"/>
      <c r="KTJ389" s="350"/>
      <c r="KTK389" s="350"/>
      <c r="KTL389" s="350"/>
      <c r="KTM389" s="350"/>
      <c r="KTN389" s="350"/>
      <c r="KTO389" s="350"/>
      <c r="KTP389" s="350"/>
      <c r="KTQ389" s="350"/>
      <c r="KTR389" s="350"/>
      <c r="KTS389" s="350"/>
      <c r="KTT389" s="350"/>
      <c r="KTU389" s="350"/>
      <c r="KTV389" s="350"/>
      <c r="KTW389" s="350"/>
      <c r="KTX389" s="350"/>
      <c r="KTY389" s="350"/>
      <c r="KTZ389" s="350"/>
      <c r="KUA389" s="350"/>
      <c r="KUB389" s="350"/>
      <c r="KUC389" s="350"/>
      <c r="KUD389" s="350"/>
      <c r="KUE389" s="350"/>
      <c r="KUF389" s="350"/>
      <c r="KUG389" s="350"/>
      <c r="KUH389" s="350"/>
      <c r="KUI389" s="350"/>
      <c r="KUJ389" s="350"/>
      <c r="KUK389" s="350"/>
      <c r="KUL389" s="350"/>
      <c r="KUM389" s="350"/>
      <c r="KUN389" s="350"/>
      <c r="KUO389" s="350"/>
      <c r="KUP389" s="350"/>
      <c r="KUQ389" s="350"/>
      <c r="KUR389" s="350"/>
      <c r="KUS389" s="350"/>
      <c r="KUT389" s="350"/>
      <c r="KUU389" s="350"/>
      <c r="KUV389" s="350"/>
      <c r="KUW389" s="350"/>
      <c r="KUX389" s="350"/>
      <c r="KUY389" s="350"/>
      <c r="KUZ389" s="350"/>
      <c r="KVA389" s="350"/>
      <c r="KVB389" s="350"/>
      <c r="KVC389" s="350"/>
      <c r="KVD389" s="350"/>
      <c r="KVE389" s="350"/>
      <c r="KVF389" s="350"/>
      <c r="KVG389" s="350"/>
      <c r="KVH389" s="350"/>
      <c r="KVI389" s="350"/>
      <c r="KVJ389" s="350"/>
      <c r="KVK389" s="350"/>
      <c r="KVL389" s="350"/>
      <c r="KVM389" s="350"/>
      <c r="KVN389" s="350"/>
      <c r="KVO389" s="350"/>
      <c r="KVP389" s="350"/>
      <c r="KVQ389" s="350"/>
      <c r="KVR389" s="350"/>
      <c r="KVS389" s="350"/>
      <c r="KVT389" s="350"/>
      <c r="KVU389" s="350"/>
      <c r="KVV389" s="350"/>
      <c r="KVW389" s="350"/>
      <c r="KVX389" s="350"/>
      <c r="KVY389" s="350"/>
      <c r="KVZ389" s="350"/>
      <c r="KWA389" s="350"/>
      <c r="KWB389" s="350"/>
      <c r="KWC389" s="350"/>
      <c r="KWD389" s="350"/>
      <c r="KWE389" s="350"/>
      <c r="KWF389" s="350"/>
      <c r="KWG389" s="350"/>
      <c r="KWH389" s="350"/>
      <c r="KWI389" s="350"/>
      <c r="KWJ389" s="350"/>
      <c r="KWK389" s="350"/>
      <c r="KWL389" s="350"/>
      <c r="KWM389" s="350"/>
      <c r="KWN389" s="350"/>
      <c r="KWO389" s="350"/>
      <c r="KWP389" s="350"/>
      <c r="KWQ389" s="350"/>
      <c r="KWR389" s="350"/>
      <c r="KWS389" s="350"/>
      <c r="KWT389" s="350"/>
      <c r="KWU389" s="350"/>
      <c r="KWV389" s="350"/>
      <c r="KWW389" s="350"/>
      <c r="KWX389" s="350"/>
      <c r="KWY389" s="350"/>
      <c r="KWZ389" s="350"/>
      <c r="KXA389" s="350"/>
      <c r="KXB389" s="350"/>
      <c r="KXC389" s="350"/>
      <c r="KXD389" s="350"/>
      <c r="KXE389" s="350"/>
      <c r="KXF389" s="350"/>
      <c r="KXG389" s="350"/>
      <c r="KXH389" s="350"/>
      <c r="KXI389" s="350"/>
      <c r="KXJ389" s="350"/>
      <c r="KXK389" s="350"/>
      <c r="KXL389" s="350"/>
      <c r="KXM389" s="350"/>
      <c r="KXN389" s="350"/>
      <c r="KXO389" s="350"/>
      <c r="KXP389" s="350"/>
      <c r="KXQ389" s="350"/>
      <c r="KXR389" s="350"/>
      <c r="KXS389" s="350"/>
      <c r="KXT389" s="350"/>
      <c r="KXU389" s="350"/>
      <c r="KXV389" s="350"/>
      <c r="KXW389" s="350"/>
      <c r="KXX389" s="350"/>
      <c r="KXY389" s="350"/>
      <c r="KXZ389" s="350"/>
      <c r="KYA389" s="350"/>
      <c r="KYB389" s="350"/>
      <c r="KYC389" s="350"/>
      <c r="KYD389" s="350"/>
      <c r="KYE389" s="350"/>
      <c r="KYF389" s="350"/>
      <c r="KYG389" s="350"/>
      <c r="KYH389" s="350"/>
      <c r="KYI389" s="350"/>
      <c r="KYJ389" s="350"/>
      <c r="KYK389" s="350"/>
      <c r="KYL389" s="350"/>
      <c r="KYM389" s="350"/>
      <c r="KYN389" s="350"/>
      <c r="KYO389" s="350"/>
      <c r="KYP389" s="350"/>
      <c r="KYQ389" s="350"/>
      <c r="KYR389" s="350"/>
      <c r="KYS389" s="350"/>
      <c r="KYT389" s="350"/>
      <c r="KYU389" s="350"/>
      <c r="KYV389" s="350"/>
      <c r="KYW389" s="350"/>
      <c r="KYX389" s="350"/>
      <c r="KYY389" s="350"/>
      <c r="KYZ389" s="350"/>
      <c r="KZA389" s="350"/>
      <c r="KZB389" s="350"/>
      <c r="KZC389" s="350"/>
      <c r="KZD389" s="350"/>
      <c r="KZE389" s="350"/>
      <c r="KZF389" s="350"/>
      <c r="KZG389" s="350"/>
      <c r="KZH389" s="350"/>
      <c r="KZI389" s="350"/>
      <c r="KZJ389" s="350"/>
      <c r="KZK389" s="350"/>
      <c r="KZL389" s="350"/>
      <c r="KZM389" s="350"/>
      <c r="KZN389" s="350"/>
      <c r="KZO389" s="350"/>
      <c r="KZP389" s="350"/>
      <c r="KZQ389" s="350"/>
      <c r="KZR389" s="350"/>
      <c r="KZS389" s="350"/>
      <c r="KZT389" s="350"/>
      <c r="KZU389" s="350"/>
      <c r="KZV389" s="350"/>
      <c r="KZW389" s="350"/>
      <c r="KZX389" s="350"/>
      <c r="KZY389" s="350"/>
      <c r="KZZ389" s="350"/>
      <c r="LAA389" s="350"/>
      <c r="LAB389" s="350"/>
      <c r="LAC389" s="350"/>
      <c r="LAD389" s="350"/>
      <c r="LAE389" s="350"/>
      <c r="LAF389" s="350"/>
      <c r="LAG389" s="350"/>
      <c r="LAH389" s="350"/>
      <c r="LAI389" s="350"/>
      <c r="LAJ389" s="350"/>
      <c r="LAK389" s="350"/>
      <c r="LAL389" s="350"/>
      <c r="LAM389" s="350"/>
      <c r="LAN389" s="350"/>
      <c r="LAO389" s="350"/>
      <c r="LAP389" s="350"/>
      <c r="LAQ389" s="350"/>
      <c r="LAR389" s="350"/>
      <c r="LAS389" s="350"/>
      <c r="LAT389" s="350"/>
      <c r="LAU389" s="350"/>
      <c r="LAV389" s="350"/>
      <c r="LAW389" s="350"/>
      <c r="LAX389" s="350"/>
      <c r="LAY389" s="350"/>
      <c r="LAZ389" s="350"/>
      <c r="LBA389" s="350"/>
      <c r="LBB389" s="350"/>
      <c r="LBC389" s="350"/>
      <c r="LBD389" s="350"/>
      <c r="LBE389" s="350"/>
      <c r="LBF389" s="350"/>
      <c r="LBG389" s="350"/>
      <c r="LBH389" s="350"/>
      <c r="LBI389" s="350"/>
      <c r="LBJ389" s="350"/>
      <c r="LBK389" s="350"/>
      <c r="LBL389" s="350"/>
      <c r="LBM389" s="350"/>
      <c r="LBN389" s="350"/>
      <c r="LBO389" s="350"/>
      <c r="LBP389" s="350"/>
      <c r="LBQ389" s="350"/>
      <c r="LBR389" s="350"/>
      <c r="LBS389" s="350"/>
      <c r="LBT389" s="350"/>
      <c r="LBU389" s="350"/>
      <c r="LBV389" s="350"/>
      <c r="LBW389" s="350"/>
      <c r="LBX389" s="350"/>
      <c r="LBY389" s="350"/>
      <c r="LBZ389" s="350"/>
      <c r="LCA389" s="350"/>
      <c r="LCB389" s="350"/>
      <c r="LCC389" s="350"/>
      <c r="LCD389" s="350"/>
      <c r="LCE389" s="350"/>
      <c r="LCF389" s="350"/>
      <c r="LCG389" s="350"/>
      <c r="LCH389" s="350"/>
      <c r="LCI389" s="350"/>
      <c r="LCJ389" s="350"/>
      <c r="LCK389" s="350"/>
      <c r="LCL389" s="350"/>
      <c r="LCM389" s="350"/>
      <c r="LCN389" s="350"/>
      <c r="LCO389" s="350"/>
      <c r="LCP389" s="350"/>
      <c r="LCQ389" s="350"/>
      <c r="LCR389" s="350"/>
      <c r="LCS389" s="350"/>
      <c r="LCT389" s="350"/>
      <c r="LCU389" s="350"/>
      <c r="LCV389" s="350"/>
      <c r="LCW389" s="350"/>
      <c r="LCX389" s="350"/>
      <c r="LCY389" s="350"/>
      <c r="LCZ389" s="350"/>
      <c r="LDA389" s="350"/>
      <c r="LDB389" s="350"/>
      <c r="LDC389" s="350"/>
      <c r="LDD389" s="350"/>
      <c r="LDE389" s="350"/>
      <c r="LDF389" s="350"/>
      <c r="LDG389" s="350"/>
      <c r="LDH389" s="350"/>
      <c r="LDI389" s="350"/>
      <c r="LDJ389" s="350"/>
      <c r="LDK389" s="350"/>
      <c r="LDL389" s="350"/>
      <c r="LDM389" s="350"/>
      <c r="LDN389" s="350"/>
      <c r="LDO389" s="350"/>
      <c r="LDP389" s="350"/>
      <c r="LDQ389" s="350"/>
      <c r="LDR389" s="350"/>
      <c r="LDS389" s="350"/>
      <c r="LDT389" s="350"/>
      <c r="LDU389" s="350"/>
      <c r="LDV389" s="350"/>
      <c r="LDW389" s="350"/>
      <c r="LDX389" s="350"/>
      <c r="LDY389" s="350"/>
      <c r="LDZ389" s="350"/>
      <c r="LEA389" s="350"/>
      <c r="LEB389" s="350"/>
      <c r="LEC389" s="350"/>
      <c r="LED389" s="350"/>
      <c r="LEE389" s="350"/>
      <c r="LEF389" s="350"/>
      <c r="LEG389" s="350"/>
      <c r="LEH389" s="350"/>
      <c r="LEI389" s="350"/>
      <c r="LEJ389" s="350"/>
      <c r="LEK389" s="350"/>
      <c r="LEL389" s="350"/>
      <c r="LEM389" s="350"/>
      <c r="LEN389" s="350"/>
      <c r="LEO389" s="350"/>
      <c r="LEP389" s="350"/>
      <c r="LEQ389" s="350"/>
      <c r="LER389" s="350"/>
      <c r="LES389" s="350"/>
      <c r="LET389" s="350"/>
      <c r="LEU389" s="350"/>
      <c r="LEV389" s="350"/>
      <c r="LEW389" s="350"/>
      <c r="LEX389" s="350"/>
      <c r="LEY389" s="350"/>
      <c r="LEZ389" s="350"/>
      <c r="LFA389" s="350"/>
      <c r="LFB389" s="350"/>
      <c r="LFC389" s="350"/>
      <c r="LFD389" s="350"/>
      <c r="LFE389" s="350"/>
      <c r="LFF389" s="350"/>
      <c r="LFG389" s="350"/>
      <c r="LFH389" s="350"/>
      <c r="LFI389" s="350"/>
      <c r="LFJ389" s="350"/>
      <c r="LFK389" s="350"/>
      <c r="LFL389" s="350"/>
      <c r="LFM389" s="350"/>
      <c r="LFN389" s="350"/>
      <c r="LFO389" s="350"/>
      <c r="LFP389" s="350"/>
      <c r="LFQ389" s="350"/>
      <c r="LFR389" s="350"/>
      <c r="LFS389" s="350"/>
      <c r="LFT389" s="350"/>
      <c r="LFU389" s="350"/>
      <c r="LFV389" s="350"/>
      <c r="LFW389" s="350"/>
      <c r="LFX389" s="350"/>
      <c r="LFY389" s="350"/>
      <c r="LFZ389" s="350"/>
      <c r="LGA389" s="350"/>
      <c r="LGB389" s="350"/>
      <c r="LGC389" s="350"/>
      <c r="LGD389" s="350"/>
      <c r="LGE389" s="350"/>
      <c r="LGF389" s="350"/>
      <c r="LGG389" s="350"/>
      <c r="LGH389" s="350"/>
      <c r="LGI389" s="350"/>
      <c r="LGJ389" s="350"/>
      <c r="LGK389" s="350"/>
      <c r="LGL389" s="350"/>
      <c r="LGM389" s="350"/>
      <c r="LGN389" s="350"/>
      <c r="LGO389" s="350"/>
      <c r="LGP389" s="350"/>
      <c r="LGQ389" s="350"/>
      <c r="LGR389" s="350"/>
      <c r="LGS389" s="350"/>
      <c r="LGT389" s="350"/>
      <c r="LGU389" s="350"/>
      <c r="LGV389" s="350"/>
      <c r="LGW389" s="350"/>
      <c r="LGX389" s="350"/>
      <c r="LGY389" s="350"/>
      <c r="LGZ389" s="350"/>
      <c r="LHA389" s="350"/>
      <c r="LHB389" s="350"/>
      <c r="LHC389" s="350"/>
      <c r="LHD389" s="350"/>
      <c r="LHE389" s="350"/>
      <c r="LHF389" s="350"/>
      <c r="LHG389" s="350"/>
      <c r="LHH389" s="350"/>
      <c r="LHI389" s="350"/>
      <c r="LHJ389" s="350"/>
      <c r="LHK389" s="350"/>
      <c r="LHL389" s="350"/>
      <c r="LHM389" s="350"/>
      <c r="LHN389" s="350"/>
      <c r="LHO389" s="350"/>
      <c r="LHP389" s="350"/>
      <c r="LHQ389" s="350"/>
      <c r="LHR389" s="350"/>
      <c r="LHS389" s="350"/>
      <c r="LHT389" s="350"/>
      <c r="LHU389" s="350"/>
      <c r="LHV389" s="350"/>
      <c r="LHW389" s="350"/>
      <c r="LHX389" s="350"/>
      <c r="LHY389" s="350"/>
      <c r="LHZ389" s="350"/>
      <c r="LIA389" s="350"/>
      <c r="LIB389" s="350"/>
      <c r="LIC389" s="350"/>
      <c r="LID389" s="350"/>
      <c r="LIE389" s="350"/>
      <c r="LIF389" s="350"/>
      <c r="LIG389" s="350"/>
      <c r="LIH389" s="350"/>
      <c r="LII389" s="350"/>
      <c r="LIJ389" s="350"/>
      <c r="LIK389" s="350"/>
      <c r="LIL389" s="350"/>
      <c r="LIM389" s="350"/>
      <c r="LIN389" s="350"/>
      <c r="LIO389" s="350"/>
      <c r="LIP389" s="350"/>
      <c r="LIQ389" s="350"/>
      <c r="LIR389" s="350"/>
      <c r="LIS389" s="350"/>
      <c r="LIT389" s="350"/>
      <c r="LIU389" s="350"/>
      <c r="LIV389" s="350"/>
      <c r="LIW389" s="350"/>
      <c r="LIX389" s="350"/>
      <c r="LIY389" s="350"/>
      <c r="LIZ389" s="350"/>
      <c r="LJA389" s="350"/>
      <c r="LJB389" s="350"/>
      <c r="LJC389" s="350"/>
      <c r="LJD389" s="350"/>
      <c r="LJE389" s="350"/>
      <c r="LJF389" s="350"/>
      <c r="LJG389" s="350"/>
      <c r="LJH389" s="350"/>
      <c r="LJI389" s="350"/>
      <c r="LJJ389" s="350"/>
      <c r="LJK389" s="350"/>
      <c r="LJL389" s="350"/>
      <c r="LJM389" s="350"/>
      <c r="LJN389" s="350"/>
      <c r="LJO389" s="350"/>
      <c r="LJP389" s="350"/>
      <c r="LJQ389" s="350"/>
      <c r="LJR389" s="350"/>
      <c r="LJS389" s="350"/>
      <c r="LJT389" s="350"/>
      <c r="LJU389" s="350"/>
      <c r="LJV389" s="350"/>
      <c r="LJW389" s="350"/>
      <c r="LJX389" s="350"/>
      <c r="LJY389" s="350"/>
      <c r="LJZ389" s="350"/>
      <c r="LKA389" s="350"/>
      <c r="LKB389" s="350"/>
      <c r="LKC389" s="350"/>
      <c r="LKD389" s="350"/>
      <c r="LKE389" s="350"/>
      <c r="LKF389" s="350"/>
      <c r="LKG389" s="350"/>
      <c r="LKH389" s="350"/>
      <c r="LKI389" s="350"/>
      <c r="LKJ389" s="350"/>
      <c r="LKK389" s="350"/>
      <c r="LKL389" s="350"/>
      <c r="LKM389" s="350"/>
      <c r="LKN389" s="350"/>
      <c r="LKO389" s="350"/>
      <c r="LKP389" s="350"/>
      <c r="LKQ389" s="350"/>
      <c r="LKR389" s="350"/>
      <c r="LKS389" s="350"/>
      <c r="LKT389" s="350"/>
      <c r="LKU389" s="350"/>
      <c r="LKV389" s="350"/>
      <c r="LKW389" s="350"/>
      <c r="LKX389" s="350"/>
      <c r="LKY389" s="350"/>
      <c r="LKZ389" s="350"/>
      <c r="LLA389" s="350"/>
      <c r="LLB389" s="350"/>
      <c r="LLC389" s="350"/>
      <c r="LLD389" s="350"/>
      <c r="LLE389" s="350"/>
      <c r="LLF389" s="350"/>
      <c r="LLG389" s="350"/>
      <c r="LLH389" s="350"/>
      <c r="LLI389" s="350"/>
      <c r="LLJ389" s="350"/>
      <c r="LLK389" s="350"/>
      <c r="LLL389" s="350"/>
      <c r="LLM389" s="350"/>
      <c r="LLN389" s="350"/>
      <c r="LLO389" s="350"/>
      <c r="LLP389" s="350"/>
      <c r="LLQ389" s="350"/>
      <c r="LLR389" s="350"/>
      <c r="LLS389" s="350"/>
      <c r="LLT389" s="350"/>
      <c r="LLU389" s="350"/>
      <c r="LLV389" s="350"/>
      <c r="LLW389" s="350"/>
      <c r="LLX389" s="350"/>
      <c r="LLY389" s="350"/>
      <c r="LLZ389" s="350"/>
      <c r="LMA389" s="350"/>
      <c r="LMB389" s="350"/>
      <c r="LMC389" s="350"/>
      <c r="LMD389" s="350"/>
      <c r="LME389" s="350"/>
      <c r="LMF389" s="350"/>
      <c r="LMG389" s="350"/>
      <c r="LMH389" s="350"/>
      <c r="LMI389" s="350"/>
      <c r="LMJ389" s="350"/>
      <c r="LMK389" s="350"/>
      <c r="LML389" s="350"/>
      <c r="LMM389" s="350"/>
      <c r="LMN389" s="350"/>
      <c r="LMO389" s="350"/>
      <c r="LMP389" s="350"/>
      <c r="LMQ389" s="350"/>
      <c r="LMR389" s="350"/>
      <c r="LMS389" s="350"/>
      <c r="LMT389" s="350"/>
      <c r="LMU389" s="350"/>
      <c r="LMV389" s="350"/>
      <c r="LMW389" s="350"/>
      <c r="LMX389" s="350"/>
      <c r="LMY389" s="350"/>
      <c r="LMZ389" s="350"/>
      <c r="LNA389" s="350"/>
      <c r="LNB389" s="350"/>
      <c r="LNC389" s="350"/>
      <c r="LND389" s="350"/>
      <c r="LNE389" s="350"/>
      <c r="LNF389" s="350"/>
      <c r="LNG389" s="350"/>
      <c r="LNH389" s="350"/>
      <c r="LNI389" s="350"/>
      <c r="LNJ389" s="350"/>
      <c r="LNK389" s="350"/>
      <c r="LNL389" s="350"/>
      <c r="LNM389" s="350"/>
      <c r="LNN389" s="350"/>
      <c r="LNO389" s="350"/>
      <c r="LNP389" s="350"/>
      <c r="LNQ389" s="350"/>
      <c r="LNR389" s="350"/>
      <c r="LNS389" s="350"/>
      <c r="LNT389" s="350"/>
      <c r="LNU389" s="350"/>
      <c r="LNV389" s="350"/>
      <c r="LNW389" s="350"/>
      <c r="LNX389" s="350"/>
      <c r="LNY389" s="350"/>
      <c r="LNZ389" s="350"/>
      <c r="LOA389" s="350"/>
      <c r="LOB389" s="350"/>
      <c r="LOC389" s="350"/>
      <c r="LOD389" s="350"/>
      <c r="LOE389" s="350"/>
      <c r="LOF389" s="350"/>
      <c r="LOG389" s="350"/>
      <c r="LOH389" s="350"/>
      <c r="LOI389" s="350"/>
      <c r="LOJ389" s="350"/>
      <c r="LOK389" s="350"/>
      <c r="LOL389" s="350"/>
      <c r="LOM389" s="350"/>
      <c r="LON389" s="350"/>
      <c r="LOO389" s="350"/>
      <c r="LOP389" s="350"/>
      <c r="LOQ389" s="350"/>
      <c r="LOR389" s="350"/>
      <c r="LOS389" s="350"/>
      <c r="LOT389" s="350"/>
      <c r="LOU389" s="350"/>
      <c r="LOV389" s="350"/>
      <c r="LOW389" s="350"/>
      <c r="LOX389" s="350"/>
      <c r="LOY389" s="350"/>
      <c r="LOZ389" s="350"/>
      <c r="LPA389" s="350"/>
      <c r="LPB389" s="350"/>
      <c r="LPC389" s="350"/>
      <c r="LPD389" s="350"/>
      <c r="LPE389" s="350"/>
      <c r="LPF389" s="350"/>
      <c r="LPG389" s="350"/>
      <c r="LPH389" s="350"/>
      <c r="LPI389" s="350"/>
      <c r="LPJ389" s="350"/>
      <c r="LPK389" s="350"/>
      <c r="LPL389" s="350"/>
      <c r="LPM389" s="350"/>
      <c r="LPN389" s="350"/>
      <c r="LPO389" s="350"/>
      <c r="LPP389" s="350"/>
      <c r="LPQ389" s="350"/>
      <c r="LPR389" s="350"/>
      <c r="LPS389" s="350"/>
      <c r="LPT389" s="350"/>
      <c r="LPU389" s="350"/>
      <c r="LPV389" s="350"/>
      <c r="LPW389" s="350"/>
      <c r="LPX389" s="350"/>
      <c r="LPY389" s="350"/>
      <c r="LPZ389" s="350"/>
      <c r="LQA389" s="350"/>
      <c r="LQB389" s="350"/>
      <c r="LQC389" s="350"/>
      <c r="LQD389" s="350"/>
      <c r="LQE389" s="350"/>
      <c r="LQF389" s="350"/>
      <c r="LQG389" s="350"/>
      <c r="LQH389" s="350"/>
      <c r="LQI389" s="350"/>
      <c r="LQJ389" s="350"/>
      <c r="LQK389" s="350"/>
      <c r="LQL389" s="350"/>
      <c r="LQM389" s="350"/>
      <c r="LQN389" s="350"/>
      <c r="LQO389" s="350"/>
      <c r="LQP389" s="350"/>
      <c r="LQQ389" s="350"/>
      <c r="LQR389" s="350"/>
      <c r="LQS389" s="350"/>
      <c r="LQT389" s="350"/>
      <c r="LQU389" s="350"/>
      <c r="LQV389" s="350"/>
      <c r="LQW389" s="350"/>
      <c r="LQX389" s="350"/>
      <c r="LQY389" s="350"/>
      <c r="LQZ389" s="350"/>
      <c r="LRA389" s="350"/>
      <c r="LRB389" s="350"/>
      <c r="LRC389" s="350"/>
      <c r="LRD389" s="350"/>
      <c r="LRE389" s="350"/>
      <c r="LRF389" s="350"/>
      <c r="LRG389" s="350"/>
      <c r="LRH389" s="350"/>
      <c r="LRI389" s="350"/>
      <c r="LRJ389" s="350"/>
      <c r="LRK389" s="350"/>
      <c r="LRL389" s="350"/>
      <c r="LRM389" s="350"/>
      <c r="LRN389" s="350"/>
      <c r="LRO389" s="350"/>
      <c r="LRP389" s="350"/>
      <c r="LRQ389" s="350"/>
      <c r="LRR389" s="350"/>
      <c r="LRS389" s="350"/>
      <c r="LRT389" s="350"/>
      <c r="LRU389" s="350"/>
      <c r="LRV389" s="350"/>
      <c r="LRW389" s="350"/>
      <c r="LRX389" s="350"/>
      <c r="LRY389" s="350"/>
      <c r="LRZ389" s="350"/>
      <c r="LSA389" s="350"/>
      <c r="LSB389" s="350"/>
      <c r="LSC389" s="350"/>
      <c r="LSD389" s="350"/>
      <c r="LSE389" s="350"/>
      <c r="LSF389" s="350"/>
      <c r="LSG389" s="350"/>
      <c r="LSH389" s="350"/>
      <c r="LSI389" s="350"/>
      <c r="LSJ389" s="350"/>
      <c r="LSK389" s="350"/>
      <c r="LSL389" s="350"/>
      <c r="LSM389" s="350"/>
      <c r="LSN389" s="350"/>
      <c r="LSO389" s="350"/>
      <c r="LSP389" s="350"/>
      <c r="LSQ389" s="350"/>
      <c r="LSR389" s="350"/>
      <c r="LSS389" s="350"/>
      <c r="LST389" s="350"/>
      <c r="LSU389" s="350"/>
      <c r="LSV389" s="350"/>
      <c r="LSW389" s="350"/>
      <c r="LSX389" s="350"/>
      <c r="LSY389" s="350"/>
      <c r="LSZ389" s="350"/>
      <c r="LTA389" s="350"/>
      <c r="LTB389" s="350"/>
      <c r="LTC389" s="350"/>
      <c r="LTD389" s="350"/>
      <c r="LTE389" s="350"/>
      <c r="LTF389" s="350"/>
      <c r="LTG389" s="350"/>
      <c r="LTH389" s="350"/>
      <c r="LTI389" s="350"/>
      <c r="LTJ389" s="350"/>
      <c r="LTK389" s="350"/>
      <c r="LTL389" s="350"/>
      <c r="LTM389" s="350"/>
      <c r="LTN389" s="350"/>
      <c r="LTO389" s="350"/>
      <c r="LTP389" s="350"/>
      <c r="LTQ389" s="350"/>
      <c r="LTR389" s="350"/>
      <c r="LTS389" s="350"/>
      <c r="LTT389" s="350"/>
      <c r="LTU389" s="350"/>
      <c r="LTV389" s="350"/>
      <c r="LTW389" s="350"/>
      <c r="LTX389" s="350"/>
      <c r="LTY389" s="350"/>
      <c r="LTZ389" s="350"/>
      <c r="LUA389" s="350"/>
      <c r="LUB389" s="350"/>
      <c r="LUC389" s="350"/>
      <c r="LUD389" s="350"/>
      <c r="LUE389" s="350"/>
      <c r="LUF389" s="350"/>
      <c r="LUG389" s="350"/>
      <c r="LUH389" s="350"/>
      <c r="LUI389" s="350"/>
      <c r="LUJ389" s="350"/>
      <c r="LUK389" s="350"/>
      <c r="LUL389" s="350"/>
      <c r="LUM389" s="350"/>
      <c r="LUN389" s="350"/>
      <c r="LUO389" s="350"/>
      <c r="LUP389" s="350"/>
      <c r="LUQ389" s="350"/>
      <c r="LUR389" s="350"/>
      <c r="LUS389" s="350"/>
      <c r="LUT389" s="350"/>
      <c r="LUU389" s="350"/>
      <c r="LUV389" s="350"/>
      <c r="LUW389" s="350"/>
      <c r="LUX389" s="350"/>
      <c r="LUY389" s="350"/>
      <c r="LUZ389" s="350"/>
      <c r="LVA389" s="350"/>
      <c r="LVB389" s="350"/>
      <c r="LVC389" s="350"/>
      <c r="LVD389" s="350"/>
      <c r="LVE389" s="350"/>
      <c r="LVF389" s="350"/>
      <c r="LVG389" s="350"/>
      <c r="LVH389" s="350"/>
      <c r="LVI389" s="350"/>
      <c r="LVJ389" s="350"/>
      <c r="LVK389" s="350"/>
      <c r="LVL389" s="350"/>
      <c r="LVM389" s="350"/>
      <c r="LVN389" s="350"/>
      <c r="LVO389" s="350"/>
      <c r="LVP389" s="350"/>
      <c r="LVQ389" s="350"/>
      <c r="LVR389" s="350"/>
      <c r="LVS389" s="350"/>
      <c r="LVT389" s="350"/>
      <c r="LVU389" s="350"/>
      <c r="LVV389" s="350"/>
      <c r="LVW389" s="350"/>
      <c r="LVX389" s="350"/>
      <c r="LVY389" s="350"/>
      <c r="LVZ389" s="350"/>
      <c r="LWA389" s="350"/>
      <c r="LWB389" s="350"/>
      <c r="LWC389" s="350"/>
      <c r="LWD389" s="350"/>
      <c r="LWE389" s="350"/>
      <c r="LWF389" s="350"/>
      <c r="LWG389" s="350"/>
      <c r="LWH389" s="350"/>
      <c r="LWI389" s="350"/>
      <c r="LWJ389" s="350"/>
      <c r="LWK389" s="350"/>
      <c r="LWL389" s="350"/>
      <c r="LWM389" s="350"/>
      <c r="LWN389" s="350"/>
      <c r="LWO389" s="350"/>
      <c r="LWP389" s="350"/>
      <c r="LWQ389" s="350"/>
      <c r="LWR389" s="350"/>
      <c r="LWS389" s="350"/>
      <c r="LWT389" s="350"/>
      <c r="LWU389" s="350"/>
      <c r="LWV389" s="350"/>
      <c r="LWW389" s="350"/>
      <c r="LWX389" s="350"/>
      <c r="LWY389" s="350"/>
      <c r="LWZ389" s="350"/>
      <c r="LXA389" s="350"/>
      <c r="LXB389" s="350"/>
      <c r="LXC389" s="350"/>
      <c r="LXD389" s="350"/>
      <c r="LXE389" s="350"/>
      <c r="LXF389" s="350"/>
      <c r="LXG389" s="350"/>
      <c r="LXH389" s="350"/>
      <c r="LXI389" s="350"/>
      <c r="LXJ389" s="350"/>
      <c r="LXK389" s="350"/>
      <c r="LXL389" s="350"/>
      <c r="LXM389" s="350"/>
      <c r="LXN389" s="350"/>
      <c r="LXO389" s="350"/>
      <c r="LXP389" s="350"/>
      <c r="LXQ389" s="350"/>
      <c r="LXR389" s="350"/>
      <c r="LXS389" s="350"/>
      <c r="LXT389" s="350"/>
      <c r="LXU389" s="350"/>
      <c r="LXV389" s="350"/>
      <c r="LXW389" s="350"/>
      <c r="LXX389" s="350"/>
      <c r="LXY389" s="350"/>
      <c r="LXZ389" s="350"/>
      <c r="LYA389" s="350"/>
      <c r="LYB389" s="350"/>
      <c r="LYC389" s="350"/>
      <c r="LYD389" s="350"/>
      <c r="LYE389" s="350"/>
      <c r="LYF389" s="350"/>
      <c r="LYG389" s="350"/>
      <c r="LYH389" s="350"/>
      <c r="LYI389" s="350"/>
      <c r="LYJ389" s="350"/>
      <c r="LYK389" s="350"/>
      <c r="LYL389" s="350"/>
      <c r="LYM389" s="350"/>
      <c r="LYN389" s="350"/>
      <c r="LYO389" s="350"/>
      <c r="LYP389" s="350"/>
      <c r="LYQ389" s="350"/>
      <c r="LYR389" s="350"/>
      <c r="LYS389" s="350"/>
      <c r="LYT389" s="350"/>
      <c r="LYU389" s="350"/>
      <c r="LYV389" s="350"/>
      <c r="LYW389" s="350"/>
      <c r="LYX389" s="350"/>
      <c r="LYY389" s="350"/>
      <c r="LYZ389" s="350"/>
      <c r="LZA389" s="350"/>
      <c r="LZB389" s="350"/>
      <c r="LZC389" s="350"/>
      <c r="LZD389" s="350"/>
      <c r="LZE389" s="350"/>
      <c r="LZF389" s="350"/>
      <c r="LZG389" s="350"/>
      <c r="LZH389" s="350"/>
      <c r="LZI389" s="350"/>
      <c r="LZJ389" s="350"/>
      <c r="LZK389" s="350"/>
      <c r="LZL389" s="350"/>
      <c r="LZM389" s="350"/>
      <c r="LZN389" s="350"/>
      <c r="LZO389" s="350"/>
      <c r="LZP389" s="350"/>
      <c r="LZQ389" s="350"/>
      <c r="LZR389" s="350"/>
      <c r="LZS389" s="350"/>
      <c r="LZT389" s="350"/>
      <c r="LZU389" s="350"/>
      <c r="LZV389" s="350"/>
      <c r="LZW389" s="350"/>
      <c r="LZX389" s="350"/>
      <c r="LZY389" s="350"/>
      <c r="LZZ389" s="350"/>
      <c r="MAA389" s="350"/>
      <c r="MAB389" s="350"/>
      <c r="MAC389" s="350"/>
      <c r="MAD389" s="350"/>
      <c r="MAE389" s="350"/>
      <c r="MAF389" s="350"/>
      <c r="MAG389" s="350"/>
      <c r="MAH389" s="350"/>
      <c r="MAI389" s="350"/>
      <c r="MAJ389" s="350"/>
      <c r="MAK389" s="350"/>
      <c r="MAL389" s="350"/>
      <c r="MAM389" s="350"/>
      <c r="MAN389" s="350"/>
      <c r="MAO389" s="350"/>
      <c r="MAP389" s="350"/>
      <c r="MAQ389" s="350"/>
      <c r="MAR389" s="350"/>
      <c r="MAS389" s="350"/>
      <c r="MAT389" s="350"/>
      <c r="MAU389" s="350"/>
      <c r="MAV389" s="350"/>
      <c r="MAW389" s="350"/>
      <c r="MAX389" s="350"/>
      <c r="MAY389" s="350"/>
      <c r="MAZ389" s="350"/>
      <c r="MBA389" s="350"/>
      <c r="MBB389" s="350"/>
      <c r="MBC389" s="350"/>
      <c r="MBD389" s="350"/>
      <c r="MBE389" s="350"/>
      <c r="MBF389" s="350"/>
      <c r="MBG389" s="350"/>
      <c r="MBH389" s="350"/>
      <c r="MBI389" s="350"/>
      <c r="MBJ389" s="350"/>
      <c r="MBK389" s="350"/>
      <c r="MBL389" s="350"/>
      <c r="MBM389" s="350"/>
      <c r="MBN389" s="350"/>
      <c r="MBO389" s="350"/>
      <c r="MBP389" s="350"/>
      <c r="MBQ389" s="350"/>
      <c r="MBR389" s="350"/>
      <c r="MBS389" s="350"/>
      <c r="MBT389" s="350"/>
      <c r="MBU389" s="350"/>
      <c r="MBV389" s="350"/>
      <c r="MBW389" s="350"/>
      <c r="MBX389" s="350"/>
      <c r="MBY389" s="350"/>
      <c r="MBZ389" s="350"/>
      <c r="MCA389" s="350"/>
      <c r="MCB389" s="350"/>
      <c r="MCC389" s="350"/>
      <c r="MCD389" s="350"/>
      <c r="MCE389" s="350"/>
      <c r="MCF389" s="350"/>
      <c r="MCG389" s="350"/>
      <c r="MCH389" s="350"/>
      <c r="MCI389" s="350"/>
      <c r="MCJ389" s="350"/>
      <c r="MCK389" s="350"/>
      <c r="MCL389" s="350"/>
      <c r="MCM389" s="350"/>
      <c r="MCN389" s="350"/>
      <c r="MCO389" s="350"/>
      <c r="MCP389" s="350"/>
      <c r="MCQ389" s="350"/>
      <c r="MCR389" s="350"/>
      <c r="MCS389" s="350"/>
      <c r="MCT389" s="350"/>
      <c r="MCU389" s="350"/>
      <c r="MCV389" s="350"/>
      <c r="MCW389" s="350"/>
      <c r="MCX389" s="350"/>
      <c r="MCY389" s="350"/>
      <c r="MCZ389" s="350"/>
      <c r="MDA389" s="350"/>
      <c r="MDB389" s="350"/>
      <c r="MDC389" s="350"/>
      <c r="MDD389" s="350"/>
      <c r="MDE389" s="350"/>
      <c r="MDF389" s="350"/>
      <c r="MDG389" s="350"/>
      <c r="MDH389" s="350"/>
      <c r="MDI389" s="350"/>
      <c r="MDJ389" s="350"/>
      <c r="MDK389" s="350"/>
      <c r="MDL389" s="350"/>
      <c r="MDM389" s="350"/>
      <c r="MDN389" s="350"/>
      <c r="MDO389" s="350"/>
      <c r="MDP389" s="350"/>
      <c r="MDQ389" s="350"/>
      <c r="MDR389" s="350"/>
      <c r="MDS389" s="350"/>
      <c r="MDT389" s="350"/>
      <c r="MDU389" s="350"/>
      <c r="MDV389" s="350"/>
      <c r="MDW389" s="350"/>
      <c r="MDX389" s="350"/>
      <c r="MDY389" s="350"/>
      <c r="MDZ389" s="350"/>
      <c r="MEA389" s="350"/>
      <c r="MEB389" s="350"/>
      <c r="MEC389" s="350"/>
      <c r="MED389" s="350"/>
      <c r="MEE389" s="350"/>
      <c r="MEF389" s="350"/>
      <c r="MEG389" s="350"/>
      <c r="MEH389" s="350"/>
      <c r="MEI389" s="350"/>
      <c r="MEJ389" s="350"/>
      <c r="MEK389" s="350"/>
      <c r="MEL389" s="350"/>
      <c r="MEM389" s="350"/>
      <c r="MEN389" s="350"/>
      <c r="MEO389" s="350"/>
      <c r="MEP389" s="350"/>
      <c r="MEQ389" s="350"/>
      <c r="MER389" s="350"/>
      <c r="MES389" s="350"/>
      <c r="MET389" s="350"/>
      <c r="MEU389" s="350"/>
      <c r="MEV389" s="350"/>
      <c r="MEW389" s="350"/>
      <c r="MEX389" s="350"/>
      <c r="MEY389" s="350"/>
      <c r="MEZ389" s="350"/>
      <c r="MFA389" s="350"/>
      <c r="MFB389" s="350"/>
      <c r="MFC389" s="350"/>
      <c r="MFD389" s="350"/>
      <c r="MFE389" s="350"/>
      <c r="MFF389" s="350"/>
      <c r="MFG389" s="350"/>
      <c r="MFH389" s="350"/>
      <c r="MFI389" s="350"/>
      <c r="MFJ389" s="350"/>
      <c r="MFK389" s="350"/>
      <c r="MFL389" s="350"/>
      <c r="MFM389" s="350"/>
      <c r="MFN389" s="350"/>
      <c r="MFO389" s="350"/>
      <c r="MFP389" s="350"/>
      <c r="MFQ389" s="350"/>
      <c r="MFR389" s="350"/>
      <c r="MFS389" s="350"/>
      <c r="MFT389" s="350"/>
      <c r="MFU389" s="350"/>
      <c r="MFV389" s="350"/>
      <c r="MFW389" s="350"/>
      <c r="MFX389" s="350"/>
      <c r="MFY389" s="350"/>
      <c r="MFZ389" s="350"/>
      <c r="MGA389" s="350"/>
      <c r="MGB389" s="350"/>
      <c r="MGC389" s="350"/>
      <c r="MGD389" s="350"/>
      <c r="MGE389" s="350"/>
      <c r="MGF389" s="350"/>
      <c r="MGG389" s="350"/>
      <c r="MGH389" s="350"/>
      <c r="MGI389" s="350"/>
      <c r="MGJ389" s="350"/>
      <c r="MGK389" s="350"/>
      <c r="MGL389" s="350"/>
      <c r="MGM389" s="350"/>
      <c r="MGN389" s="350"/>
      <c r="MGO389" s="350"/>
      <c r="MGP389" s="350"/>
      <c r="MGQ389" s="350"/>
      <c r="MGR389" s="350"/>
      <c r="MGS389" s="350"/>
      <c r="MGT389" s="350"/>
      <c r="MGU389" s="350"/>
      <c r="MGV389" s="350"/>
      <c r="MGW389" s="350"/>
      <c r="MGX389" s="350"/>
      <c r="MGY389" s="350"/>
      <c r="MGZ389" s="350"/>
      <c r="MHA389" s="350"/>
      <c r="MHB389" s="350"/>
      <c r="MHC389" s="350"/>
      <c r="MHD389" s="350"/>
      <c r="MHE389" s="350"/>
      <c r="MHF389" s="350"/>
      <c r="MHG389" s="350"/>
      <c r="MHH389" s="350"/>
      <c r="MHI389" s="350"/>
      <c r="MHJ389" s="350"/>
      <c r="MHK389" s="350"/>
      <c r="MHL389" s="350"/>
      <c r="MHM389" s="350"/>
      <c r="MHN389" s="350"/>
      <c r="MHO389" s="350"/>
      <c r="MHP389" s="350"/>
      <c r="MHQ389" s="350"/>
      <c r="MHR389" s="350"/>
      <c r="MHS389" s="350"/>
      <c r="MHT389" s="350"/>
      <c r="MHU389" s="350"/>
      <c r="MHV389" s="350"/>
      <c r="MHW389" s="350"/>
      <c r="MHX389" s="350"/>
      <c r="MHY389" s="350"/>
      <c r="MHZ389" s="350"/>
      <c r="MIA389" s="350"/>
      <c r="MIB389" s="350"/>
      <c r="MIC389" s="350"/>
      <c r="MID389" s="350"/>
      <c r="MIE389" s="350"/>
      <c r="MIF389" s="350"/>
      <c r="MIG389" s="350"/>
      <c r="MIH389" s="350"/>
      <c r="MII389" s="350"/>
      <c r="MIJ389" s="350"/>
      <c r="MIK389" s="350"/>
      <c r="MIL389" s="350"/>
      <c r="MIM389" s="350"/>
      <c r="MIN389" s="350"/>
      <c r="MIO389" s="350"/>
      <c r="MIP389" s="350"/>
      <c r="MIQ389" s="350"/>
      <c r="MIR389" s="350"/>
      <c r="MIS389" s="350"/>
      <c r="MIT389" s="350"/>
      <c r="MIU389" s="350"/>
      <c r="MIV389" s="350"/>
      <c r="MIW389" s="350"/>
      <c r="MIX389" s="350"/>
      <c r="MIY389" s="350"/>
      <c r="MIZ389" s="350"/>
      <c r="MJA389" s="350"/>
      <c r="MJB389" s="350"/>
      <c r="MJC389" s="350"/>
      <c r="MJD389" s="350"/>
      <c r="MJE389" s="350"/>
      <c r="MJF389" s="350"/>
      <c r="MJG389" s="350"/>
      <c r="MJH389" s="350"/>
      <c r="MJI389" s="350"/>
      <c r="MJJ389" s="350"/>
      <c r="MJK389" s="350"/>
      <c r="MJL389" s="350"/>
      <c r="MJM389" s="350"/>
      <c r="MJN389" s="350"/>
      <c r="MJO389" s="350"/>
      <c r="MJP389" s="350"/>
      <c r="MJQ389" s="350"/>
      <c r="MJR389" s="350"/>
      <c r="MJS389" s="350"/>
      <c r="MJT389" s="350"/>
      <c r="MJU389" s="350"/>
      <c r="MJV389" s="350"/>
      <c r="MJW389" s="350"/>
      <c r="MJX389" s="350"/>
      <c r="MJY389" s="350"/>
      <c r="MJZ389" s="350"/>
      <c r="MKA389" s="350"/>
      <c r="MKB389" s="350"/>
      <c r="MKC389" s="350"/>
      <c r="MKD389" s="350"/>
      <c r="MKE389" s="350"/>
      <c r="MKF389" s="350"/>
      <c r="MKG389" s="350"/>
      <c r="MKH389" s="350"/>
      <c r="MKI389" s="350"/>
      <c r="MKJ389" s="350"/>
      <c r="MKK389" s="350"/>
      <c r="MKL389" s="350"/>
      <c r="MKM389" s="350"/>
      <c r="MKN389" s="350"/>
      <c r="MKO389" s="350"/>
      <c r="MKP389" s="350"/>
      <c r="MKQ389" s="350"/>
      <c r="MKR389" s="350"/>
      <c r="MKS389" s="350"/>
      <c r="MKT389" s="350"/>
      <c r="MKU389" s="350"/>
      <c r="MKV389" s="350"/>
      <c r="MKW389" s="350"/>
      <c r="MKX389" s="350"/>
      <c r="MKY389" s="350"/>
      <c r="MKZ389" s="350"/>
      <c r="MLA389" s="350"/>
      <c r="MLB389" s="350"/>
      <c r="MLC389" s="350"/>
      <c r="MLD389" s="350"/>
      <c r="MLE389" s="350"/>
      <c r="MLF389" s="350"/>
      <c r="MLG389" s="350"/>
      <c r="MLH389" s="350"/>
      <c r="MLI389" s="350"/>
      <c r="MLJ389" s="350"/>
      <c r="MLK389" s="350"/>
      <c r="MLL389" s="350"/>
      <c r="MLM389" s="350"/>
      <c r="MLN389" s="350"/>
      <c r="MLO389" s="350"/>
      <c r="MLP389" s="350"/>
      <c r="MLQ389" s="350"/>
      <c r="MLR389" s="350"/>
      <c r="MLS389" s="350"/>
      <c r="MLT389" s="350"/>
      <c r="MLU389" s="350"/>
      <c r="MLV389" s="350"/>
      <c r="MLW389" s="350"/>
      <c r="MLX389" s="350"/>
      <c r="MLY389" s="350"/>
      <c r="MLZ389" s="350"/>
      <c r="MMA389" s="350"/>
      <c r="MMB389" s="350"/>
      <c r="MMC389" s="350"/>
      <c r="MMD389" s="350"/>
      <c r="MME389" s="350"/>
      <c r="MMF389" s="350"/>
      <c r="MMG389" s="350"/>
      <c r="MMH389" s="350"/>
      <c r="MMI389" s="350"/>
      <c r="MMJ389" s="350"/>
      <c r="MMK389" s="350"/>
      <c r="MML389" s="350"/>
      <c r="MMM389" s="350"/>
      <c r="MMN389" s="350"/>
      <c r="MMO389" s="350"/>
      <c r="MMP389" s="350"/>
      <c r="MMQ389" s="350"/>
      <c r="MMR389" s="350"/>
      <c r="MMS389" s="350"/>
      <c r="MMT389" s="350"/>
      <c r="MMU389" s="350"/>
      <c r="MMV389" s="350"/>
      <c r="MMW389" s="350"/>
      <c r="MMX389" s="350"/>
      <c r="MMY389" s="350"/>
      <c r="MMZ389" s="350"/>
      <c r="MNA389" s="350"/>
      <c r="MNB389" s="350"/>
      <c r="MNC389" s="350"/>
      <c r="MND389" s="350"/>
      <c r="MNE389" s="350"/>
      <c r="MNF389" s="350"/>
      <c r="MNG389" s="350"/>
      <c r="MNH389" s="350"/>
      <c r="MNI389" s="350"/>
      <c r="MNJ389" s="350"/>
      <c r="MNK389" s="350"/>
      <c r="MNL389" s="350"/>
      <c r="MNM389" s="350"/>
      <c r="MNN389" s="350"/>
      <c r="MNO389" s="350"/>
      <c r="MNP389" s="350"/>
      <c r="MNQ389" s="350"/>
      <c r="MNR389" s="350"/>
      <c r="MNS389" s="350"/>
      <c r="MNT389" s="350"/>
      <c r="MNU389" s="350"/>
      <c r="MNV389" s="350"/>
      <c r="MNW389" s="350"/>
      <c r="MNX389" s="350"/>
      <c r="MNY389" s="350"/>
      <c r="MNZ389" s="350"/>
      <c r="MOA389" s="350"/>
      <c r="MOB389" s="350"/>
      <c r="MOC389" s="350"/>
      <c r="MOD389" s="350"/>
      <c r="MOE389" s="350"/>
      <c r="MOF389" s="350"/>
      <c r="MOG389" s="350"/>
      <c r="MOH389" s="350"/>
      <c r="MOI389" s="350"/>
      <c r="MOJ389" s="350"/>
      <c r="MOK389" s="350"/>
      <c r="MOL389" s="350"/>
      <c r="MOM389" s="350"/>
      <c r="MON389" s="350"/>
      <c r="MOO389" s="350"/>
      <c r="MOP389" s="350"/>
      <c r="MOQ389" s="350"/>
      <c r="MOR389" s="350"/>
      <c r="MOS389" s="350"/>
      <c r="MOT389" s="350"/>
      <c r="MOU389" s="350"/>
      <c r="MOV389" s="350"/>
      <c r="MOW389" s="350"/>
      <c r="MOX389" s="350"/>
      <c r="MOY389" s="350"/>
      <c r="MOZ389" s="350"/>
      <c r="MPA389" s="350"/>
      <c r="MPB389" s="350"/>
      <c r="MPC389" s="350"/>
      <c r="MPD389" s="350"/>
      <c r="MPE389" s="350"/>
      <c r="MPF389" s="350"/>
      <c r="MPG389" s="350"/>
      <c r="MPH389" s="350"/>
      <c r="MPI389" s="350"/>
      <c r="MPJ389" s="350"/>
      <c r="MPK389" s="350"/>
      <c r="MPL389" s="350"/>
      <c r="MPM389" s="350"/>
      <c r="MPN389" s="350"/>
      <c r="MPO389" s="350"/>
      <c r="MPP389" s="350"/>
      <c r="MPQ389" s="350"/>
      <c r="MPR389" s="350"/>
      <c r="MPS389" s="350"/>
      <c r="MPT389" s="350"/>
      <c r="MPU389" s="350"/>
      <c r="MPV389" s="350"/>
      <c r="MPW389" s="350"/>
      <c r="MPX389" s="350"/>
      <c r="MPY389" s="350"/>
      <c r="MPZ389" s="350"/>
      <c r="MQA389" s="350"/>
      <c r="MQB389" s="350"/>
      <c r="MQC389" s="350"/>
      <c r="MQD389" s="350"/>
      <c r="MQE389" s="350"/>
      <c r="MQF389" s="350"/>
      <c r="MQG389" s="350"/>
      <c r="MQH389" s="350"/>
      <c r="MQI389" s="350"/>
      <c r="MQJ389" s="350"/>
      <c r="MQK389" s="350"/>
      <c r="MQL389" s="350"/>
      <c r="MQM389" s="350"/>
      <c r="MQN389" s="350"/>
      <c r="MQO389" s="350"/>
      <c r="MQP389" s="350"/>
      <c r="MQQ389" s="350"/>
      <c r="MQR389" s="350"/>
      <c r="MQS389" s="350"/>
      <c r="MQT389" s="350"/>
      <c r="MQU389" s="350"/>
      <c r="MQV389" s="350"/>
      <c r="MQW389" s="350"/>
      <c r="MQX389" s="350"/>
      <c r="MQY389" s="350"/>
      <c r="MQZ389" s="350"/>
      <c r="MRA389" s="350"/>
      <c r="MRB389" s="350"/>
      <c r="MRC389" s="350"/>
      <c r="MRD389" s="350"/>
      <c r="MRE389" s="350"/>
      <c r="MRF389" s="350"/>
      <c r="MRG389" s="350"/>
      <c r="MRH389" s="350"/>
      <c r="MRI389" s="350"/>
      <c r="MRJ389" s="350"/>
      <c r="MRK389" s="350"/>
      <c r="MRL389" s="350"/>
      <c r="MRM389" s="350"/>
      <c r="MRN389" s="350"/>
      <c r="MRO389" s="350"/>
      <c r="MRP389" s="350"/>
      <c r="MRQ389" s="350"/>
      <c r="MRR389" s="350"/>
      <c r="MRS389" s="350"/>
      <c r="MRT389" s="350"/>
      <c r="MRU389" s="350"/>
      <c r="MRV389" s="350"/>
      <c r="MRW389" s="350"/>
      <c r="MRX389" s="350"/>
      <c r="MRY389" s="350"/>
      <c r="MRZ389" s="350"/>
      <c r="MSA389" s="350"/>
      <c r="MSB389" s="350"/>
      <c r="MSC389" s="350"/>
      <c r="MSD389" s="350"/>
      <c r="MSE389" s="350"/>
      <c r="MSF389" s="350"/>
      <c r="MSG389" s="350"/>
      <c r="MSH389" s="350"/>
      <c r="MSI389" s="350"/>
      <c r="MSJ389" s="350"/>
      <c r="MSK389" s="350"/>
      <c r="MSL389" s="350"/>
      <c r="MSM389" s="350"/>
      <c r="MSN389" s="350"/>
      <c r="MSO389" s="350"/>
      <c r="MSP389" s="350"/>
      <c r="MSQ389" s="350"/>
      <c r="MSR389" s="350"/>
      <c r="MSS389" s="350"/>
      <c r="MST389" s="350"/>
      <c r="MSU389" s="350"/>
      <c r="MSV389" s="350"/>
      <c r="MSW389" s="350"/>
      <c r="MSX389" s="350"/>
      <c r="MSY389" s="350"/>
      <c r="MSZ389" s="350"/>
      <c r="MTA389" s="350"/>
      <c r="MTB389" s="350"/>
      <c r="MTC389" s="350"/>
      <c r="MTD389" s="350"/>
      <c r="MTE389" s="350"/>
      <c r="MTF389" s="350"/>
      <c r="MTG389" s="350"/>
      <c r="MTH389" s="350"/>
      <c r="MTI389" s="350"/>
      <c r="MTJ389" s="350"/>
      <c r="MTK389" s="350"/>
      <c r="MTL389" s="350"/>
      <c r="MTM389" s="350"/>
      <c r="MTN389" s="350"/>
      <c r="MTO389" s="350"/>
      <c r="MTP389" s="350"/>
      <c r="MTQ389" s="350"/>
      <c r="MTR389" s="350"/>
      <c r="MTS389" s="350"/>
      <c r="MTT389" s="350"/>
      <c r="MTU389" s="350"/>
      <c r="MTV389" s="350"/>
      <c r="MTW389" s="350"/>
      <c r="MTX389" s="350"/>
      <c r="MTY389" s="350"/>
      <c r="MTZ389" s="350"/>
      <c r="MUA389" s="350"/>
      <c r="MUB389" s="350"/>
      <c r="MUC389" s="350"/>
      <c r="MUD389" s="350"/>
      <c r="MUE389" s="350"/>
      <c r="MUF389" s="350"/>
      <c r="MUG389" s="350"/>
      <c r="MUH389" s="350"/>
      <c r="MUI389" s="350"/>
      <c r="MUJ389" s="350"/>
      <c r="MUK389" s="350"/>
      <c r="MUL389" s="350"/>
      <c r="MUM389" s="350"/>
      <c r="MUN389" s="350"/>
      <c r="MUO389" s="350"/>
      <c r="MUP389" s="350"/>
      <c r="MUQ389" s="350"/>
      <c r="MUR389" s="350"/>
      <c r="MUS389" s="350"/>
      <c r="MUT389" s="350"/>
      <c r="MUU389" s="350"/>
      <c r="MUV389" s="350"/>
      <c r="MUW389" s="350"/>
      <c r="MUX389" s="350"/>
      <c r="MUY389" s="350"/>
      <c r="MUZ389" s="350"/>
      <c r="MVA389" s="350"/>
      <c r="MVB389" s="350"/>
      <c r="MVC389" s="350"/>
      <c r="MVD389" s="350"/>
      <c r="MVE389" s="350"/>
      <c r="MVF389" s="350"/>
      <c r="MVG389" s="350"/>
      <c r="MVH389" s="350"/>
      <c r="MVI389" s="350"/>
      <c r="MVJ389" s="350"/>
      <c r="MVK389" s="350"/>
      <c r="MVL389" s="350"/>
      <c r="MVM389" s="350"/>
      <c r="MVN389" s="350"/>
      <c r="MVO389" s="350"/>
      <c r="MVP389" s="350"/>
      <c r="MVQ389" s="350"/>
      <c r="MVR389" s="350"/>
      <c r="MVS389" s="350"/>
      <c r="MVT389" s="350"/>
      <c r="MVU389" s="350"/>
      <c r="MVV389" s="350"/>
      <c r="MVW389" s="350"/>
      <c r="MVX389" s="350"/>
      <c r="MVY389" s="350"/>
      <c r="MVZ389" s="350"/>
      <c r="MWA389" s="350"/>
      <c r="MWB389" s="350"/>
      <c r="MWC389" s="350"/>
      <c r="MWD389" s="350"/>
      <c r="MWE389" s="350"/>
      <c r="MWF389" s="350"/>
      <c r="MWG389" s="350"/>
      <c r="MWH389" s="350"/>
      <c r="MWI389" s="350"/>
      <c r="MWJ389" s="350"/>
      <c r="MWK389" s="350"/>
      <c r="MWL389" s="350"/>
      <c r="MWM389" s="350"/>
      <c r="MWN389" s="350"/>
      <c r="MWO389" s="350"/>
      <c r="MWP389" s="350"/>
      <c r="MWQ389" s="350"/>
      <c r="MWR389" s="350"/>
      <c r="MWS389" s="350"/>
      <c r="MWT389" s="350"/>
      <c r="MWU389" s="350"/>
      <c r="MWV389" s="350"/>
      <c r="MWW389" s="350"/>
      <c r="MWX389" s="350"/>
      <c r="MWY389" s="350"/>
      <c r="MWZ389" s="350"/>
      <c r="MXA389" s="350"/>
      <c r="MXB389" s="350"/>
      <c r="MXC389" s="350"/>
      <c r="MXD389" s="350"/>
      <c r="MXE389" s="350"/>
      <c r="MXF389" s="350"/>
      <c r="MXG389" s="350"/>
      <c r="MXH389" s="350"/>
      <c r="MXI389" s="350"/>
      <c r="MXJ389" s="350"/>
      <c r="MXK389" s="350"/>
      <c r="MXL389" s="350"/>
      <c r="MXM389" s="350"/>
      <c r="MXN389" s="350"/>
      <c r="MXO389" s="350"/>
      <c r="MXP389" s="350"/>
      <c r="MXQ389" s="350"/>
      <c r="MXR389" s="350"/>
      <c r="MXS389" s="350"/>
      <c r="MXT389" s="350"/>
      <c r="MXU389" s="350"/>
      <c r="MXV389" s="350"/>
      <c r="MXW389" s="350"/>
      <c r="MXX389" s="350"/>
      <c r="MXY389" s="350"/>
      <c r="MXZ389" s="350"/>
      <c r="MYA389" s="350"/>
      <c r="MYB389" s="350"/>
      <c r="MYC389" s="350"/>
      <c r="MYD389" s="350"/>
      <c r="MYE389" s="350"/>
      <c r="MYF389" s="350"/>
      <c r="MYG389" s="350"/>
      <c r="MYH389" s="350"/>
      <c r="MYI389" s="350"/>
      <c r="MYJ389" s="350"/>
      <c r="MYK389" s="350"/>
      <c r="MYL389" s="350"/>
      <c r="MYM389" s="350"/>
      <c r="MYN389" s="350"/>
      <c r="MYO389" s="350"/>
      <c r="MYP389" s="350"/>
      <c r="MYQ389" s="350"/>
      <c r="MYR389" s="350"/>
      <c r="MYS389" s="350"/>
      <c r="MYT389" s="350"/>
      <c r="MYU389" s="350"/>
      <c r="MYV389" s="350"/>
      <c r="MYW389" s="350"/>
      <c r="MYX389" s="350"/>
      <c r="MYY389" s="350"/>
      <c r="MYZ389" s="350"/>
      <c r="MZA389" s="350"/>
      <c r="MZB389" s="350"/>
      <c r="MZC389" s="350"/>
      <c r="MZD389" s="350"/>
      <c r="MZE389" s="350"/>
      <c r="MZF389" s="350"/>
      <c r="MZG389" s="350"/>
      <c r="MZH389" s="350"/>
      <c r="MZI389" s="350"/>
      <c r="MZJ389" s="350"/>
      <c r="MZK389" s="350"/>
      <c r="MZL389" s="350"/>
      <c r="MZM389" s="350"/>
      <c r="MZN389" s="350"/>
      <c r="MZO389" s="350"/>
      <c r="MZP389" s="350"/>
      <c r="MZQ389" s="350"/>
      <c r="MZR389" s="350"/>
      <c r="MZS389" s="350"/>
      <c r="MZT389" s="350"/>
      <c r="MZU389" s="350"/>
      <c r="MZV389" s="350"/>
      <c r="MZW389" s="350"/>
      <c r="MZX389" s="350"/>
      <c r="MZY389" s="350"/>
      <c r="MZZ389" s="350"/>
      <c r="NAA389" s="350"/>
      <c r="NAB389" s="350"/>
      <c r="NAC389" s="350"/>
      <c r="NAD389" s="350"/>
      <c r="NAE389" s="350"/>
      <c r="NAF389" s="350"/>
      <c r="NAG389" s="350"/>
      <c r="NAH389" s="350"/>
      <c r="NAI389" s="350"/>
      <c r="NAJ389" s="350"/>
      <c r="NAK389" s="350"/>
      <c r="NAL389" s="350"/>
      <c r="NAM389" s="350"/>
      <c r="NAN389" s="350"/>
      <c r="NAO389" s="350"/>
      <c r="NAP389" s="350"/>
      <c r="NAQ389" s="350"/>
      <c r="NAR389" s="350"/>
      <c r="NAS389" s="350"/>
      <c r="NAT389" s="350"/>
      <c r="NAU389" s="350"/>
      <c r="NAV389" s="350"/>
      <c r="NAW389" s="350"/>
      <c r="NAX389" s="350"/>
      <c r="NAY389" s="350"/>
      <c r="NAZ389" s="350"/>
      <c r="NBA389" s="350"/>
      <c r="NBB389" s="350"/>
      <c r="NBC389" s="350"/>
      <c r="NBD389" s="350"/>
      <c r="NBE389" s="350"/>
      <c r="NBF389" s="350"/>
      <c r="NBG389" s="350"/>
      <c r="NBH389" s="350"/>
      <c r="NBI389" s="350"/>
      <c r="NBJ389" s="350"/>
      <c r="NBK389" s="350"/>
      <c r="NBL389" s="350"/>
      <c r="NBM389" s="350"/>
      <c r="NBN389" s="350"/>
      <c r="NBO389" s="350"/>
      <c r="NBP389" s="350"/>
      <c r="NBQ389" s="350"/>
      <c r="NBR389" s="350"/>
      <c r="NBS389" s="350"/>
      <c r="NBT389" s="350"/>
      <c r="NBU389" s="350"/>
      <c r="NBV389" s="350"/>
      <c r="NBW389" s="350"/>
      <c r="NBX389" s="350"/>
      <c r="NBY389" s="350"/>
      <c r="NBZ389" s="350"/>
      <c r="NCA389" s="350"/>
      <c r="NCB389" s="350"/>
      <c r="NCC389" s="350"/>
      <c r="NCD389" s="350"/>
      <c r="NCE389" s="350"/>
      <c r="NCF389" s="350"/>
      <c r="NCG389" s="350"/>
      <c r="NCH389" s="350"/>
      <c r="NCI389" s="350"/>
      <c r="NCJ389" s="350"/>
      <c r="NCK389" s="350"/>
      <c r="NCL389" s="350"/>
      <c r="NCM389" s="350"/>
      <c r="NCN389" s="350"/>
      <c r="NCO389" s="350"/>
      <c r="NCP389" s="350"/>
      <c r="NCQ389" s="350"/>
      <c r="NCR389" s="350"/>
      <c r="NCS389" s="350"/>
      <c r="NCT389" s="350"/>
      <c r="NCU389" s="350"/>
      <c r="NCV389" s="350"/>
      <c r="NCW389" s="350"/>
      <c r="NCX389" s="350"/>
      <c r="NCY389" s="350"/>
      <c r="NCZ389" s="350"/>
      <c r="NDA389" s="350"/>
      <c r="NDB389" s="350"/>
      <c r="NDC389" s="350"/>
      <c r="NDD389" s="350"/>
      <c r="NDE389" s="350"/>
      <c r="NDF389" s="350"/>
      <c r="NDG389" s="350"/>
      <c r="NDH389" s="350"/>
      <c r="NDI389" s="350"/>
      <c r="NDJ389" s="350"/>
      <c r="NDK389" s="350"/>
      <c r="NDL389" s="350"/>
      <c r="NDM389" s="350"/>
      <c r="NDN389" s="350"/>
      <c r="NDO389" s="350"/>
      <c r="NDP389" s="350"/>
      <c r="NDQ389" s="350"/>
      <c r="NDR389" s="350"/>
      <c r="NDS389" s="350"/>
      <c r="NDT389" s="350"/>
      <c r="NDU389" s="350"/>
      <c r="NDV389" s="350"/>
      <c r="NDW389" s="350"/>
      <c r="NDX389" s="350"/>
      <c r="NDY389" s="350"/>
      <c r="NDZ389" s="350"/>
      <c r="NEA389" s="350"/>
      <c r="NEB389" s="350"/>
      <c r="NEC389" s="350"/>
      <c r="NED389" s="350"/>
      <c r="NEE389" s="350"/>
      <c r="NEF389" s="350"/>
      <c r="NEG389" s="350"/>
      <c r="NEH389" s="350"/>
      <c r="NEI389" s="350"/>
      <c r="NEJ389" s="350"/>
      <c r="NEK389" s="350"/>
      <c r="NEL389" s="350"/>
      <c r="NEM389" s="350"/>
      <c r="NEN389" s="350"/>
      <c r="NEO389" s="350"/>
      <c r="NEP389" s="350"/>
      <c r="NEQ389" s="350"/>
      <c r="NER389" s="350"/>
      <c r="NES389" s="350"/>
      <c r="NET389" s="350"/>
      <c r="NEU389" s="350"/>
      <c r="NEV389" s="350"/>
      <c r="NEW389" s="350"/>
      <c r="NEX389" s="350"/>
      <c r="NEY389" s="350"/>
      <c r="NEZ389" s="350"/>
      <c r="NFA389" s="350"/>
      <c r="NFB389" s="350"/>
      <c r="NFC389" s="350"/>
      <c r="NFD389" s="350"/>
      <c r="NFE389" s="350"/>
      <c r="NFF389" s="350"/>
      <c r="NFG389" s="350"/>
      <c r="NFH389" s="350"/>
      <c r="NFI389" s="350"/>
      <c r="NFJ389" s="350"/>
      <c r="NFK389" s="350"/>
      <c r="NFL389" s="350"/>
      <c r="NFM389" s="350"/>
      <c r="NFN389" s="350"/>
      <c r="NFO389" s="350"/>
      <c r="NFP389" s="350"/>
      <c r="NFQ389" s="350"/>
      <c r="NFR389" s="350"/>
      <c r="NFS389" s="350"/>
      <c r="NFT389" s="350"/>
      <c r="NFU389" s="350"/>
      <c r="NFV389" s="350"/>
      <c r="NFW389" s="350"/>
      <c r="NFX389" s="350"/>
      <c r="NFY389" s="350"/>
      <c r="NFZ389" s="350"/>
      <c r="NGA389" s="350"/>
      <c r="NGB389" s="350"/>
      <c r="NGC389" s="350"/>
      <c r="NGD389" s="350"/>
      <c r="NGE389" s="350"/>
      <c r="NGF389" s="350"/>
      <c r="NGG389" s="350"/>
      <c r="NGH389" s="350"/>
      <c r="NGI389" s="350"/>
      <c r="NGJ389" s="350"/>
      <c r="NGK389" s="350"/>
      <c r="NGL389" s="350"/>
      <c r="NGM389" s="350"/>
      <c r="NGN389" s="350"/>
      <c r="NGO389" s="350"/>
      <c r="NGP389" s="350"/>
      <c r="NGQ389" s="350"/>
      <c r="NGR389" s="350"/>
      <c r="NGS389" s="350"/>
      <c r="NGT389" s="350"/>
      <c r="NGU389" s="350"/>
      <c r="NGV389" s="350"/>
      <c r="NGW389" s="350"/>
      <c r="NGX389" s="350"/>
      <c r="NGY389" s="350"/>
      <c r="NGZ389" s="350"/>
      <c r="NHA389" s="350"/>
      <c r="NHB389" s="350"/>
      <c r="NHC389" s="350"/>
      <c r="NHD389" s="350"/>
      <c r="NHE389" s="350"/>
      <c r="NHF389" s="350"/>
      <c r="NHG389" s="350"/>
      <c r="NHH389" s="350"/>
      <c r="NHI389" s="350"/>
      <c r="NHJ389" s="350"/>
      <c r="NHK389" s="350"/>
      <c r="NHL389" s="350"/>
      <c r="NHM389" s="350"/>
      <c r="NHN389" s="350"/>
      <c r="NHO389" s="350"/>
      <c r="NHP389" s="350"/>
      <c r="NHQ389" s="350"/>
      <c r="NHR389" s="350"/>
      <c r="NHS389" s="350"/>
      <c r="NHT389" s="350"/>
      <c r="NHU389" s="350"/>
      <c r="NHV389" s="350"/>
      <c r="NHW389" s="350"/>
      <c r="NHX389" s="350"/>
      <c r="NHY389" s="350"/>
      <c r="NHZ389" s="350"/>
      <c r="NIA389" s="350"/>
      <c r="NIB389" s="350"/>
      <c r="NIC389" s="350"/>
      <c r="NID389" s="350"/>
      <c r="NIE389" s="350"/>
      <c r="NIF389" s="350"/>
      <c r="NIG389" s="350"/>
      <c r="NIH389" s="350"/>
      <c r="NII389" s="350"/>
      <c r="NIJ389" s="350"/>
      <c r="NIK389" s="350"/>
      <c r="NIL389" s="350"/>
      <c r="NIM389" s="350"/>
      <c r="NIN389" s="350"/>
      <c r="NIO389" s="350"/>
      <c r="NIP389" s="350"/>
      <c r="NIQ389" s="350"/>
      <c r="NIR389" s="350"/>
      <c r="NIS389" s="350"/>
      <c r="NIT389" s="350"/>
      <c r="NIU389" s="350"/>
      <c r="NIV389" s="350"/>
      <c r="NIW389" s="350"/>
      <c r="NIX389" s="350"/>
      <c r="NIY389" s="350"/>
      <c r="NIZ389" s="350"/>
      <c r="NJA389" s="350"/>
      <c r="NJB389" s="350"/>
      <c r="NJC389" s="350"/>
      <c r="NJD389" s="350"/>
      <c r="NJE389" s="350"/>
      <c r="NJF389" s="350"/>
      <c r="NJG389" s="350"/>
      <c r="NJH389" s="350"/>
      <c r="NJI389" s="350"/>
      <c r="NJJ389" s="350"/>
      <c r="NJK389" s="350"/>
      <c r="NJL389" s="350"/>
      <c r="NJM389" s="350"/>
      <c r="NJN389" s="350"/>
      <c r="NJO389" s="350"/>
      <c r="NJP389" s="350"/>
      <c r="NJQ389" s="350"/>
      <c r="NJR389" s="350"/>
      <c r="NJS389" s="350"/>
      <c r="NJT389" s="350"/>
      <c r="NJU389" s="350"/>
      <c r="NJV389" s="350"/>
      <c r="NJW389" s="350"/>
      <c r="NJX389" s="350"/>
      <c r="NJY389" s="350"/>
      <c r="NJZ389" s="350"/>
      <c r="NKA389" s="350"/>
      <c r="NKB389" s="350"/>
      <c r="NKC389" s="350"/>
      <c r="NKD389" s="350"/>
      <c r="NKE389" s="350"/>
      <c r="NKF389" s="350"/>
      <c r="NKG389" s="350"/>
      <c r="NKH389" s="350"/>
      <c r="NKI389" s="350"/>
      <c r="NKJ389" s="350"/>
      <c r="NKK389" s="350"/>
      <c r="NKL389" s="350"/>
      <c r="NKM389" s="350"/>
      <c r="NKN389" s="350"/>
      <c r="NKO389" s="350"/>
      <c r="NKP389" s="350"/>
      <c r="NKQ389" s="350"/>
      <c r="NKR389" s="350"/>
      <c r="NKS389" s="350"/>
      <c r="NKT389" s="350"/>
      <c r="NKU389" s="350"/>
      <c r="NKV389" s="350"/>
      <c r="NKW389" s="350"/>
      <c r="NKX389" s="350"/>
      <c r="NKY389" s="350"/>
      <c r="NKZ389" s="350"/>
      <c r="NLA389" s="350"/>
      <c r="NLB389" s="350"/>
      <c r="NLC389" s="350"/>
      <c r="NLD389" s="350"/>
      <c r="NLE389" s="350"/>
      <c r="NLF389" s="350"/>
      <c r="NLG389" s="350"/>
      <c r="NLH389" s="350"/>
      <c r="NLI389" s="350"/>
      <c r="NLJ389" s="350"/>
      <c r="NLK389" s="350"/>
      <c r="NLL389" s="350"/>
      <c r="NLM389" s="350"/>
      <c r="NLN389" s="350"/>
      <c r="NLO389" s="350"/>
      <c r="NLP389" s="350"/>
      <c r="NLQ389" s="350"/>
      <c r="NLR389" s="350"/>
      <c r="NLS389" s="350"/>
      <c r="NLT389" s="350"/>
      <c r="NLU389" s="350"/>
      <c r="NLV389" s="350"/>
      <c r="NLW389" s="350"/>
      <c r="NLX389" s="350"/>
      <c r="NLY389" s="350"/>
      <c r="NLZ389" s="350"/>
      <c r="NMA389" s="350"/>
      <c r="NMB389" s="350"/>
      <c r="NMC389" s="350"/>
      <c r="NMD389" s="350"/>
      <c r="NME389" s="350"/>
      <c r="NMF389" s="350"/>
      <c r="NMG389" s="350"/>
      <c r="NMH389" s="350"/>
      <c r="NMI389" s="350"/>
      <c r="NMJ389" s="350"/>
      <c r="NMK389" s="350"/>
      <c r="NML389" s="350"/>
      <c r="NMM389" s="350"/>
      <c r="NMN389" s="350"/>
      <c r="NMO389" s="350"/>
      <c r="NMP389" s="350"/>
      <c r="NMQ389" s="350"/>
      <c r="NMR389" s="350"/>
      <c r="NMS389" s="350"/>
      <c r="NMT389" s="350"/>
      <c r="NMU389" s="350"/>
      <c r="NMV389" s="350"/>
      <c r="NMW389" s="350"/>
      <c r="NMX389" s="350"/>
      <c r="NMY389" s="350"/>
      <c r="NMZ389" s="350"/>
      <c r="NNA389" s="350"/>
      <c r="NNB389" s="350"/>
      <c r="NNC389" s="350"/>
      <c r="NND389" s="350"/>
      <c r="NNE389" s="350"/>
      <c r="NNF389" s="350"/>
      <c r="NNG389" s="350"/>
      <c r="NNH389" s="350"/>
      <c r="NNI389" s="350"/>
      <c r="NNJ389" s="350"/>
      <c r="NNK389" s="350"/>
      <c r="NNL389" s="350"/>
      <c r="NNM389" s="350"/>
      <c r="NNN389" s="350"/>
      <c r="NNO389" s="350"/>
      <c r="NNP389" s="350"/>
      <c r="NNQ389" s="350"/>
      <c r="NNR389" s="350"/>
      <c r="NNS389" s="350"/>
      <c r="NNT389" s="350"/>
      <c r="NNU389" s="350"/>
      <c r="NNV389" s="350"/>
      <c r="NNW389" s="350"/>
      <c r="NNX389" s="350"/>
      <c r="NNY389" s="350"/>
      <c r="NNZ389" s="350"/>
      <c r="NOA389" s="350"/>
      <c r="NOB389" s="350"/>
      <c r="NOC389" s="350"/>
      <c r="NOD389" s="350"/>
      <c r="NOE389" s="350"/>
      <c r="NOF389" s="350"/>
      <c r="NOG389" s="350"/>
      <c r="NOH389" s="350"/>
      <c r="NOI389" s="350"/>
      <c r="NOJ389" s="350"/>
      <c r="NOK389" s="350"/>
      <c r="NOL389" s="350"/>
      <c r="NOM389" s="350"/>
      <c r="NON389" s="350"/>
      <c r="NOO389" s="350"/>
      <c r="NOP389" s="350"/>
      <c r="NOQ389" s="350"/>
      <c r="NOR389" s="350"/>
      <c r="NOS389" s="350"/>
      <c r="NOT389" s="350"/>
      <c r="NOU389" s="350"/>
      <c r="NOV389" s="350"/>
      <c r="NOW389" s="350"/>
      <c r="NOX389" s="350"/>
      <c r="NOY389" s="350"/>
      <c r="NOZ389" s="350"/>
      <c r="NPA389" s="350"/>
      <c r="NPB389" s="350"/>
      <c r="NPC389" s="350"/>
      <c r="NPD389" s="350"/>
      <c r="NPE389" s="350"/>
      <c r="NPF389" s="350"/>
      <c r="NPG389" s="350"/>
      <c r="NPH389" s="350"/>
      <c r="NPI389" s="350"/>
      <c r="NPJ389" s="350"/>
      <c r="NPK389" s="350"/>
      <c r="NPL389" s="350"/>
      <c r="NPM389" s="350"/>
      <c r="NPN389" s="350"/>
      <c r="NPO389" s="350"/>
      <c r="NPP389" s="350"/>
      <c r="NPQ389" s="350"/>
      <c r="NPR389" s="350"/>
      <c r="NPS389" s="350"/>
      <c r="NPT389" s="350"/>
      <c r="NPU389" s="350"/>
      <c r="NPV389" s="350"/>
      <c r="NPW389" s="350"/>
      <c r="NPX389" s="350"/>
      <c r="NPY389" s="350"/>
      <c r="NPZ389" s="350"/>
      <c r="NQA389" s="350"/>
      <c r="NQB389" s="350"/>
      <c r="NQC389" s="350"/>
      <c r="NQD389" s="350"/>
      <c r="NQE389" s="350"/>
      <c r="NQF389" s="350"/>
      <c r="NQG389" s="350"/>
      <c r="NQH389" s="350"/>
      <c r="NQI389" s="350"/>
      <c r="NQJ389" s="350"/>
      <c r="NQK389" s="350"/>
      <c r="NQL389" s="350"/>
      <c r="NQM389" s="350"/>
      <c r="NQN389" s="350"/>
      <c r="NQO389" s="350"/>
      <c r="NQP389" s="350"/>
      <c r="NQQ389" s="350"/>
      <c r="NQR389" s="350"/>
      <c r="NQS389" s="350"/>
      <c r="NQT389" s="350"/>
      <c r="NQU389" s="350"/>
      <c r="NQV389" s="350"/>
      <c r="NQW389" s="350"/>
      <c r="NQX389" s="350"/>
      <c r="NQY389" s="350"/>
      <c r="NQZ389" s="350"/>
      <c r="NRA389" s="350"/>
      <c r="NRB389" s="350"/>
      <c r="NRC389" s="350"/>
      <c r="NRD389" s="350"/>
      <c r="NRE389" s="350"/>
      <c r="NRF389" s="350"/>
      <c r="NRG389" s="350"/>
      <c r="NRH389" s="350"/>
      <c r="NRI389" s="350"/>
      <c r="NRJ389" s="350"/>
      <c r="NRK389" s="350"/>
      <c r="NRL389" s="350"/>
      <c r="NRM389" s="350"/>
      <c r="NRN389" s="350"/>
      <c r="NRO389" s="350"/>
      <c r="NRP389" s="350"/>
      <c r="NRQ389" s="350"/>
      <c r="NRR389" s="350"/>
      <c r="NRS389" s="350"/>
      <c r="NRT389" s="350"/>
      <c r="NRU389" s="350"/>
      <c r="NRV389" s="350"/>
      <c r="NRW389" s="350"/>
      <c r="NRX389" s="350"/>
      <c r="NRY389" s="350"/>
      <c r="NRZ389" s="350"/>
      <c r="NSA389" s="350"/>
      <c r="NSB389" s="350"/>
      <c r="NSC389" s="350"/>
      <c r="NSD389" s="350"/>
      <c r="NSE389" s="350"/>
      <c r="NSF389" s="350"/>
      <c r="NSG389" s="350"/>
      <c r="NSH389" s="350"/>
      <c r="NSI389" s="350"/>
      <c r="NSJ389" s="350"/>
      <c r="NSK389" s="350"/>
      <c r="NSL389" s="350"/>
      <c r="NSM389" s="350"/>
      <c r="NSN389" s="350"/>
      <c r="NSO389" s="350"/>
      <c r="NSP389" s="350"/>
      <c r="NSQ389" s="350"/>
      <c r="NSR389" s="350"/>
      <c r="NSS389" s="350"/>
      <c r="NST389" s="350"/>
      <c r="NSU389" s="350"/>
      <c r="NSV389" s="350"/>
      <c r="NSW389" s="350"/>
      <c r="NSX389" s="350"/>
      <c r="NSY389" s="350"/>
      <c r="NSZ389" s="350"/>
      <c r="NTA389" s="350"/>
      <c r="NTB389" s="350"/>
      <c r="NTC389" s="350"/>
      <c r="NTD389" s="350"/>
      <c r="NTE389" s="350"/>
      <c r="NTF389" s="350"/>
      <c r="NTG389" s="350"/>
      <c r="NTH389" s="350"/>
      <c r="NTI389" s="350"/>
      <c r="NTJ389" s="350"/>
      <c r="NTK389" s="350"/>
      <c r="NTL389" s="350"/>
      <c r="NTM389" s="350"/>
      <c r="NTN389" s="350"/>
      <c r="NTO389" s="350"/>
      <c r="NTP389" s="350"/>
      <c r="NTQ389" s="350"/>
      <c r="NTR389" s="350"/>
      <c r="NTS389" s="350"/>
      <c r="NTT389" s="350"/>
      <c r="NTU389" s="350"/>
      <c r="NTV389" s="350"/>
      <c r="NTW389" s="350"/>
      <c r="NTX389" s="350"/>
      <c r="NTY389" s="350"/>
      <c r="NTZ389" s="350"/>
      <c r="NUA389" s="350"/>
      <c r="NUB389" s="350"/>
      <c r="NUC389" s="350"/>
      <c r="NUD389" s="350"/>
      <c r="NUE389" s="350"/>
      <c r="NUF389" s="350"/>
      <c r="NUG389" s="350"/>
      <c r="NUH389" s="350"/>
      <c r="NUI389" s="350"/>
      <c r="NUJ389" s="350"/>
      <c r="NUK389" s="350"/>
      <c r="NUL389" s="350"/>
      <c r="NUM389" s="350"/>
      <c r="NUN389" s="350"/>
      <c r="NUO389" s="350"/>
      <c r="NUP389" s="350"/>
      <c r="NUQ389" s="350"/>
      <c r="NUR389" s="350"/>
      <c r="NUS389" s="350"/>
      <c r="NUT389" s="350"/>
      <c r="NUU389" s="350"/>
      <c r="NUV389" s="350"/>
      <c r="NUW389" s="350"/>
      <c r="NUX389" s="350"/>
      <c r="NUY389" s="350"/>
      <c r="NUZ389" s="350"/>
      <c r="NVA389" s="350"/>
      <c r="NVB389" s="350"/>
      <c r="NVC389" s="350"/>
      <c r="NVD389" s="350"/>
      <c r="NVE389" s="350"/>
      <c r="NVF389" s="350"/>
      <c r="NVG389" s="350"/>
      <c r="NVH389" s="350"/>
      <c r="NVI389" s="350"/>
      <c r="NVJ389" s="350"/>
      <c r="NVK389" s="350"/>
      <c r="NVL389" s="350"/>
      <c r="NVM389" s="350"/>
      <c r="NVN389" s="350"/>
      <c r="NVO389" s="350"/>
      <c r="NVP389" s="350"/>
      <c r="NVQ389" s="350"/>
      <c r="NVR389" s="350"/>
      <c r="NVS389" s="350"/>
      <c r="NVT389" s="350"/>
      <c r="NVU389" s="350"/>
      <c r="NVV389" s="350"/>
      <c r="NVW389" s="350"/>
      <c r="NVX389" s="350"/>
      <c r="NVY389" s="350"/>
      <c r="NVZ389" s="350"/>
      <c r="NWA389" s="350"/>
      <c r="NWB389" s="350"/>
      <c r="NWC389" s="350"/>
      <c r="NWD389" s="350"/>
      <c r="NWE389" s="350"/>
      <c r="NWF389" s="350"/>
      <c r="NWG389" s="350"/>
      <c r="NWH389" s="350"/>
      <c r="NWI389" s="350"/>
      <c r="NWJ389" s="350"/>
      <c r="NWK389" s="350"/>
      <c r="NWL389" s="350"/>
      <c r="NWM389" s="350"/>
      <c r="NWN389" s="350"/>
      <c r="NWO389" s="350"/>
      <c r="NWP389" s="350"/>
      <c r="NWQ389" s="350"/>
      <c r="NWR389" s="350"/>
      <c r="NWS389" s="350"/>
      <c r="NWT389" s="350"/>
      <c r="NWU389" s="350"/>
      <c r="NWV389" s="350"/>
      <c r="NWW389" s="350"/>
      <c r="NWX389" s="350"/>
      <c r="NWY389" s="350"/>
      <c r="NWZ389" s="350"/>
      <c r="NXA389" s="350"/>
      <c r="NXB389" s="350"/>
      <c r="NXC389" s="350"/>
      <c r="NXD389" s="350"/>
      <c r="NXE389" s="350"/>
      <c r="NXF389" s="350"/>
      <c r="NXG389" s="350"/>
      <c r="NXH389" s="350"/>
      <c r="NXI389" s="350"/>
      <c r="NXJ389" s="350"/>
      <c r="NXK389" s="350"/>
      <c r="NXL389" s="350"/>
      <c r="NXM389" s="350"/>
      <c r="NXN389" s="350"/>
      <c r="NXO389" s="350"/>
      <c r="NXP389" s="350"/>
      <c r="NXQ389" s="350"/>
      <c r="NXR389" s="350"/>
      <c r="NXS389" s="350"/>
      <c r="NXT389" s="350"/>
      <c r="NXU389" s="350"/>
      <c r="NXV389" s="350"/>
      <c r="NXW389" s="350"/>
      <c r="NXX389" s="350"/>
      <c r="NXY389" s="350"/>
      <c r="NXZ389" s="350"/>
      <c r="NYA389" s="350"/>
      <c r="NYB389" s="350"/>
      <c r="NYC389" s="350"/>
      <c r="NYD389" s="350"/>
      <c r="NYE389" s="350"/>
      <c r="NYF389" s="350"/>
      <c r="NYG389" s="350"/>
      <c r="NYH389" s="350"/>
      <c r="NYI389" s="350"/>
      <c r="NYJ389" s="350"/>
      <c r="NYK389" s="350"/>
      <c r="NYL389" s="350"/>
      <c r="NYM389" s="350"/>
      <c r="NYN389" s="350"/>
      <c r="NYO389" s="350"/>
      <c r="NYP389" s="350"/>
      <c r="NYQ389" s="350"/>
      <c r="NYR389" s="350"/>
      <c r="NYS389" s="350"/>
      <c r="NYT389" s="350"/>
      <c r="NYU389" s="350"/>
      <c r="NYV389" s="350"/>
      <c r="NYW389" s="350"/>
      <c r="NYX389" s="350"/>
      <c r="NYY389" s="350"/>
      <c r="NYZ389" s="350"/>
      <c r="NZA389" s="350"/>
      <c r="NZB389" s="350"/>
      <c r="NZC389" s="350"/>
      <c r="NZD389" s="350"/>
      <c r="NZE389" s="350"/>
      <c r="NZF389" s="350"/>
      <c r="NZG389" s="350"/>
      <c r="NZH389" s="350"/>
      <c r="NZI389" s="350"/>
      <c r="NZJ389" s="350"/>
      <c r="NZK389" s="350"/>
      <c r="NZL389" s="350"/>
      <c r="NZM389" s="350"/>
      <c r="NZN389" s="350"/>
      <c r="NZO389" s="350"/>
      <c r="NZP389" s="350"/>
      <c r="NZQ389" s="350"/>
      <c r="NZR389" s="350"/>
      <c r="NZS389" s="350"/>
      <c r="NZT389" s="350"/>
      <c r="NZU389" s="350"/>
      <c r="NZV389" s="350"/>
      <c r="NZW389" s="350"/>
      <c r="NZX389" s="350"/>
      <c r="NZY389" s="350"/>
      <c r="NZZ389" s="350"/>
      <c r="OAA389" s="350"/>
      <c r="OAB389" s="350"/>
      <c r="OAC389" s="350"/>
      <c r="OAD389" s="350"/>
      <c r="OAE389" s="350"/>
      <c r="OAF389" s="350"/>
      <c r="OAG389" s="350"/>
      <c r="OAH389" s="350"/>
      <c r="OAI389" s="350"/>
      <c r="OAJ389" s="350"/>
      <c r="OAK389" s="350"/>
      <c r="OAL389" s="350"/>
      <c r="OAM389" s="350"/>
      <c r="OAN389" s="350"/>
      <c r="OAO389" s="350"/>
      <c r="OAP389" s="350"/>
      <c r="OAQ389" s="350"/>
      <c r="OAR389" s="350"/>
      <c r="OAS389" s="350"/>
      <c r="OAT389" s="350"/>
      <c r="OAU389" s="350"/>
      <c r="OAV389" s="350"/>
      <c r="OAW389" s="350"/>
      <c r="OAX389" s="350"/>
      <c r="OAY389" s="350"/>
      <c r="OAZ389" s="350"/>
      <c r="OBA389" s="350"/>
      <c r="OBB389" s="350"/>
      <c r="OBC389" s="350"/>
      <c r="OBD389" s="350"/>
      <c r="OBE389" s="350"/>
      <c r="OBF389" s="350"/>
      <c r="OBG389" s="350"/>
      <c r="OBH389" s="350"/>
      <c r="OBI389" s="350"/>
      <c r="OBJ389" s="350"/>
      <c r="OBK389" s="350"/>
      <c r="OBL389" s="350"/>
      <c r="OBM389" s="350"/>
      <c r="OBN389" s="350"/>
      <c r="OBO389" s="350"/>
      <c r="OBP389" s="350"/>
      <c r="OBQ389" s="350"/>
      <c r="OBR389" s="350"/>
      <c r="OBS389" s="350"/>
      <c r="OBT389" s="350"/>
      <c r="OBU389" s="350"/>
      <c r="OBV389" s="350"/>
      <c r="OBW389" s="350"/>
      <c r="OBX389" s="350"/>
      <c r="OBY389" s="350"/>
      <c r="OBZ389" s="350"/>
      <c r="OCA389" s="350"/>
      <c r="OCB389" s="350"/>
      <c r="OCC389" s="350"/>
      <c r="OCD389" s="350"/>
      <c r="OCE389" s="350"/>
      <c r="OCF389" s="350"/>
      <c r="OCG389" s="350"/>
      <c r="OCH389" s="350"/>
      <c r="OCI389" s="350"/>
      <c r="OCJ389" s="350"/>
      <c r="OCK389" s="350"/>
      <c r="OCL389" s="350"/>
      <c r="OCM389" s="350"/>
      <c r="OCN389" s="350"/>
      <c r="OCO389" s="350"/>
      <c r="OCP389" s="350"/>
      <c r="OCQ389" s="350"/>
      <c r="OCR389" s="350"/>
      <c r="OCS389" s="350"/>
      <c r="OCT389" s="350"/>
      <c r="OCU389" s="350"/>
      <c r="OCV389" s="350"/>
      <c r="OCW389" s="350"/>
      <c r="OCX389" s="350"/>
      <c r="OCY389" s="350"/>
      <c r="OCZ389" s="350"/>
      <c r="ODA389" s="350"/>
      <c r="ODB389" s="350"/>
      <c r="ODC389" s="350"/>
      <c r="ODD389" s="350"/>
      <c r="ODE389" s="350"/>
      <c r="ODF389" s="350"/>
      <c r="ODG389" s="350"/>
      <c r="ODH389" s="350"/>
      <c r="ODI389" s="350"/>
      <c r="ODJ389" s="350"/>
      <c r="ODK389" s="350"/>
      <c r="ODL389" s="350"/>
      <c r="ODM389" s="350"/>
      <c r="ODN389" s="350"/>
      <c r="ODO389" s="350"/>
      <c r="ODP389" s="350"/>
      <c r="ODQ389" s="350"/>
      <c r="ODR389" s="350"/>
      <c r="ODS389" s="350"/>
      <c r="ODT389" s="350"/>
      <c r="ODU389" s="350"/>
      <c r="ODV389" s="350"/>
      <c r="ODW389" s="350"/>
      <c r="ODX389" s="350"/>
      <c r="ODY389" s="350"/>
      <c r="ODZ389" s="350"/>
      <c r="OEA389" s="350"/>
      <c r="OEB389" s="350"/>
      <c r="OEC389" s="350"/>
      <c r="OED389" s="350"/>
      <c r="OEE389" s="350"/>
      <c r="OEF389" s="350"/>
      <c r="OEG389" s="350"/>
      <c r="OEH389" s="350"/>
      <c r="OEI389" s="350"/>
      <c r="OEJ389" s="350"/>
      <c r="OEK389" s="350"/>
      <c r="OEL389" s="350"/>
      <c r="OEM389" s="350"/>
      <c r="OEN389" s="350"/>
      <c r="OEO389" s="350"/>
      <c r="OEP389" s="350"/>
      <c r="OEQ389" s="350"/>
      <c r="OER389" s="350"/>
      <c r="OES389" s="350"/>
      <c r="OET389" s="350"/>
      <c r="OEU389" s="350"/>
      <c r="OEV389" s="350"/>
      <c r="OEW389" s="350"/>
      <c r="OEX389" s="350"/>
      <c r="OEY389" s="350"/>
      <c r="OEZ389" s="350"/>
      <c r="OFA389" s="350"/>
      <c r="OFB389" s="350"/>
      <c r="OFC389" s="350"/>
      <c r="OFD389" s="350"/>
      <c r="OFE389" s="350"/>
      <c r="OFF389" s="350"/>
      <c r="OFG389" s="350"/>
      <c r="OFH389" s="350"/>
      <c r="OFI389" s="350"/>
      <c r="OFJ389" s="350"/>
      <c r="OFK389" s="350"/>
      <c r="OFL389" s="350"/>
      <c r="OFM389" s="350"/>
      <c r="OFN389" s="350"/>
      <c r="OFO389" s="350"/>
      <c r="OFP389" s="350"/>
      <c r="OFQ389" s="350"/>
      <c r="OFR389" s="350"/>
      <c r="OFS389" s="350"/>
      <c r="OFT389" s="350"/>
      <c r="OFU389" s="350"/>
      <c r="OFV389" s="350"/>
      <c r="OFW389" s="350"/>
      <c r="OFX389" s="350"/>
      <c r="OFY389" s="350"/>
      <c r="OFZ389" s="350"/>
      <c r="OGA389" s="350"/>
      <c r="OGB389" s="350"/>
      <c r="OGC389" s="350"/>
      <c r="OGD389" s="350"/>
      <c r="OGE389" s="350"/>
      <c r="OGF389" s="350"/>
      <c r="OGG389" s="350"/>
      <c r="OGH389" s="350"/>
      <c r="OGI389" s="350"/>
      <c r="OGJ389" s="350"/>
      <c r="OGK389" s="350"/>
      <c r="OGL389" s="350"/>
      <c r="OGM389" s="350"/>
      <c r="OGN389" s="350"/>
      <c r="OGO389" s="350"/>
      <c r="OGP389" s="350"/>
      <c r="OGQ389" s="350"/>
      <c r="OGR389" s="350"/>
      <c r="OGS389" s="350"/>
      <c r="OGT389" s="350"/>
      <c r="OGU389" s="350"/>
      <c r="OGV389" s="350"/>
      <c r="OGW389" s="350"/>
      <c r="OGX389" s="350"/>
      <c r="OGY389" s="350"/>
      <c r="OGZ389" s="350"/>
      <c r="OHA389" s="350"/>
      <c r="OHB389" s="350"/>
      <c r="OHC389" s="350"/>
      <c r="OHD389" s="350"/>
      <c r="OHE389" s="350"/>
      <c r="OHF389" s="350"/>
      <c r="OHG389" s="350"/>
      <c r="OHH389" s="350"/>
      <c r="OHI389" s="350"/>
      <c r="OHJ389" s="350"/>
      <c r="OHK389" s="350"/>
      <c r="OHL389" s="350"/>
      <c r="OHM389" s="350"/>
      <c r="OHN389" s="350"/>
      <c r="OHO389" s="350"/>
      <c r="OHP389" s="350"/>
      <c r="OHQ389" s="350"/>
      <c r="OHR389" s="350"/>
      <c r="OHS389" s="350"/>
      <c r="OHT389" s="350"/>
      <c r="OHU389" s="350"/>
      <c r="OHV389" s="350"/>
      <c r="OHW389" s="350"/>
      <c r="OHX389" s="350"/>
      <c r="OHY389" s="350"/>
      <c r="OHZ389" s="350"/>
      <c r="OIA389" s="350"/>
      <c r="OIB389" s="350"/>
      <c r="OIC389" s="350"/>
      <c r="OID389" s="350"/>
      <c r="OIE389" s="350"/>
      <c r="OIF389" s="350"/>
      <c r="OIG389" s="350"/>
      <c r="OIH389" s="350"/>
      <c r="OII389" s="350"/>
      <c r="OIJ389" s="350"/>
      <c r="OIK389" s="350"/>
      <c r="OIL389" s="350"/>
      <c r="OIM389" s="350"/>
      <c r="OIN389" s="350"/>
      <c r="OIO389" s="350"/>
      <c r="OIP389" s="350"/>
      <c r="OIQ389" s="350"/>
      <c r="OIR389" s="350"/>
      <c r="OIS389" s="350"/>
      <c r="OIT389" s="350"/>
      <c r="OIU389" s="350"/>
      <c r="OIV389" s="350"/>
      <c r="OIW389" s="350"/>
      <c r="OIX389" s="350"/>
      <c r="OIY389" s="350"/>
      <c r="OIZ389" s="350"/>
      <c r="OJA389" s="350"/>
      <c r="OJB389" s="350"/>
      <c r="OJC389" s="350"/>
      <c r="OJD389" s="350"/>
      <c r="OJE389" s="350"/>
      <c r="OJF389" s="350"/>
      <c r="OJG389" s="350"/>
      <c r="OJH389" s="350"/>
      <c r="OJI389" s="350"/>
      <c r="OJJ389" s="350"/>
      <c r="OJK389" s="350"/>
      <c r="OJL389" s="350"/>
      <c r="OJM389" s="350"/>
      <c r="OJN389" s="350"/>
      <c r="OJO389" s="350"/>
      <c r="OJP389" s="350"/>
      <c r="OJQ389" s="350"/>
      <c r="OJR389" s="350"/>
      <c r="OJS389" s="350"/>
      <c r="OJT389" s="350"/>
      <c r="OJU389" s="350"/>
      <c r="OJV389" s="350"/>
      <c r="OJW389" s="350"/>
      <c r="OJX389" s="350"/>
      <c r="OJY389" s="350"/>
      <c r="OJZ389" s="350"/>
      <c r="OKA389" s="350"/>
      <c r="OKB389" s="350"/>
      <c r="OKC389" s="350"/>
      <c r="OKD389" s="350"/>
      <c r="OKE389" s="350"/>
      <c r="OKF389" s="350"/>
      <c r="OKG389" s="350"/>
      <c r="OKH389" s="350"/>
      <c r="OKI389" s="350"/>
      <c r="OKJ389" s="350"/>
      <c r="OKK389" s="350"/>
      <c r="OKL389" s="350"/>
      <c r="OKM389" s="350"/>
      <c r="OKN389" s="350"/>
      <c r="OKO389" s="350"/>
      <c r="OKP389" s="350"/>
      <c r="OKQ389" s="350"/>
      <c r="OKR389" s="350"/>
      <c r="OKS389" s="350"/>
      <c r="OKT389" s="350"/>
      <c r="OKU389" s="350"/>
      <c r="OKV389" s="350"/>
      <c r="OKW389" s="350"/>
      <c r="OKX389" s="350"/>
      <c r="OKY389" s="350"/>
      <c r="OKZ389" s="350"/>
      <c r="OLA389" s="350"/>
      <c r="OLB389" s="350"/>
      <c r="OLC389" s="350"/>
      <c r="OLD389" s="350"/>
      <c r="OLE389" s="350"/>
      <c r="OLF389" s="350"/>
      <c r="OLG389" s="350"/>
      <c r="OLH389" s="350"/>
      <c r="OLI389" s="350"/>
      <c r="OLJ389" s="350"/>
      <c r="OLK389" s="350"/>
      <c r="OLL389" s="350"/>
      <c r="OLM389" s="350"/>
      <c r="OLN389" s="350"/>
      <c r="OLO389" s="350"/>
      <c r="OLP389" s="350"/>
      <c r="OLQ389" s="350"/>
      <c r="OLR389" s="350"/>
      <c r="OLS389" s="350"/>
      <c r="OLT389" s="350"/>
      <c r="OLU389" s="350"/>
      <c r="OLV389" s="350"/>
      <c r="OLW389" s="350"/>
      <c r="OLX389" s="350"/>
      <c r="OLY389" s="350"/>
      <c r="OLZ389" s="350"/>
      <c r="OMA389" s="350"/>
      <c r="OMB389" s="350"/>
      <c r="OMC389" s="350"/>
      <c r="OMD389" s="350"/>
      <c r="OME389" s="350"/>
      <c r="OMF389" s="350"/>
      <c r="OMG389" s="350"/>
      <c r="OMH389" s="350"/>
      <c r="OMI389" s="350"/>
      <c r="OMJ389" s="350"/>
      <c r="OMK389" s="350"/>
      <c r="OML389" s="350"/>
      <c r="OMM389" s="350"/>
      <c r="OMN389" s="350"/>
      <c r="OMO389" s="350"/>
      <c r="OMP389" s="350"/>
      <c r="OMQ389" s="350"/>
      <c r="OMR389" s="350"/>
      <c r="OMS389" s="350"/>
      <c r="OMT389" s="350"/>
      <c r="OMU389" s="350"/>
      <c r="OMV389" s="350"/>
      <c r="OMW389" s="350"/>
      <c r="OMX389" s="350"/>
      <c r="OMY389" s="350"/>
      <c r="OMZ389" s="350"/>
      <c r="ONA389" s="350"/>
      <c r="ONB389" s="350"/>
      <c r="ONC389" s="350"/>
      <c r="OND389" s="350"/>
      <c r="ONE389" s="350"/>
      <c r="ONF389" s="350"/>
      <c r="ONG389" s="350"/>
      <c r="ONH389" s="350"/>
      <c r="ONI389" s="350"/>
      <c r="ONJ389" s="350"/>
      <c r="ONK389" s="350"/>
      <c r="ONL389" s="350"/>
      <c r="ONM389" s="350"/>
      <c r="ONN389" s="350"/>
      <c r="ONO389" s="350"/>
      <c r="ONP389" s="350"/>
      <c r="ONQ389" s="350"/>
      <c r="ONR389" s="350"/>
      <c r="ONS389" s="350"/>
      <c r="ONT389" s="350"/>
      <c r="ONU389" s="350"/>
      <c r="ONV389" s="350"/>
      <c r="ONW389" s="350"/>
      <c r="ONX389" s="350"/>
      <c r="ONY389" s="350"/>
      <c r="ONZ389" s="350"/>
      <c r="OOA389" s="350"/>
      <c r="OOB389" s="350"/>
      <c r="OOC389" s="350"/>
      <c r="OOD389" s="350"/>
      <c r="OOE389" s="350"/>
      <c r="OOF389" s="350"/>
      <c r="OOG389" s="350"/>
      <c r="OOH389" s="350"/>
      <c r="OOI389" s="350"/>
      <c r="OOJ389" s="350"/>
      <c r="OOK389" s="350"/>
      <c r="OOL389" s="350"/>
      <c r="OOM389" s="350"/>
      <c r="OON389" s="350"/>
      <c r="OOO389" s="350"/>
      <c r="OOP389" s="350"/>
      <c r="OOQ389" s="350"/>
      <c r="OOR389" s="350"/>
      <c r="OOS389" s="350"/>
      <c r="OOT389" s="350"/>
      <c r="OOU389" s="350"/>
      <c r="OOV389" s="350"/>
      <c r="OOW389" s="350"/>
      <c r="OOX389" s="350"/>
      <c r="OOY389" s="350"/>
      <c r="OOZ389" s="350"/>
      <c r="OPA389" s="350"/>
      <c r="OPB389" s="350"/>
      <c r="OPC389" s="350"/>
      <c r="OPD389" s="350"/>
      <c r="OPE389" s="350"/>
      <c r="OPF389" s="350"/>
      <c r="OPG389" s="350"/>
      <c r="OPH389" s="350"/>
      <c r="OPI389" s="350"/>
      <c r="OPJ389" s="350"/>
      <c r="OPK389" s="350"/>
      <c r="OPL389" s="350"/>
      <c r="OPM389" s="350"/>
      <c r="OPN389" s="350"/>
      <c r="OPO389" s="350"/>
      <c r="OPP389" s="350"/>
      <c r="OPQ389" s="350"/>
      <c r="OPR389" s="350"/>
      <c r="OPS389" s="350"/>
      <c r="OPT389" s="350"/>
      <c r="OPU389" s="350"/>
      <c r="OPV389" s="350"/>
      <c r="OPW389" s="350"/>
      <c r="OPX389" s="350"/>
      <c r="OPY389" s="350"/>
      <c r="OPZ389" s="350"/>
      <c r="OQA389" s="350"/>
      <c r="OQB389" s="350"/>
      <c r="OQC389" s="350"/>
      <c r="OQD389" s="350"/>
      <c r="OQE389" s="350"/>
      <c r="OQF389" s="350"/>
      <c r="OQG389" s="350"/>
      <c r="OQH389" s="350"/>
      <c r="OQI389" s="350"/>
      <c r="OQJ389" s="350"/>
      <c r="OQK389" s="350"/>
      <c r="OQL389" s="350"/>
      <c r="OQM389" s="350"/>
      <c r="OQN389" s="350"/>
      <c r="OQO389" s="350"/>
      <c r="OQP389" s="350"/>
      <c r="OQQ389" s="350"/>
      <c r="OQR389" s="350"/>
      <c r="OQS389" s="350"/>
      <c r="OQT389" s="350"/>
      <c r="OQU389" s="350"/>
      <c r="OQV389" s="350"/>
      <c r="OQW389" s="350"/>
      <c r="OQX389" s="350"/>
      <c r="OQY389" s="350"/>
      <c r="OQZ389" s="350"/>
      <c r="ORA389" s="350"/>
      <c r="ORB389" s="350"/>
      <c r="ORC389" s="350"/>
      <c r="ORD389" s="350"/>
      <c r="ORE389" s="350"/>
      <c r="ORF389" s="350"/>
      <c r="ORG389" s="350"/>
      <c r="ORH389" s="350"/>
      <c r="ORI389" s="350"/>
      <c r="ORJ389" s="350"/>
      <c r="ORK389" s="350"/>
      <c r="ORL389" s="350"/>
      <c r="ORM389" s="350"/>
      <c r="ORN389" s="350"/>
      <c r="ORO389" s="350"/>
      <c r="ORP389" s="350"/>
      <c r="ORQ389" s="350"/>
      <c r="ORR389" s="350"/>
      <c r="ORS389" s="350"/>
      <c r="ORT389" s="350"/>
      <c r="ORU389" s="350"/>
      <c r="ORV389" s="350"/>
      <c r="ORW389" s="350"/>
      <c r="ORX389" s="350"/>
      <c r="ORY389" s="350"/>
      <c r="ORZ389" s="350"/>
      <c r="OSA389" s="350"/>
      <c r="OSB389" s="350"/>
      <c r="OSC389" s="350"/>
      <c r="OSD389" s="350"/>
      <c r="OSE389" s="350"/>
      <c r="OSF389" s="350"/>
      <c r="OSG389" s="350"/>
      <c r="OSH389" s="350"/>
      <c r="OSI389" s="350"/>
      <c r="OSJ389" s="350"/>
      <c r="OSK389" s="350"/>
      <c r="OSL389" s="350"/>
      <c r="OSM389" s="350"/>
      <c r="OSN389" s="350"/>
      <c r="OSO389" s="350"/>
      <c r="OSP389" s="350"/>
      <c r="OSQ389" s="350"/>
      <c r="OSR389" s="350"/>
      <c r="OSS389" s="350"/>
      <c r="OST389" s="350"/>
      <c r="OSU389" s="350"/>
      <c r="OSV389" s="350"/>
      <c r="OSW389" s="350"/>
      <c r="OSX389" s="350"/>
      <c r="OSY389" s="350"/>
      <c r="OSZ389" s="350"/>
      <c r="OTA389" s="350"/>
      <c r="OTB389" s="350"/>
      <c r="OTC389" s="350"/>
      <c r="OTD389" s="350"/>
      <c r="OTE389" s="350"/>
      <c r="OTF389" s="350"/>
      <c r="OTG389" s="350"/>
      <c r="OTH389" s="350"/>
      <c r="OTI389" s="350"/>
      <c r="OTJ389" s="350"/>
      <c r="OTK389" s="350"/>
      <c r="OTL389" s="350"/>
      <c r="OTM389" s="350"/>
      <c r="OTN389" s="350"/>
      <c r="OTO389" s="350"/>
      <c r="OTP389" s="350"/>
      <c r="OTQ389" s="350"/>
      <c r="OTR389" s="350"/>
      <c r="OTS389" s="350"/>
      <c r="OTT389" s="350"/>
      <c r="OTU389" s="350"/>
      <c r="OTV389" s="350"/>
      <c r="OTW389" s="350"/>
      <c r="OTX389" s="350"/>
      <c r="OTY389" s="350"/>
      <c r="OTZ389" s="350"/>
      <c r="OUA389" s="350"/>
      <c r="OUB389" s="350"/>
      <c r="OUC389" s="350"/>
      <c r="OUD389" s="350"/>
      <c r="OUE389" s="350"/>
      <c r="OUF389" s="350"/>
      <c r="OUG389" s="350"/>
      <c r="OUH389" s="350"/>
      <c r="OUI389" s="350"/>
      <c r="OUJ389" s="350"/>
      <c r="OUK389" s="350"/>
      <c r="OUL389" s="350"/>
      <c r="OUM389" s="350"/>
      <c r="OUN389" s="350"/>
      <c r="OUO389" s="350"/>
      <c r="OUP389" s="350"/>
      <c r="OUQ389" s="350"/>
      <c r="OUR389" s="350"/>
      <c r="OUS389" s="350"/>
      <c r="OUT389" s="350"/>
      <c r="OUU389" s="350"/>
      <c r="OUV389" s="350"/>
      <c r="OUW389" s="350"/>
      <c r="OUX389" s="350"/>
      <c r="OUY389" s="350"/>
      <c r="OUZ389" s="350"/>
      <c r="OVA389" s="350"/>
      <c r="OVB389" s="350"/>
      <c r="OVC389" s="350"/>
      <c r="OVD389" s="350"/>
      <c r="OVE389" s="350"/>
      <c r="OVF389" s="350"/>
      <c r="OVG389" s="350"/>
      <c r="OVH389" s="350"/>
      <c r="OVI389" s="350"/>
      <c r="OVJ389" s="350"/>
      <c r="OVK389" s="350"/>
      <c r="OVL389" s="350"/>
      <c r="OVM389" s="350"/>
      <c r="OVN389" s="350"/>
      <c r="OVO389" s="350"/>
      <c r="OVP389" s="350"/>
      <c r="OVQ389" s="350"/>
      <c r="OVR389" s="350"/>
      <c r="OVS389" s="350"/>
      <c r="OVT389" s="350"/>
      <c r="OVU389" s="350"/>
      <c r="OVV389" s="350"/>
      <c r="OVW389" s="350"/>
      <c r="OVX389" s="350"/>
      <c r="OVY389" s="350"/>
      <c r="OVZ389" s="350"/>
      <c r="OWA389" s="350"/>
      <c r="OWB389" s="350"/>
      <c r="OWC389" s="350"/>
      <c r="OWD389" s="350"/>
      <c r="OWE389" s="350"/>
      <c r="OWF389" s="350"/>
      <c r="OWG389" s="350"/>
      <c r="OWH389" s="350"/>
      <c r="OWI389" s="350"/>
      <c r="OWJ389" s="350"/>
      <c r="OWK389" s="350"/>
      <c r="OWL389" s="350"/>
      <c r="OWM389" s="350"/>
      <c r="OWN389" s="350"/>
      <c r="OWO389" s="350"/>
      <c r="OWP389" s="350"/>
      <c r="OWQ389" s="350"/>
      <c r="OWR389" s="350"/>
      <c r="OWS389" s="350"/>
      <c r="OWT389" s="350"/>
      <c r="OWU389" s="350"/>
      <c r="OWV389" s="350"/>
      <c r="OWW389" s="350"/>
      <c r="OWX389" s="350"/>
      <c r="OWY389" s="350"/>
      <c r="OWZ389" s="350"/>
      <c r="OXA389" s="350"/>
      <c r="OXB389" s="350"/>
      <c r="OXC389" s="350"/>
      <c r="OXD389" s="350"/>
      <c r="OXE389" s="350"/>
      <c r="OXF389" s="350"/>
      <c r="OXG389" s="350"/>
      <c r="OXH389" s="350"/>
      <c r="OXI389" s="350"/>
      <c r="OXJ389" s="350"/>
      <c r="OXK389" s="350"/>
      <c r="OXL389" s="350"/>
      <c r="OXM389" s="350"/>
      <c r="OXN389" s="350"/>
      <c r="OXO389" s="350"/>
      <c r="OXP389" s="350"/>
      <c r="OXQ389" s="350"/>
      <c r="OXR389" s="350"/>
      <c r="OXS389" s="350"/>
      <c r="OXT389" s="350"/>
      <c r="OXU389" s="350"/>
      <c r="OXV389" s="350"/>
      <c r="OXW389" s="350"/>
      <c r="OXX389" s="350"/>
      <c r="OXY389" s="350"/>
      <c r="OXZ389" s="350"/>
      <c r="OYA389" s="350"/>
      <c r="OYB389" s="350"/>
      <c r="OYC389" s="350"/>
      <c r="OYD389" s="350"/>
      <c r="OYE389" s="350"/>
      <c r="OYF389" s="350"/>
      <c r="OYG389" s="350"/>
      <c r="OYH389" s="350"/>
      <c r="OYI389" s="350"/>
      <c r="OYJ389" s="350"/>
      <c r="OYK389" s="350"/>
      <c r="OYL389" s="350"/>
      <c r="OYM389" s="350"/>
      <c r="OYN389" s="350"/>
      <c r="OYO389" s="350"/>
      <c r="OYP389" s="350"/>
      <c r="OYQ389" s="350"/>
      <c r="OYR389" s="350"/>
      <c r="OYS389" s="350"/>
      <c r="OYT389" s="350"/>
      <c r="OYU389" s="350"/>
      <c r="OYV389" s="350"/>
      <c r="OYW389" s="350"/>
      <c r="OYX389" s="350"/>
      <c r="OYY389" s="350"/>
      <c r="OYZ389" s="350"/>
      <c r="OZA389" s="350"/>
      <c r="OZB389" s="350"/>
      <c r="OZC389" s="350"/>
      <c r="OZD389" s="350"/>
      <c r="OZE389" s="350"/>
      <c r="OZF389" s="350"/>
      <c r="OZG389" s="350"/>
      <c r="OZH389" s="350"/>
      <c r="OZI389" s="350"/>
      <c r="OZJ389" s="350"/>
      <c r="OZK389" s="350"/>
      <c r="OZL389" s="350"/>
      <c r="OZM389" s="350"/>
      <c r="OZN389" s="350"/>
      <c r="OZO389" s="350"/>
      <c r="OZP389" s="350"/>
      <c r="OZQ389" s="350"/>
      <c r="OZR389" s="350"/>
      <c r="OZS389" s="350"/>
      <c r="OZT389" s="350"/>
      <c r="OZU389" s="350"/>
      <c r="OZV389" s="350"/>
      <c r="OZW389" s="350"/>
      <c r="OZX389" s="350"/>
      <c r="OZY389" s="350"/>
      <c r="OZZ389" s="350"/>
      <c r="PAA389" s="350"/>
      <c r="PAB389" s="350"/>
      <c r="PAC389" s="350"/>
      <c r="PAD389" s="350"/>
      <c r="PAE389" s="350"/>
      <c r="PAF389" s="350"/>
      <c r="PAG389" s="350"/>
      <c r="PAH389" s="350"/>
      <c r="PAI389" s="350"/>
      <c r="PAJ389" s="350"/>
      <c r="PAK389" s="350"/>
      <c r="PAL389" s="350"/>
      <c r="PAM389" s="350"/>
      <c r="PAN389" s="350"/>
      <c r="PAO389" s="350"/>
      <c r="PAP389" s="350"/>
      <c r="PAQ389" s="350"/>
      <c r="PAR389" s="350"/>
      <c r="PAS389" s="350"/>
      <c r="PAT389" s="350"/>
      <c r="PAU389" s="350"/>
      <c r="PAV389" s="350"/>
      <c r="PAW389" s="350"/>
      <c r="PAX389" s="350"/>
      <c r="PAY389" s="350"/>
      <c r="PAZ389" s="350"/>
      <c r="PBA389" s="350"/>
      <c r="PBB389" s="350"/>
      <c r="PBC389" s="350"/>
      <c r="PBD389" s="350"/>
      <c r="PBE389" s="350"/>
      <c r="PBF389" s="350"/>
      <c r="PBG389" s="350"/>
      <c r="PBH389" s="350"/>
      <c r="PBI389" s="350"/>
      <c r="PBJ389" s="350"/>
      <c r="PBK389" s="350"/>
      <c r="PBL389" s="350"/>
      <c r="PBM389" s="350"/>
      <c r="PBN389" s="350"/>
      <c r="PBO389" s="350"/>
      <c r="PBP389" s="350"/>
      <c r="PBQ389" s="350"/>
      <c r="PBR389" s="350"/>
      <c r="PBS389" s="350"/>
      <c r="PBT389" s="350"/>
      <c r="PBU389" s="350"/>
      <c r="PBV389" s="350"/>
      <c r="PBW389" s="350"/>
      <c r="PBX389" s="350"/>
      <c r="PBY389" s="350"/>
      <c r="PBZ389" s="350"/>
      <c r="PCA389" s="350"/>
      <c r="PCB389" s="350"/>
      <c r="PCC389" s="350"/>
      <c r="PCD389" s="350"/>
      <c r="PCE389" s="350"/>
      <c r="PCF389" s="350"/>
      <c r="PCG389" s="350"/>
      <c r="PCH389" s="350"/>
      <c r="PCI389" s="350"/>
      <c r="PCJ389" s="350"/>
      <c r="PCK389" s="350"/>
      <c r="PCL389" s="350"/>
      <c r="PCM389" s="350"/>
      <c r="PCN389" s="350"/>
      <c r="PCO389" s="350"/>
      <c r="PCP389" s="350"/>
      <c r="PCQ389" s="350"/>
      <c r="PCR389" s="350"/>
      <c r="PCS389" s="350"/>
      <c r="PCT389" s="350"/>
      <c r="PCU389" s="350"/>
      <c r="PCV389" s="350"/>
      <c r="PCW389" s="350"/>
      <c r="PCX389" s="350"/>
      <c r="PCY389" s="350"/>
      <c r="PCZ389" s="350"/>
      <c r="PDA389" s="350"/>
      <c r="PDB389" s="350"/>
      <c r="PDC389" s="350"/>
      <c r="PDD389" s="350"/>
      <c r="PDE389" s="350"/>
      <c r="PDF389" s="350"/>
      <c r="PDG389" s="350"/>
      <c r="PDH389" s="350"/>
      <c r="PDI389" s="350"/>
      <c r="PDJ389" s="350"/>
      <c r="PDK389" s="350"/>
      <c r="PDL389" s="350"/>
      <c r="PDM389" s="350"/>
      <c r="PDN389" s="350"/>
      <c r="PDO389" s="350"/>
      <c r="PDP389" s="350"/>
      <c r="PDQ389" s="350"/>
      <c r="PDR389" s="350"/>
      <c r="PDS389" s="350"/>
      <c r="PDT389" s="350"/>
      <c r="PDU389" s="350"/>
      <c r="PDV389" s="350"/>
      <c r="PDW389" s="350"/>
      <c r="PDX389" s="350"/>
      <c r="PDY389" s="350"/>
      <c r="PDZ389" s="350"/>
      <c r="PEA389" s="350"/>
      <c r="PEB389" s="350"/>
      <c r="PEC389" s="350"/>
      <c r="PED389" s="350"/>
      <c r="PEE389" s="350"/>
      <c r="PEF389" s="350"/>
      <c r="PEG389" s="350"/>
      <c r="PEH389" s="350"/>
      <c r="PEI389" s="350"/>
      <c r="PEJ389" s="350"/>
      <c r="PEK389" s="350"/>
      <c r="PEL389" s="350"/>
      <c r="PEM389" s="350"/>
      <c r="PEN389" s="350"/>
      <c r="PEO389" s="350"/>
      <c r="PEP389" s="350"/>
      <c r="PEQ389" s="350"/>
      <c r="PER389" s="350"/>
      <c r="PES389" s="350"/>
      <c r="PET389" s="350"/>
      <c r="PEU389" s="350"/>
      <c r="PEV389" s="350"/>
      <c r="PEW389" s="350"/>
      <c r="PEX389" s="350"/>
      <c r="PEY389" s="350"/>
      <c r="PEZ389" s="350"/>
      <c r="PFA389" s="350"/>
      <c r="PFB389" s="350"/>
      <c r="PFC389" s="350"/>
      <c r="PFD389" s="350"/>
      <c r="PFE389" s="350"/>
      <c r="PFF389" s="350"/>
      <c r="PFG389" s="350"/>
      <c r="PFH389" s="350"/>
      <c r="PFI389" s="350"/>
      <c r="PFJ389" s="350"/>
      <c r="PFK389" s="350"/>
      <c r="PFL389" s="350"/>
      <c r="PFM389" s="350"/>
      <c r="PFN389" s="350"/>
      <c r="PFO389" s="350"/>
      <c r="PFP389" s="350"/>
      <c r="PFQ389" s="350"/>
      <c r="PFR389" s="350"/>
      <c r="PFS389" s="350"/>
      <c r="PFT389" s="350"/>
      <c r="PFU389" s="350"/>
      <c r="PFV389" s="350"/>
      <c r="PFW389" s="350"/>
      <c r="PFX389" s="350"/>
      <c r="PFY389" s="350"/>
      <c r="PFZ389" s="350"/>
      <c r="PGA389" s="350"/>
      <c r="PGB389" s="350"/>
      <c r="PGC389" s="350"/>
      <c r="PGD389" s="350"/>
      <c r="PGE389" s="350"/>
      <c r="PGF389" s="350"/>
      <c r="PGG389" s="350"/>
      <c r="PGH389" s="350"/>
      <c r="PGI389" s="350"/>
      <c r="PGJ389" s="350"/>
      <c r="PGK389" s="350"/>
      <c r="PGL389" s="350"/>
      <c r="PGM389" s="350"/>
      <c r="PGN389" s="350"/>
      <c r="PGO389" s="350"/>
      <c r="PGP389" s="350"/>
      <c r="PGQ389" s="350"/>
      <c r="PGR389" s="350"/>
      <c r="PGS389" s="350"/>
      <c r="PGT389" s="350"/>
      <c r="PGU389" s="350"/>
      <c r="PGV389" s="350"/>
      <c r="PGW389" s="350"/>
      <c r="PGX389" s="350"/>
      <c r="PGY389" s="350"/>
      <c r="PGZ389" s="350"/>
      <c r="PHA389" s="350"/>
      <c r="PHB389" s="350"/>
      <c r="PHC389" s="350"/>
      <c r="PHD389" s="350"/>
      <c r="PHE389" s="350"/>
      <c r="PHF389" s="350"/>
      <c r="PHG389" s="350"/>
      <c r="PHH389" s="350"/>
      <c r="PHI389" s="350"/>
      <c r="PHJ389" s="350"/>
      <c r="PHK389" s="350"/>
      <c r="PHL389" s="350"/>
      <c r="PHM389" s="350"/>
      <c r="PHN389" s="350"/>
      <c r="PHO389" s="350"/>
      <c r="PHP389" s="350"/>
      <c r="PHQ389" s="350"/>
      <c r="PHR389" s="350"/>
      <c r="PHS389" s="350"/>
      <c r="PHT389" s="350"/>
      <c r="PHU389" s="350"/>
      <c r="PHV389" s="350"/>
      <c r="PHW389" s="350"/>
      <c r="PHX389" s="350"/>
      <c r="PHY389" s="350"/>
      <c r="PHZ389" s="350"/>
      <c r="PIA389" s="350"/>
      <c r="PIB389" s="350"/>
      <c r="PIC389" s="350"/>
      <c r="PID389" s="350"/>
      <c r="PIE389" s="350"/>
      <c r="PIF389" s="350"/>
      <c r="PIG389" s="350"/>
      <c r="PIH389" s="350"/>
      <c r="PII389" s="350"/>
      <c r="PIJ389" s="350"/>
      <c r="PIK389" s="350"/>
      <c r="PIL389" s="350"/>
      <c r="PIM389" s="350"/>
      <c r="PIN389" s="350"/>
      <c r="PIO389" s="350"/>
      <c r="PIP389" s="350"/>
      <c r="PIQ389" s="350"/>
      <c r="PIR389" s="350"/>
      <c r="PIS389" s="350"/>
      <c r="PIT389" s="350"/>
      <c r="PIU389" s="350"/>
      <c r="PIV389" s="350"/>
      <c r="PIW389" s="350"/>
      <c r="PIX389" s="350"/>
      <c r="PIY389" s="350"/>
      <c r="PIZ389" s="350"/>
      <c r="PJA389" s="350"/>
      <c r="PJB389" s="350"/>
      <c r="PJC389" s="350"/>
      <c r="PJD389" s="350"/>
      <c r="PJE389" s="350"/>
      <c r="PJF389" s="350"/>
      <c r="PJG389" s="350"/>
      <c r="PJH389" s="350"/>
      <c r="PJI389" s="350"/>
      <c r="PJJ389" s="350"/>
      <c r="PJK389" s="350"/>
      <c r="PJL389" s="350"/>
      <c r="PJM389" s="350"/>
      <c r="PJN389" s="350"/>
      <c r="PJO389" s="350"/>
      <c r="PJP389" s="350"/>
      <c r="PJQ389" s="350"/>
      <c r="PJR389" s="350"/>
      <c r="PJS389" s="350"/>
      <c r="PJT389" s="350"/>
      <c r="PJU389" s="350"/>
      <c r="PJV389" s="350"/>
      <c r="PJW389" s="350"/>
      <c r="PJX389" s="350"/>
      <c r="PJY389" s="350"/>
      <c r="PJZ389" s="350"/>
      <c r="PKA389" s="350"/>
      <c r="PKB389" s="350"/>
      <c r="PKC389" s="350"/>
      <c r="PKD389" s="350"/>
      <c r="PKE389" s="350"/>
      <c r="PKF389" s="350"/>
      <c r="PKG389" s="350"/>
      <c r="PKH389" s="350"/>
      <c r="PKI389" s="350"/>
      <c r="PKJ389" s="350"/>
      <c r="PKK389" s="350"/>
      <c r="PKL389" s="350"/>
      <c r="PKM389" s="350"/>
      <c r="PKN389" s="350"/>
      <c r="PKO389" s="350"/>
      <c r="PKP389" s="350"/>
      <c r="PKQ389" s="350"/>
      <c r="PKR389" s="350"/>
      <c r="PKS389" s="350"/>
      <c r="PKT389" s="350"/>
      <c r="PKU389" s="350"/>
      <c r="PKV389" s="350"/>
      <c r="PKW389" s="350"/>
      <c r="PKX389" s="350"/>
      <c r="PKY389" s="350"/>
      <c r="PKZ389" s="350"/>
      <c r="PLA389" s="350"/>
      <c r="PLB389" s="350"/>
      <c r="PLC389" s="350"/>
      <c r="PLD389" s="350"/>
      <c r="PLE389" s="350"/>
      <c r="PLF389" s="350"/>
      <c r="PLG389" s="350"/>
      <c r="PLH389" s="350"/>
      <c r="PLI389" s="350"/>
      <c r="PLJ389" s="350"/>
      <c r="PLK389" s="350"/>
      <c r="PLL389" s="350"/>
      <c r="PLM389" s="350"/>
      <c r="PLN389" s="350"/>
      <c r="PLO389" s="350"/>
      <c r="PLP389" s="350"/>
      <c r="PLQ389" s="350"/>
      <c r="PLR389" s="350"/>
      <c r="PLS389" s="350"/>
      <c r="PLT389" s="350"/>
      <c r="PLU389" s="350"/>
      <c r="PLV389" s="350"/>
      <c r="PLW389" s="350"/>
      <c r="PLX389" s="350"/>
      <c r="PLY389" s="350"/>
      <c r="PLZ389" s="350"/>
      <c r="PMA389" s="350"/>
      <c r="PMB389" s="350"/>
      <c r="PMC389" s="350"/>
      <c r="PMD389" s="350"/>
      <c r="PME389" s="350"/>
      <c r="PMF389" s="350"/>
      <c r="PMG389" s="350"/>
      <c r="PMH389" s="350"/>
      <c r="PMI389" s="350"/>
      <c r="PMJ389" s="350"/>
      <c r="PMK389" s="350"/>
      <c r="PML389" s="350"/>
      <c r="PMM389" s="350"/>
      <c r="PMN389" s="350"/>
      <c r="PMO389" s="350"/>
      <c r="PMP389" s="350"/>
      <c r="PMQ389" s="350"/>
      <c r="PMR389" s="350"/>
      <c r="PMS389" s="350"/>
      <c r="PMT389" s="350"/>
      <c r="PMU389" s="350"/>
      <c r="PMV389" s="350"/>
      <c r="PMW389" s="350"/>
      <c r="PMX389" s="350"/>
      <c r="PMY389" s="350"/>
      <c r="PMZ389" s="350"/>
      <c r="PNA389" s="350"/>
      <c r="PNB389" s="350"/>
      <c r="PNC389" s="350"/>
      <c r="PND389" s="350"/>
      <c r="PNE389" s="350"/>
      <c r="PNF389" s="350"/>
      <c r="PNG389" s="350"/>
      <c r="PNH389" s="350"/>
      <c r="PNI389" s="350"/>
      <c r="PNJ389" s="350"/>
      <c r="PNK389" s="350"/>
      <c r="PNL389" s="350"/>
      <c r="PNM389" s="350"/>
      <c r="PNN389" s="350"/>
      <c r="PNO389" s="350"/>
      <c r="PNP389" s="350"/>
      <c r="PNQ389" s="350"/>
      <c r="PNR389" s="350"/>
      <c r="PNS389" s="350"/>
      <c r="PNT389" s="350"/>
      <c r="PNU389" s="350"/>
      <c r="PNV389" s="350"/>
      <c r="PNW389" s="350"/>
      <c r="PNX389" s="350"/>
      <c r="PNY389" s="350"/>
      <c r="PNZ389" s="350"/>
      <c r="POA389" s="350"/>
      <c r="POB389" s="350"/>
      <c r="POC389" s="350"/>
      <c r="POD389" s="350"/>
      <c r="POE389" s="350"/>
      <c r="POF389" s="350"/>
      <c r="POG389" s="350"/>
      <c r="POH389" s="350"/>
      <c r="POI389" s="350"/>
      <c r="POJ389" s="350"/>
      <c r="POK389" s="350"/>
      <c r="POL389" s="350"/>
      <c r="POM389" s="350"/>
      <c r="PON389" s="350"/>
      <c r="POO389" s="350"/>
      <c r="POP389" s="350"/>
      <c r="POQ389" s="350"/>
      <c r="POR389" s="350"/>
      <c r="POS389" s="350"/>
      <c r="POT389" s="350"/>
      <c r="POU389" s="350"/>
      <c r="POV389" s="350"/>
      <c r="POW389" s="350"/>
      <c r="POX389" s="350"/>
      <c r="POY389" s="350"/>
      <c r="POZ389" s="350"/>
      <c r="PPA389" s="350"/>
      <c r="PPB389" s="350"/>
      <c r="PPC389" s="350"/>
      <c r="PPD389" s="350"/>
      <c r="PPE389" s="350"/>
      <c r="PPF389" s="350"/>
      <c r="PPG389" s="350"/>
      <c r="PPH389" s="350"/>
      <c r="PPI389" s="350"/>
      <c r="PPJ389" s="350"/>
      <c r="PPK389" s="350"/>
      <c r="PPL389" s="350"/>
      <c r="PPM389" s="350"/>
      <c r="PPN389" s="350"/>
      <c r="PPO389" s="350"/>
      <c r="PPP389" s="350"/>
      <c r="PPQ389" s="350"/>
      <c r="PPR389" s="350"/>
      <c r="PPS389" s="350"/>
      <c r="PPT389" s="350"/>
      <c r="PPU389" s="350"/>
      <c r="PPV389" s="350"/>
      <c r="PPW389" s="350"/>
      <c r="PPX389" s="350"/>
      <c r="PPY389" s="350"/>
      <c r="PPZ389" s="350"/>
      <c r="PQA389" s="350"/>
      <c r="PQB389" s="350"/>
      <c r="PQC389" s="350"/>
      <c r="PQD389" s="350"/>
      <c r="PQE389" s="350"/>
      <c r="PQF389" s="350"/>
      <c r="PQG389" s="350"/>
      <c r="PQH389" s="350"/>
      <c r="PQI389" s="350"/>
      <c r="PQJ389" s="350"/>
      <c r="PQK389" s="350"/>
      <c r="PQL389" s="350"/>
      <c r="PQM389" s="350"/>
      <c r="PQN389" s="350"/>
      <c r="PQO389" s="350"/>
      <c r="PQP389" s="350"/>
      <c r="PQQ389" s="350"/>
      <c r="PQR389" s="350"/>
      <c r="PQS389" s="350"/>
      <c r="PQT389" s="350"/>
      <c r="PQU389" s="350"/>
      <c r="PQV389" s="350"/>
      <c r="PQW389" s="350"/>
      <c r="PQX389" s="350"/>
      <c r="PQY389" s="350"/>
      <c r="PQZ389" s="350"/>
      <c r="PRA389" s="350"/>
      <c r="PRB389" s="350"/>
      <c r="PRC389" s="350"/>
      <c r="PRD389" s="350"/>
      <c r="PRE389" s="350"/>
      <c r="PRF389" s="350"/>
      <c r="PRG389" s="350"/>
      <c r="PRH389" s="350"/>
      <c r="PRI389" s="350"/>
      <c r="PRJ389" s="350"/>
      <c r="PRK389" s="350"/>
      <c r="PRL389" s="350"/>
      <c r="PRM389" s="350"/>
      <c r="PRN389" s="350"/>
      <c r="PRO389" s="350"/>
      <c r="PRP389" s="350"/>
      <c r="PRQ389" s="350"/>
      <c r="PRR389" s="350"/>
      <c r="PRS389" s="350"/>
      <c r="PRT389" s="350"/>
      <c r="PRU389" s="350"/>
      <c r="PRV389" s="350"/>
      <c r="PRW389" s="350"/>
      <c r="PRX389" s="350"/>
      <c r="PRY389" s="350"/>
      <c r="PRZ389" s="350"/>
      <c r="PSA389" s="350"/>
      <c r="PSB389" s="350"/>
      <c r="PSC389" s="350"/>
      <c r="PSD389" s="350"/>
      <c r="PSE389" s="350"/>
      <c r="PSF389" s="350"/>
      <c r="PSG389" s="350"/>
      <c r="PSH389" s="350"/>
      <c r="PSI389" s="350"/>
      <c r="PSJ389" s="350"/>
      <c r="PSK389" s="350"/>
      <c r="PSL389" s="350"/>
      <c r="PSM389" s="350"/>
      <c r="PSN389" s="350"/>
      <c r="PSO389" s="350"/>
      <c r="PSP389" s="350"/>
      <c r="PSQ389" s="350"/>
      <c r="PSR389" s="350"/>
      <c r="PSS389" s="350"/>
      <c r="PST389" s="350"/>
      <c r="PSU389" s="350"/>
      <c r="PSV389" s="350"/>
      <c r="PSW389" s="350"/>
      <c r="PSX389" s="350"/>
      <c r="PSY389" s="350"/>
      <c r="PSZ389" s="350"/>
      <c r="PTA389" s="350"/>
      <c r="PTB389" s="350"/>
      <c r="PTC389" s="350"/>
      <c r="PTD389" s="350"/>
      <c r="PTE389" s="350"/>
      <c r="PTF389" s="350"/>
      <c r="PTG389" s="350"/>
      <c r="PTH389" s="350"/>
      <c r="PTI389" s="350"/>
      <c r="PTJ389" s="350"/>
      <c r="PTK389" s="350"/>
      <c r="PTL389" s="350"/>
      <c r="PTM389" s="350"/>
      <c r="PTN389" s="350"/>
      <c r="PTO389" s="350"/>
      <c r="PTP389" s="350"/>
      <c r="PTQ389" s="350"/>
      <c r="PTR389" s="350"/>
      <c r="PTS389" s="350"/>
      <c r="PTT389" s="350"/>
      <c r="PTU389" s="350"/>
      <c r="PTV389" s="350"/>
      <c r="PTW389" s="350"/>
      <c r="PTX389" s="350"/>
      <c r="PTY389" s="350"/>
      <c r="PTZ389" s="350"/>
      <c r="PUA389" s="350"/>
      <c r="PUB389" s="350"/>
      <c r="PUC389" s="350"/>
      <c r="PUD389" s="350"/>
      <c r="PUE389" s="350"/>
      <c r="PUF389" s="350"/>
      <c r="PUG389" s="350"/>
      <c r="PUH389" s="350"/>
      <c r="PUI389" s="350"/>
      <c r="PUJ389" s="350"/>
      <c r="PUK389" s="350"/>
      <c r="PUL389" s="350"/>
      <c r="PUM389" s="350"/>
      <c r="PUN389" s="350"/>
      <c r="PUO389" s="350"/>
      <c r="PUP389" s="350"/>
      <c r="PUQ389" s="350"/>
      <c r="PUR389" s="350"/>
      <c r="PUS389" s="350"/>
      <c r="PUT389" s="350"/>
      <c r="PUU389" s="350"/>
      <c r="PUV389" s="350"/>
      <c r="PUW389" s="350"/>
      <c r="PUX389" s="350"/>
      <c r="PUY389" s="350"/>
      <c r="PUZ389" s="350"/>
      <c r="PVA389" s="350"/>
      <c r="PVB389" s="350"/>
      <c r="PVC389" s="350"/>
      <c r="PVD389" s="350"/>
      <c r="PVE389" s="350"/>
      <c r="PVF389" s="350"/>
      <c r="PVG389" s="350"/>
      <c r="PVH389" s="350"/>
      <c r="PVI389" s="350"/>
      <c r="PVJ389" s="350"/>
      <c r="PVK389" s="350"/>
      <c r="PVL389" s="350"/>
      <c r="PVM389" s="350"/>
      <c r="PVN389" s="350"/>
      <c r="PVO389" s="350"/>
      <c r="PVP389" s="350"/>
      <c r="PVQ389" s="350"/>
      <c r="PVR389" s="350"/>
      <c r="PVS389" s="350"/>
      <c r="PVT389" s="350"/>
      <c r="PVU389" s="350"/>
      <c r="PVV389" s="350"/>
      <c r="PVW389" s="350"/>
      <c r="PVX389" s="350"/>
      <c r="PVY389" s="350"/>
      <c r="PVZ389" s="350"/>
      <c r="PWA389" s="350"/>
      <c r="PWB389" s="350"/>
      <c r="PWC389" s="350"/>
      <c r="PWD389" s="350"/>
      <c r="PWE389" s="350"/>
      <c r="PWF389" s="350"/>
      <c r="PWG389" s="350"/>
      <c r="PWH389" s="350"/>
      <c r="PWI389" s="350"/>
      <c r="PWJ389" s="350"/>
      <c r="PWK389" s="350"/>
      <c r="PWL389" s="350"/>
      <c r="PWM389" s="350"/>
      <c r="PWN389" s="350"/>
      <c r="PWO389" s="350"/>
      <c r="PWP389" s="350"/>
      <c r="PWQ389" s="350"/>
      <c r="PWR389" s="350"/>
      <c r="PWS389" s="350"/>
      <c r="PWT389" s="350"/>
      <c r="PWU389" s="350"/>
      <c r="PWV389" s="350"/>
      <c r="PWW389" s="350"/>
      <c r="PWX389" s="350"/>
      <c r="PWY389" s="350"/>
      <c r="PWZ389" s="350"/>
      <c r="PXA389" s="350"/>
      <c r="PXB389" s="350"/>
      <c r="PXC389" s="350"/>
      <c r="PXD389" s="350"/>
      <c r="PXE389" s="350"/>
      <c r="PXF389" s="350"/>
      <c r="PXG389" s="350"/>
      <c r="PXH389" s="350"/>
      <c r="PXI389" s="350"/>
      <c r="PXJ389" s="350"/>
      <c r="PXK389" s="350"/>
      <c r="PXL389" s="350"/>
      <c r="PXM389" s="350"/>
      <c r="PXN389" s="350"/>
      <c r="PXO389" s="350"/>
      <c r="PXP389" s="350"/>
      <c r="PXQ389" s="350"/>
      <c r="PXR389" s="350"/>
      <c r="PXS389" s="350"/>
      <c r="PXT389" s="350"/>
      <c r="PXU389" s="350"/>
      <c r="PXV389" s="350"/>
      <c r="PXW389" s="350"/>
      <c r="PXX389" s="350"/>
      <c r="PXY389" s="350"/>
      <c r="PXZ389" s="350"/>
      <c r="PYA389" s="350"/>
      <c r="PYB389" s="350"/>
      <c r="PYC389" s="350"/>
      <c r="PYD389" s="350"/>
      <c r="PYE389" s="350"/>
      <c r="PYF389" s="350"/>
      <c r="PYG389" s="350"/>
      <c r="PYH389" s="350"/>
      <c r="PYI389" s="350"/>
      <c r="PYJ389" s="350"/>
      <c r="PYK389" s="350"/>
      <c r="PYL389" s="350"/>
      <c r="PYM389" s="350"/>
      <c r="PYN389" s="350"/>
      <c r="PYO389" s="350"/>
      <c r="PYP389" s="350"/>
      <c r="PYQ389" s="350"/>
      <c r="PYR389" s="350"/>
      <c r="PYS389" s="350"/>
      <c r="PYT389" s="350"/>
      <c r="PYU389" s="350"/>
      <c r="PYV389" s="350"/>
      <c r="PYW389" s="350"/>
      <c r="PYX389" s="350"/>
      <c r="PYY389" s="350"/>
      <c r="PYZ389" s="350"/>
      <c r="PZA389" s="350"/>
      <c r="PZB389" s="350"/>
      <c r="PZC389" s="350"/>
      <c r="PZD389" s="350"/>
      <c r="PZE389" s="350"/>
      <c r="PZF389" s="350"/>
      <c r="PZG389" s="350"/>
      <c r="PZH389" s="350"/>
      <c r="PZI389" s="350"/>
      <c r="PZJ389" s="350"/>
      <c r="PZK389" s="350"/>
      <c r="PZL389" s="350"/>
      <c r="PZM389" s="350"/>
      <c r="PZN389" s="350"/>
      <c r="PZO389" s="350"/>
      <c r="PZP389" s="350"/>
      <c r="PZQ389" s="350"/>
      <c r="PZR389" s="350"/>
      <c r="PZS389" s="350"/>
      <c r="PZT389" s="350"/>
      <c r="PZU389" s="350"/>
      <c r="PZV389" s="350"/>
      <c r="PZW389" s="350"/>
      <c r="PZX389" s="350"/>
      <c r="PZY389" s="350"/>
      <c r="PZZ389" s="350"/>
      <c r="QAA389" s="350"/>
      <c r="QAB389" s="350"/>
      <c r="QAC389" s="350"/>
      <c r="QAD389" s="350"/>
      <c r="QAE389" s="350"/>
      <c r="QAF389" s="350"/>
      <c r="QAG389" s="350"/>
      <c r="QAH389" s="350"/>
      <c r="QAI389" s="350"/>
      <c r="QAJ389" s="350"/>
      <c r="QAK389" s="350"/>
      <c r="QAL389" s="350"/>
      <c r="QAM389" s="350"/>
      <c r="QAN389" s="350"/>
      <c r="QAO389" s="350"/>
      <c r="QAP389" s="350"/>
      <c r="QAQ389" s="350"/>
      <c r="QAR389" s="350"/>
      <c r="QAS389" s="350"/>
      <c r="QAT389" s="350"/>
      <c r="QAU389" s="350"/>
      <c r="QAV389" s="350"/>
      <c r="QAW389" s="350"/>
      <c r="QAX389" s="350"/>
      <c r="QAY389" s="350"/>
      <c r="QAZ389" s="350"/>
      <c r="QBA389" s="350"/>
      <c r="QBB389" s="350"/>
      <c r="QBC389" s="350"/>
      <c r="QBD389" s="350"/>
      <c r="QBE389" s="350"/>
      <c r="QBF389" s="350"/>
      <c r="QBG389" s="350"/>
      <c r="QBH389" s="350"/>
      <c r="QBI389" s="350"/>
      <c r="QBJ389" s="350"/>
      <c r="QBK389" s="350"/>
      <c r="QBL389" s="350"/>
      <c r="QBM389" s="350"/>
      <c r="QBN389" s="350"/>
      <c r="QBO389" s="350"/>
      <c r="QBP389" s="350"/>
      <c r="QBQ389" s="350"/>
      <c r="QBR389" s="350"/>
      <c r="QBS389" s="350"/>
      <c r="QBT389" s="350"/>
      <c r="QBU389" s="350"/>
      <c r="QBV389" s="350"/>
      <c r="QBW389" s="350"/>
      <c r="QBX389" s="350"/>
      <c r="QBY389" s="350"/>
      <c r="QBZ389" s="350"/>
      <c r="QCA389" s="350"/>
      <c r="QCB389" s="350"/>
      <c r="QCC389" s="350"/>
      <c r="QCD389" s="350"/>
      <c r="QCE389" s="350"/>
      <c r="QCF389" s="350"/>
      <c r="QCG389" s="350"/>
      <c r="QCH389" s="350"/>
      <c r="QCI389" s="350"/>
      <c r="QCJ389" s="350"/>
      <c r="QCK389" s="350"/>
      <c r="QCL389" s="350"/>
      <c r="QCM389" s="350"/>
      <c r="QCN389" s="350"/>
      <c r="QCO389" s="350"/>
      <c r="QCP389" s="350"/>
      <c r="QCQ389" s="350"/>
      <c r="QCR389" s="350"/>
      <c r="QCS389" s="350"/>
      <c r="QCT389" s="350"/>
      <c r="QCU389" s="350"/>
      <c r="QCV389" s="350"/>
      <c r="QCW389" s="350"/>
      <c r="QCX389" s="350"/>
      <c r="QCY389" s="350"/>
      <c r="QCZ389" s="350"/>
      <c r="QDA389" s="350"/>
      <c r="QDB389" s="350"/>
      <c r="QDC389" s="350"/>
      <c r="QDD389" s="350"/>
      <c r="QDE389" s="350"/>
      <c r="QDF389" s="350"/>
      <c r="QDG389" s="350"/>
      <c r="QDH389" s="350"/>
      <c r="QDI389" s="350"/>
      <c r="QDJ389" s="350"/>
      <c r="QDK389" s="350"/>
      <c r="QDL389" s="350"/>
      <c r="QDM389" s="350"/>
      <c r="QDN389" s="350"/>
      <c r="QDO389" s="350"/>
      <c r="QDP389" s="350"/>
      <c r="QDQ389" s="350"/>
      <c r="QDR389" s="350"/>
      <c r="QDS389" s="350"/>
      <c r="QDT389" s="350"/>
      <c r="QDU389" s="350"/>
      <c r="QDV389" s="350"/>
      <c r="QDW389" s="350"/>
      <c r="QDX389" s="350"/>
      <c r="QDY389" s="350"/>
      <c r="QDZ389" s="350"/>
      <c r="QEA389" s="350"/>
      <c r="QEB389" s="350"/>
      <c r="QEC389" s="350"/>
      <c r="QED389" s="350"/>
      <c r="QEE389" s="350"/>
      <c r="QEF389" s="350"/>
      <c r="QEG389" s="350"/>
      <c r="QEH389" s="350"/>
      <c r="QEI389" s="350"/>
      <c r="QEJ389" s="350"/>
      <c r="QEK389" s="350"/>
      <c r="QEL389" s="350"/>
      <c r="QEM389" s="350"/>
      <c r="QEN389" s="350"/>
      <c r="QEO389" s="350"/>
      <c r="QEP389" s="350"/>
      <c r="QEQ389" s="350"/>
      <c r="QER389" s="350"/>
      <c r="QES389" s="350"/>
      <c r="QET389" s="350"/>
      <c r="QEU389" s="350"/>
      <c r="QEV389" s="350"/>
      <c r="QEW389" s="350"/>
      <c r="QEX389" s="350"/>
      <c r="QEY389" s="350"/>
      <c r="QEZ389" s="350"/>
      <c r="QFA389" s="350"/>
      <c r="QFB389" s="350"/>
      <c r="QFC389" s="350"/>
      <c r="QFD389" s="350"/>
      <c r="QFE389" s="350"/>
      <c r="QFF389" s="350"/>
      <c r="QFG389" s="350"/>
      <c r="QFH389" s="350"/>
      <c r="QFI389" s="350"/>
      <c r="QFJ389" s="350"/>
      <c r="QFK389" s="350"/>
      <c r="QFL389" s="350"/>
      <c r="QFM389" s="350"/>
      <c r="QFN389" s="350"/>
      <c r="QFO389" s="350"/>
      <c r="QFP389" s="350"/>
      <c r="QFQ389" s="350"/>
      <c r="QFR389" s="350"/>
      <c r="QFS389" s="350"/>
      <c r="QFT389" s="350"/>
      <c r="QFU389" s="350"/>
      <c r="QFV389" s="350"/>
      <c r="QFW389" s="350"/>
      <c r="QFX389" s="350"/>
      <c r="QFY389" s="350"/>
      <c r="QFZ389" s="350"/>
      <c r="QGA389" s="350"/>
      <c r="QGB389" s="350"/>
      <c r="QGC389" s="350"/>
      <c r="QGD389" s="350"/>
      <c r="QGE389" s="350"/>
      <c r="QGF389" s="350"/>
      <c r="QGG389" s="350"/>
      <c r="QGH389" s="350"/>
      <c r="QGI389" s="350"/>
      <c r="QGJ389" s="350"/>
      <c r="QGK389" s="350"/>
      <c r="QGL389" s="350"/>
      <c r="QGM389" s="350"/>
      <c r="QGN389" s="350"/>
      <c r="QGO389" s="350"/>
      <c r="QGP389" s="350"/>
      <c r="QGQ389" s="350"/>
      <c r="QGR389" s="350"/>
      <c r="QGS389" s="350"/>
      <c r="QGT389" s="350"/>
      <c r="QGU389" s="350"/>
      <c r="QGV389" s="350"/>
      <c r="QGW389" s="350"/>
      <c r="QGX389" s="350"/>
      <c r="QGY389" s="350"/>
      <c r="QGZ389" s="350"/>
      <c r="QHA389" s="350"/>
      <c r="QHB389" s="350"/>
      <c r="QHC389" s="350"/>
      <c r="QHD389" s="350"/>
      <c r="QHE389" s="350"/>
      <c r="QHF389" s="350"/>
      <c r="QHG389" s="350"/>
      <c r="QHH389" s="350"/>
      <c r="QHI389" s="350"/>
      <c r="QHJ389" s="350"/>
      <c r="QHK389" s="350"/>
      <c r="QHL389" s="350"/>
      <c r="QHM389" s="350"/>
      <c r="QHN389" s="350"/>
      <c r="QHO389" s="350"/>
      <c r="QHP389" s="350"/>
      <c r="QHQ389" s="350"/>
      <c r="QHR389" s="350"/>
      <c r="QHS389" s="350"/>
      <c r="QHT389" s="350"/>
      <c r="QHU389" s="350"/>
      <c r="QHV389" s="350"/>
      <c r="QHW389" s="350"/>
      <c r="QHX389" s="350"/>
      <c r="QHY389" s="350"/>
      <c r="QHZ389" s="350"/>
      <c r="QIA389" s="350"/>
      <c r="QIB389" s="350"/>
      <c r="QIC389" s="350"/>
      <c r="QID389" s="350"/>
      <c r="QIE389" s="350"/>
      <c r="QIF389" s="350"/>
      <c r="QIG389" s="350"/>
      <c r="QIH389" s="350"/>
      <c r="QII389" s="350"/>
      <c r="QIJ389" s="350"/>
      <c r="QIK389" s="350"/>
      <c r="QIL389" s="350"/>
      <c r="QIM389" s="350"/>
      <c r="QIN389" s="350"/>
      <c r="QIO389" s="350"/>
      <c r="QIP389" s="350"/>
      <c r="QIQ389" s="350"/>
      <c r="QIR389" s="350"/>
      <c r="QIS389" s="350"/>
      <c r="QIT389" s="350"/>
      <c r="QIU389" s="350"/>
      <c r="QIV389" s="350"/>
      <c r="QIW389" s="350"/>
      <c r="QIX389" s="350"/>
      <c r="QIY389" s="350"/>
      <c r="QIZ389" s="350"/>
      <c r="QJA389" s="350"/>
      <c r="QJB389" s="350"/>
      <c r="QJC389" s="350"/>
      <c r="QJD389" s="350"/>
      <c r="QJE389" s="350"/>
      <c r="QJF389" s="350"/>
      <c r="QJG389" s="350"/>
      <c r="QJH389" s="350"/>
      <c r="QJI389" s="350"/>
      <c r="QJJ389" s="350"/>
      <c r="QJK389" s="350"/>
      <c r="QJL389" s="350"/>
      <c r="QJM389" s="350"/>
      <c r="QJN389" s="350"/>
      <c r="QJO389" s="350"/>
      <c r="QJP389" s="350"/>
      <c r="QJQ389" s="350"/>
      <c r="QJR389" s="350"/>
      <c r="QJS389" s="350"/>
      <c r="QJT389" s="350"/>
      <c r="QJU389" s="350"/>
      <c r="QJV389" s="350"/>
      <c r="QJW389" s="350"/>
      <c r="QJX389" s="350"/>
      <c r="QJY389" s="350"/>
      <c r="QJZ389" s="350"/>
      <c r="QKA389" s="350"/>
      <c r="QKB389" s="350"/>
      <c r="QKC389" s="350"/>
      <c r="QKD389" s="350"/>
      <c r="QKE389" s="350"/>
      <c r="QKF389" s="350"/>
      <c r="QKG389" s="350"/>
      <c r="QKH389" s="350"/>
      <c r="QKI389" s="350"/>
      <c r="QKJ389" s="350"/>
      <c r="QKK389" s="350"/>
      <c r="QKL389" s="350"/>
      <c r="QKM389" s="350"/>
      <c r="QKN389" s="350"/>
      <c r="QKO389" s="350"/>
      <c r="QKP389" s="350"/>
      <c r="QKQ389" s="350"/>
      <c r="QKR389" s="350"/>
      <c r="QKS389" s="350"/>
      <c r="QKT389" s="350"/>
      <c r="QKU389" s="350"/>
      <c r="QKV389" s="350"/>
      <c r="QKW389" s="350"/>
      <c r="QKX389" s="350"/>
      <c r="QKY389" s="350"/>
      <c r="QKZ389" s="350"/>
      <c r="QLA389" s="350"/>
      <c r="QLB389" s="350"/>
      <c r="QLC389" s="350"/>
      <c r="QLD389" s="350"/>
      <c r="QLE389" s="350"/>
      <c r="QLF389" s="350"/>
      <c r="QLG389" s="350"/>
      <c r="QLH389" s="350"/>
      <c r="QLI389" s="350"/>
      <c r="QLJ389" s="350"/>
      <c r="QLK389" s="350"/>
      <c r="QLL389" s="350"/>
      <c r="QLM389" s="350"/>
      <c r="QLN389" s="350"/>
      <c r="QLO389" s="350"/>
      <c r="QLP389" s="350"/>
      <c r="QLQ389" s="350"/>
      <c r="QLR389" s="350"/>
      <c r="QLS389" s="350"/>
      <c r="QLT389" s="350"/>
      <c r="QLU389" s="350"/>
      <c r="QLV389" s="350"/>
      <c r="QLW389" s="350"/>
      <c r="QLX389" s="350"/>
      <c r="QLY389" s="350"/>
      <c r="QLZ389" s="350"/>
      <c r="QMA389" s="350"/>
      <c r="QMB389" s="350"/>
      <c r="QMC389" s="350"/>
      <c r="QMD389" s="350"/>
      <c r="QME389" s="350"/>
      <c r="QMF389" s="350"/>
      <c r="QMG389" s="350"/>
      <c r="QMH389" s="350"/>
      <c r="QMI389" s="350"/>
      <c r="QMJ389" s="350"/>
      <c r="QMK389" s="350"/>
      <c r="QML389" s="350"/>
      <c r="QMM389" s="350"/>
      <c r="QMN389" s="350"/>
      <c r="QMO389" s="350"/>
      <c r="QMP389" s="350"/>
      <c r="QMQ389" s="350"/>
      <c r="QMR389" s="350"/>
      <c r="QMS389" s="350"/>
      <c r="QMT389" s="350"/>
      <c r="QMU389" s="350"/>
      <c r="QMV389" s="350"/>
      <c r="QMW389" s="350"/>
      <c r="QMX389" s="350"/>
      <c r="QMY389" s="350"/>
      <c r="QMZ389" s="350"/>
      <c r="QNA389" s="350"/>
      <c r="QNB389" s="350"/>
      <c r="QNC389" s="350"/>
      <c r="QND389" s="350"/>
      <c r="QNE389" s="350"/>
      <c r="QNF389" s="350"/>
      <c r="QNG389" s="350"/>
      <c r="QNH389" s="350"/>
      <c r="QNI389" s="350"/>
      <c r="QNJ389" s="350"/>
      <c r="QNK389" s="350"/>
      <c r="QNL389" s="350"/>
      <c r="QNM389" s="350"/>
      <c r="QNN389" s="350"/>
      <c r="QNO389" s="350"/>
      <c r="QNP389" s="350"/>
      <c r="QNQ389" s="350"/>
      <c r="QNR389" s="350"/>
      <c r="QNS389" s="350"/>
      <c r="QNT389" s="350"/>
      <c r="QNU389" s="350"/>
      <c r="QNV389" s="350"/>
      <c r="QNW389" s="350"/>
      <c r="QNX389" s="350"/>
      <c r="QNY389" s="350"/>
      <c r="QNZ389" s="350"/>
      <c r="QOA389" s="350"/>
      <c r="QOB389" s="350"/>
      <c r="QOC389" s="350"/>
      <c r="QOD389" s="350"/>
      <c r="QOE389" s="350"/>
      <c r="QOF389" s="350"/>
      <c r="QOG389" s="350"/>
      <c r="QOH389" s="350"/>
      <c r="QOI389" s="350"/>
      <c r="QOJ389" s="350"/>
      <c r="QOK389" s="350"/>
      <c r="QOL389" s="350"/>
      <c r="QOM389" s="350"/>
      <c r="QON389" s="350"/>
      <c r="QOO389" s="350"/>
      <c r="QOP389" s="350"/>
      <c r="QOQ389" s="350"/>
      <c r="QOR389" s="350"/>
      <c r="QOS389" s="350"/>
      <c r="QOT389" s="350"/>
      <c r="QOU389" s="350"/>
      <c r="QOV389" s="350"/>
      <c r="QOW389" s="350"/>
      <c r="QOX389" s="350"/>
      <c r="QOY389" s="350"/>
      <c r="QOZ389" s="350"/>
      <c r="QPA389" s="350"/>
      <c r="QPB389" s="350"/>
      <c r="QPC389" s="350"/>
      <c r="QPD389" s="350"/>
      <c r="QPE389" s="350"/>
      <c r="QPF389" s="350"/>
      <c r="QPG389" s="350"/>
      <c r="QPH389" s="350"/>
      <c r="QPI389" s="350"/>
      <c r="QPJ389" s="350"/>
      <c r="QPK389" s="350"/>
      <c r="QPL389" s="350"/>
      <c r="QPM389" s="350"/>
      <c r="QPN389" s="350"/>
      <c r="QPO389" s="350"/>
      <c r="QPP389" s="350"/>
      <c r="QPQ389" s="350"/>
      <c r="QPR389" s="350"/>
      <c r="QPS389" s="350"/>
      <c r="QPT389" s="350"/>
      <c r="QPU389" s="350"/>
      <c r="QPV389" s="350"/>
      <c r="QPW389" s="350"/>
      <c r="QPX389" s="350"/>
      <c r="QPY389" s="350"/>
      <c r="QPZ389" s="350"/>
      <c r="QQA389" s="350"/>
      <c r="QQB389" s="350"/>
      <c r="QQC389" s="350"/>
      <c r="QQD389" s="350"/>
      <c r="QQE389" s="350"/>
      <c r="QQF389" s="350"/>
      <c r="QQG389" s="350"/>
      <c r="QQH389" s="350"/>
      <c r="QQI389" s="350"/>
      <c r="QQJ389" s="350"/>
      <c r="QQK389" s="350"/>
      <c r="QQL389" s="350"/>
      <c r="QQM389" s="350"/>
      <c r="QQN389" s="350"/>
      <c r="QQO389" s="350"/>
      <c r="QQP389" s="350"/>
      <c r="QQQ389" s="350"/>
      <c r="QQR389" s="350"/>
      <c r="QQS389" s="350"/>
      <c r="QQT389" s="350"/>
      <c r="QQU389" s="350"/>
      <c r="QQV389" s="350"/>
      <c r="QQW389" s="350"/>
      <c r="QQX389" s="350"/>
      <c r="QQY389" s="350"/>
      <c r="QQZ389" s="350"/>
      <c r="QRA389" s="350"/>
      <c r="QRB389" s="350"/>
      <c r="QRC389" s="350"/>
      <c r="QRD389" s="350"/>
      <c r="QRE389" s="350"/>
      <c r="QRF389" s="350"/>
      <c r="QRG389" s="350"/>
      <c r="QRH389" s="350"/>
      <c r="QRI389" s="350"/>
      <c r="QRJ389" s="350"/>
      <c r="QRK389" s="350"/>
      <c r="QRL389" s="350"/>
      <c r="QRM389" s="350"/>
      <c r="QRN389" s="350"/>
      <c r="QRO389" s="350"/>
      <c r="QRP389" s="350"/>
      <c r="QRQ389" s="350"/>
      <c r="QRR389" s="350"/>
      <c r="QRS389" s="350"/>
      <c r="QRT389" s="350"/>
      <c r="QRU389" s="350"/>
      <c r="QRV389" s="350"/>
      <c r="QRW389" s="350"/>
      <c r="QRX389" s="350"/>
      <c r="QRY389" s="350"/>
      <c r="QRZ389" s="350"/>
      <c r="QSA389" s="350"/>
      <c r="QSB389" s="350"/>
      <c r="QSC389" s="350"/>
      <c r="QSD389" s="350"/>
      <c r="QSE389" s="350"/>
      <c r="QSF389" s="350"/>
      <c r="QSG389" s="350"/>
      <c r="QSH389" s="350"/>
      <c r="QSI389" s="350"/>
      <c r="QSJ389" s="350"/>
      <c r="QSK389" s="350"/>
      <c r="QSL389" s="350"/>
      <c r="QSM389" s="350"/>
      <c r="QSN389" s="350"/>
      <c r="QSO389" s="350"/>
      <c r="QSP389" s="350"/>
      <c r="QSQ389" s="350"/>
      <c r="QSR389" s="350"/>
      <c r="QSS389" s="350"/>
      <c r="QST389" s="350"/>
      <c r="QSU389" s="350"/>
      <c r="QSV389" s="350"/>
      <c r="QSW389" s="350"/>
      <c r="QSX389" s="350"/>
      <c r="QSY389" s="350"/>
      <c r="QSZ389" s="350"/>
      <c r="QTA389" s="350"/>
      <c r="QTB389" s="350"/>
      <c r="QTC389" s="350"/>
      <c r="QTD389" s="350"/>
      <c r="QTE389" s="350"/>
      <c r="QTF389" s="350"/>
      <c r="QTG389" s="350"/>
      <c r="QTH389" s="350"/>
      <c r="QTI389" s="350"/>
      <c r="QTJ389" s="350"/>
      <c r="QTK389" s="350"/>
      <c r="QTL389" s="350"/>
      <c r="QTM389" s="350"/>
      <c r="QTN389" s="350"/>
      <c r="QTO389" s="350"/>
      <c r="QTP389" s="350"/>
      <c r="QTQ389" s="350"/>
      <c r="QTR389" s="350"/>
      <c r="QTS389" s="350"/>
      <c r="QTT389" s="350"/>
      <c r="QTU389" s="350"/>
      <c r="QTV389" s="350"/>
      <c r="QTW389" s="350"/>
      <c r="QTX389" s="350"/>
      <c r="QTY389" s="350"/>
      <c r="QTZ389" s="350"/>
      <c r="QUA389" s="350"/>
      <c r="QUB389" s="350"/>
      <c r="QUC389" s="350"/>
      <c r="QUD389" s="350"/>
      <c r="QUE389" s="350"/>
      <c r="QUF389" s="350"/>
      <c r="QUG389" s="350"/>
      <c r="QUH389" s="350"/>
      <c r="QUI389" s="350"/>
      <c r="QUJ389" s="350"/>
      <c r="QUK389" s="350"/>
      <c r="QUL389" s="350"/>
      <c r="QUM389" s="350"/>
      <c r="QUN389" s="350"/>
      <c r="QUO389" s="350"/>
      <c r="QUP389" s="350"/>
      <c r="QUQ389" s="350"/>
      <c r="QUR389" s="350"/>
      <c r="QUS389" s="350"/>
      <c r="QUT389" s="350"/>
      <c r="QUU389" s="350"/>
      <c r="QUV389" s="350"/>
      <c r="QUW389" s="350"/>
      <c r="QUX389" s="350"/>
      <c r="QUY389" s="350"/>
      <c r="QUZ389" s="350"/>
      <c r="QVA389" s="350"/>
      <c r="QVB389" s="350"/>
      <c r="QVC389" s="350"/>
      <c r="QVD389" s="350"/>
      <c r="QVE389" s="350"/>
      <c r="QVF389" s="350"/>
      <c r="QVG389" s="350"/>
      <c r="QVH389" s="350"/>
      <c r="QVI389" s="350"/>
      <c r="QVJ389" s="350"/>
      <c r="QVK389" s="350"/>
      <c r="QVL389" s="350"/>
      <c r="QVM389" s="350"/>
      <c r="QVN389" s="350"/>
      <c r="QVO389" s="350"/>
      <c r="QVP389" s="350"/>
      <c r="QVQ389" s="350"/>
      <c r="QVR389" s="350"/>
      <c r="QVS389" s="350"/>
      <c r="QVT389" s="350"/>
      <c r="QVU389" s="350"/>
      <c r="QVV389" s="350"/>
      <c r="QVW389" s="350"/>
      <c r="QVX389" s="350"/>
      <c r="QVY389" s="350"/>
      <c r="QVZ389" s="350"/>
      <c r="QWA389" s="350"/>
      <c r="QWB389" s="350"/>
      <c r="QWC389" s="350"/>
      <c r="QWD389" s="350"/>
      <c r="QWE389" s="350"/>
      <c r="QWF389" s="350"/>
      <c r="QWG389" s="350"/>
      <c r="QWH389" s="350"/>
      <c r="QWI389" s="350"/>
      <c r="QWJ389" s="350"/>
      <c r="QWK389" s="350"/>
      <c r="QWL389" s="350"/>
      <c r="QWM389" s="350"/>
      <c r="QWN389" s="350"/>
      <c r="QWO389" s="350"/>
      <c r="QWP389" s="350"/>
      <c r="QWQ389" s="350"/>
      <c r="QWR389" s="350"/>
      <c r="QWS389" s="350"/>
      <c r="QWT389" s="350"/>
      <c r="QWU389" s="350"/>
      <c r="QWV389" s="350"/>
      <c r="QWW389" s="350"/>
      <c r="QWX389" s="350"/>
      <c r="QWY389" s="350"/>
      <c r="QWZ389" s="350"/>
      <c r="QXA389" s="350"/>
      <c r="QXB389" s="350"/>
      <c r="QXC389" s="350"/>
      <c r="QXD389" s="350"/>
      <c r="QXE389" s="350"/>
      <c r="QXF389" s="350"/>
      <c r="QXG389" s="350"/>
      <c r="QXH389" s="350"/>
      <c r="QXI389" s="350"/>
      <c r="QXJ389" s="350"/>
      <c r="QXK389" s="350"/>
      <c r="QXL389" s="350"/>
      <c r="QXM389" s="350"/>
      <c r="QXN389" s="350"/>
      <c r="QXO389" s="350"/>
      <c r="QXP389" s="350"/>
      <c r="QXQ389" s="350"/>
      <c r="QXR389" s="350"/>
      <c r="QXS389" s="350"/>
      <c r="QXT389" s="350"/>
      <c r="QXU389" s="350"/>
      <c r="QXV389" s="350"/>
      <c r="QXW389" s="350"/>
      <c r="QXX389" s="350"/>
      <c r="QXY389" s="350"/>
      <c r="QXZ389" s="350"/>
      <c r="QYA389" s="350"/>
      <c r="QYB389" s="350"/>
      <c r="QYC389" s="350"/>
      <c r="QYD389" s="350"/>
      <c r="QYE389" s="350"/>
      <c r="QYF389" s="350"/>
      <c r="QYG389" s="350"/>
      <c r="QYH389" s="350"/>
      <c r="QYI389" s="350"/>
      <c r="QYJ389" s="350"/>
      <c r="QYK389" s="350"/>
      <c r="QYL389" s="350"/>
      <c r="QYM389" s="350"/>
      <c r="QYN389" s="350"/>
      <c r="QYO389" s="350"/>
      <c r="QYP389" s="350"/>
      <c r="QYQ389" s="350"/>
      <c r="QYR389" s="350"/>
      <c r="QYS389" s="350"/>
      <c r="QYT389" s="350"/>
      <c r="QYU389" s="350"/>
      <c r="QYV389" s="350"/>
      <c r="QYW389" s="350"/>
      <c r="QYX389" s="350"/>
      <c r="QYY389" s="350"/>
      <c r="QYZ389" s="350"/>
      <c r="QZA389" s="350"/>
      <c r="QZB389" s="350"/>
      <c r="QZC389" s="350"/>
      <c r="QZD389" s="350"/>
      <c r="QZE389" s="350"/>
      <c r="QZF389" s="350"/>
      <c r="QZG389" s="350"/>
      <c r="QZH389" s="350"/>
      <c r="QZI389" s="350"/>
      <c r="QZJ389" s="350"/>
      <c r="QZK389" s="350"/>
      <c r="QZL389" s="350"/>
      <c r="QZM389" s="350"/>
      <c r="QZN389" s="350"/>
      <c r="QZO389" s="350"/>
      <c r="QZP389" s="350"/>
      <c r="QZQ389" s="350"/>
      <c r="QZR389" s="350"/>
      <c r="QZS389" s="350"/>
      <c r="QZT389" s="350"/>
      <c r="QZU389" s="350"/>
      <c r="QZV389" s="350"/>
      <c r="QZW389" s="350"/>
      <c r="QZX389" s="350"/>
      <c r="QZY389" s="350"/>
      <c r="QZZ389" s="350"/>
      <c r="RAA389" s="350"/>
      <c r="RAB389" s="350"/>
      <c r="RAC389" s="350"/>
      <c r="RAD389" s="350"/>
      <c r="RAE389" s="350"/>
      <c r="RAF389" s="350"/>
      <c r="RAG389" s="350"/>
      <c r="RAH389" s="350"/>
      <c r="RAI389" s="350"/>
      <c r="RAJ389" s="350"/>
      <c r="RAK389" s="350"/>
      <c r="RAL389" s="350"/>
      <c r="RAM389" s="350"/>
      <c r="RAN389" s="350"/>
      <c r="RAO389" s="350"/>
      <c r="RAP389" s="350"/>
      <c r="RAQ389" s="350"/>
      <c r="RAR389" s="350"/>
      <c r="RAS389" s="350"/>
      <c r="RAT389" s="350"/>
      <c r="RAU389" s="350"/>
      <c r="RAV389" s="350"/>
      <c r="RAW389" s="350"/>
      <c r="RAX389" s="350"/>
      <c r="RAY389" s="350"/>
      <c r="RAZ389" s="350"/>
      <c r="RBA389" s="350"/>
      <c r="RBB389" s="350"/>
      <c r="RBC389" s="350"/>
      <c r="RBD389" s="350"/>
      <c r="RBE389" s="350"/>
      <c r="RBF389" s="350"/>
      <c r="RBG389" s="350"/>
      <c r="RBH389" s="350"/>
      <c r="RBI389" s="350"/>
      <c r="RBJ389" s="350"/>
      <c r="RBK389" s="350"/>
      <c r="RBL389" s="350"/>
      <c r="RBM389" s="350"/>
      <c r="RBN389" s="350"/>
      <c r="RBO389" s="350"/>
      <c r="RBP389" s="350"/>
      <c r="RBQ389" s="350"/>
      <c r="RBR389" s="350"/>
      <c r="RBS389" s="350"/>
      <c r="RBT389" s="350"/>
      <c r="RBU389" s="350"/>
      <c r="RBV389" s="350"/>
      <c r="RBW389" s="350"/>
      <c r="RBX389" s="350"/>
      <c r="RBY389" s="350"/>
      <c r="RBZ389" s="350"/>
      <c r="RCA389" s="350"/>
      <c r="RCB389" s="350"/>
      <c r="RCC389" s="350"/>
      <c r="RCD389" s="350"/>
      <c r="RCE389" s="350"/>
      <c r="RCF389" s="350"/>
      <c r="RCG389" s="350"/>
      <c r="RCH389" s="350"/>
      <c r="RCI389" s="350"/>
      <c r="RCJ389" s="350"/>
      <c r="RCK389" s="350"/>
      <c r="RCL389" s="350"/>
      <c r="RCM389" s="350"/>
      <c r="RCN389" s="350"/>
      <c r="RCO389" s="350"/>
      <c r="RCP389" s="350"/>
      <c r="RCQ389" s="350"/>
      <c r="RCR389" s="350"/>
      <c r="RCS389" s="350"/>
      <c r="RCT389" s="350"/>
      <c r="RCU389" s="350"/>
      <c r="RCV389" s="350"/>
      <c r="RCW389" s="350"/>
      <c r="RCX389" s="350"/>
      <c r="RCY389" s="350"/>
      <c r="RCZ389" s="350"/>
      <c r="RDA389" s="350"/>
      <c r="RDB389" s="350"/>
      <c r="RDC389" s="350"/>
      <c r="RDD389" s="350"/>
      <c r="RDE389" s="350"/>
      <c r="RDF389" s="350"/>
      <c r="RDG389" s="350"/>
      <c r="RDH389" s="350"/>
      <c r="RDI389" s="350"/>
      <c r="RDJ389" s="350"/>
      <c r="RDK389" s="350"/>
      <c r="RDL389" s="350"/>
      <c r="RDM389" s="350"/>
      <c r="RDN389" s="350"/>
      <c r="RDO389" s="350"/>
      <c r="RDP389" s="350"/>
      <c r="RDQ389" s="350"/>
      <c r="RDR389" s="350"/>
      <c r="RDS389" s="350"/>
      <c r="RDT389" s="350"/>
      <c r="RDU389" s="350"/>
      <c r="RDV389" s="350"/>
      <c r="RDW389" s="350"/>
      <c r="RDX389" s="350"/>
      <c r="RDY389" s="350"/>
      <c r="RDZ389" s="350"/>
      <c r="REA389" s="350"/>
      <c r="REB389" s="350"/>
      <c r="REC389" s="350"/>
      <c r="RED389" s="350"/>
      <c r="REE389" s="350"/>
      <c r="REF389" s="350"/>
      <c r="REG389" s="350"/>
      <c r="REH389" s="350"/>
      <c r="REI389" s="350"/>
      <c r="REJ389" s="350"/>
      <c r="REK389" s="350"/>
      <c r="REL389" s="350"/>
      <c r="REM389" s="350"/>
      <c r="REN389" s="350"/>
      <c r="REO389" s="350"/>
      <c r="REP389" s="350"/>
      <c r="REQ389" s="350"/>
      <c r="RER389" s="350"/>
      <c r="RES389" s="350"/>
      <c r="RET389" s="350"/>
      <c r="REU389" s="350"/>
      <c r="REV389" s="350"/>
      <c r="REW389" s="350"/>
      <c r="REX389" s="350"/>
      <c r="REY389" s="350"/>
      <c r="REZ389" s="350"/>
      <c r="RFA389" s="350"/>
      <c r="RFB389" s="350"/>
      <c r="RFC389" s="350"/>
      <c r="RFD389" s="350"/>
      <c r="RFE389" s="350"/>
      <c r="RFF389" s="350"/>
      <c r="RFG389" s="350"/>
      <c r="RFH389" s="350"/>
      <c r="RFI389" s="350"/>
      <c r="RFJ389" s="350"/>
      <c r="RFK389" s="350"/>
      <c r="RFL389" s="350"/>
      <c r="RFM389" s="350"/>
      <c r="RFN389" s="350"/>
      <c r="RFO389" s="350"/>
      <c r="RFP389" s="350"/>
      <c r="RFQ389" s="350"/>
      <c r="RFR389" s="350"/>
      <c r="RFS389" s="350"/>
      <c r="RFT389" s="350"/>
      <c r="RFU389" s="350"/>
      <c r="RFV389" s="350"/>
      <c r="RFW389" s="350"/>
      <c r="RFX389" s="350"/>
      <c r="RFY389" s="350"/>
      <c r="RFZ389" s="350"/>
      <c r="RGA389" s="350"/>
      <c r="RGB389" s="350"/>
      <c r="RGC389" s="350"/>
      <c r="RGD389" s="350"/>
      <c r="RGE389" s="350"/>
      <c r="RGF389" s="350"/>
      <c r="RGG389" s="350"/>
      <c r="RGH389" s="350"/>
      <c r="RGI389" s="350"/>
      <c r="RGJ389" s="350"/>
      <c r="RGK389" s="350"/>
      <c r="RGL389" s="350"/>
      <c r="RGM389" s="350"/>
      <c r="RGN389" s="350"/>
      <c r="RGO389" s="350"/>
      <c r="RGP389" s="350"/>
      <c r="RGQ389" s="350"/>
      <c r="RGR389" s="350"/>
      <c r="RGS389" s="350"/>
      <c r="RGT389" s="350"/>
      <c r="RGU389" s="350"/>
      <c r="RGV389" s="350"/>
      <c r="RGW389" s="350"/>
      <c r="RGX389" s="350"/>
      <c r="RGY389" s="350"/>
      <c r="RGZ389" s="350"/>
      <c r="RHA389" s="350"/>
      <c r="RHB389" s="350"/>
      <c r="RHC389" s="350"/>
      <c r="RHD389" s="350"/>
      <c r="RHE389" s="350"/>
      <c r="RHF389" s="350"/>
      <c r="RHG389" s="350"/>
      <c r="RHH389" s="350"/>
      <c r="RHI389" s="350"/>
      <c r="RHJ389" s="350"/>
      <c r="RHK389" s="350"/>
      <c r="RHL389" s="350"/>
      <c r="RHM389" s="350"/>
      <c r="RHN389" s="350"/>
      <c r="RHO389" s="350"/>
      <c r="RHP389" s="350"/>
      <c r="RHQ389" s="350"/>
      <c r="RHR389" s="350"/>
      <c r="RHS389" s="350"/>
      <c r="RHT389" s="350"/>
      <c r="RHU389" s="350"/>
      <c r="RHV389" s="350"/>
      <c r="RHW389" s="350"/>
      <c r="RHX389" s="350"/>
      <c r="RHY389" s="350"/>
      <c r="RHZ389" s="350"/>
      <c r="RIA389" s="350"/>
      <c r="RIB389" s="350"/>
      <c r="RIC389" s="350"/>
      <c r="RID389" s="350"/>
      <c r="RIE389" s="350"/>
      <c r="RIF389" s="350"/>
      <c r="RIG389" s="350"/>
      <c r="RIH389" s="350"/>
      <c r="RII389" s="350"/>
      <c r="RIJ389" s="350"/>
      <c r="RIK389" s="350"/>
      <c r="RIL389" s="350"/>
      <c r="RIM389" s="350"/>
      <c r="RIN389" s="350"/>
      <c r="RIO389" s="350"/>
      <c r="RIP389" s="350"/>
      <c r="RIQ389" s="350"/>
      <c r="RIR389" s="350"/>
      <c r="RIS389" s="350"/>
      <c r="RIT389" s="350"/>
      <c r="RIU389" s="350"/>
      <c r="RIV389" s="350"/>
      <c r="RIW389" s="350"/>
      <c r="RIX389" s="350"/>
      <c r="RIY389" s="350"/>
      <c r="RIZ389" s="350"/>
      <c r="RJA389" s="350"/>
      <c r="RJB389" s="350"/>
      <c r="RJC389" s="350"/>
      <c r="RJD389" s="350"/>
      <c r="RJE389" s="350"/>
      <c r="RJF389" s="350"/>
      <c r="RJG389" s="350"/>
      <c r="RJH389" s="350"/>
      <c r="RJI389" s="350"/>
      <c r="RJJ389" s="350"/>
      <c r="RJK389" s="350"/>
      <c r="RJL389" s="350"/>
      <c r="RJM389" s="350"/>
      <c r="RJN389" s="350"/>
      <c r="RJO389" s="350"/>
      <c r="RJP389" s="350"/>
      <c r="RJQ389" s="350"/>
      <c r="RJR389" s="350"/>
      <c r="RJS389" s="350"/>
      <c r="RJT389" s="350"/>
      <c r="RJU389" s="350"/>
      <c r="RJV389" s="350"/>
      <c r="RJW389" s="350"/>
      <c r="RJX389" s="350"/>
      <c r="RJY389" s="350"/>
      <c r="RJZ389" s="350"/>
      <c r="RKA389" s="350"/>
      <c r="RKB389" s="350"/>
      <c r="RKC389" s="350"/>
      <c r="RKD389" s="350"/>
      <c r="RKE389" s="350"/>
      <c r="RKF389" s="350"/>
      <c r="RKG389" s="350"/>
      <c r="RKH389" s="350"/>
      <c r="RKI389" s="350"/>
      <c r="RKJ389" s="350"/>
      <c r="RKK389" s="350"/>
      <c r="RKL389" s="350"/>
      <c r="RKM389" s="350"/>
      <c r="RKN389" s="350"/>
      <c r="RKO389" s="350"/>
      <c r="RKP389" s="350"/>
      <c r="RKQ389" s="350"/>
      <c r="RKR389" s="350"/>
      <c r="RKS389" s="350"/>
      <c r="RKT389" s="350"/>
      <c r="RKU389" s="350"/>
      <c r="RKV389" s="350"/>
      <c r="RKW389" s="350"/>
      <c r="RKX389" s="350"/>
      <c r="RKY389" s="350"/>
      <c r="RKZ389" s="350"/>
      <c r="RLA389" s="350"/>
      <c r="RLB389" s="350"/>
      <c r="RLC389" s="350"/>
      <c r="RLD389" s="350"/>
      <c r="RLE389" s="350"/>
      <c r="RLF389" s="350"/>
      <c r="RLG389" s="350"/>
      <c r="RLH389" s="350"/>
      <c r="RLI389" s="350"/>
      <c r="RLJ389" s="350"/>
      <c r="RLK389" s="350"/>
      <c r="RLL389" s="350"/>
      <c r="RLM389" s="350"/>
      <c r="RLN389" s="350"/>
      <c r="RLO389" s="350"/>
      <c r="RLP389" s="350"/>
      <c r="RLQ389" s="350"/>
      <c r="RLR389" s="350"/>
      <c r="RLS389" s="350"/>
      <c r="RLT389" s="350"/>
      <c r="RLU389" s="350"/>
      <c r="RLV389" s="350"/>
      <c r="RLW389" s="350"/>
      <c r="RLX389" s="350"/>
      <c r="RLY389" s="350"/>
      <c r="RLZ389" s="350"/>
      <c r="RMA389" s="350"/>
      <c r="RMB389" s="350"/>
      <c r="RMC389" s="350"/>
      <c r="RMD389" s="350"/>
      <c r="RME389" s="350"/>
      <c r="RMF389" s="350"/>
      <c r="RMG389" s="350"/>
      <c r="RMH389" s="350"/>
      <c r="RMI389" s="350"/>
      <c r="RMJ389" s="350"/>
      <c r="RMK389" s="350"/>
      <c r="RML389" s="350"/>
      <c r="RMM389" s="350"/>
      <c r="RMN389" s="350"/>
      <c r="RMO389" s="350"/>
      <c r="RMP389" s="350"/>
      <c r="RMQ389" s="350"/>
      <c r="RMR389" s="350"/>
      <c r="RMS389" s="350"/>
      <c r="RMT389" s="350"/>
      <c r="RMU389" s="350"/>
      <c r="RMV389" s="350"/>
      <c r="RMW389" s="350"/>
      <c r="RMX389" s="350"/>
      <c r="RMY389" s="350"/>
      <c r="RMZ389" s="350"/>
      <c r="RNA389" s="350"/>
      <c r="RNB389" s="350"/>
      <c r="RNC389" s="350"/>
      <c r="RND389" s="350"/>
      <c r="RNE389" s="350"/>
      <c r="RNF389" s="350"/>
      <c r="RNG389" s="350"/>
      <c r="RNH389" s="350"/>
      <c r="RNI389" s="350"/>
      <c r="RNJ389" s="350"/>
      <c r="RNK389" s="350"/>
      <c r="RNL389" s="350"/>
      <c r="RNM389" s="350"/>
      <c r="RNN389" s="350"/>
      <c r="RNO389" s="350"/>
      <c r="RNP389" s="350"/>
      <c r="RNQ389" s="350"/>
      <c r="RNR389" s="350"/>
      <c r="RNS389" s="350"/>
      <c r="RNT389" s="350"/>
      <c r="RNU389" s="350"/>
      <c r="RNV389" s="350"/>
      <c r="RNW389" s="350"/>
      <c r="RNX389" s="350"/>
      <c r="RNY389" s="350"/>
      <c r="RNZ389" s="350"/>
      <c r="ROA389" s="350"/>
      <c r="ROB389" s="350"/>
      <c r="ROC389" s="350"/>
      <c r="ROD389" s="350"/>
      <c r="ROE389" s="350"/>
      <c r="ROF389" s="350"/>
      <c r="ROG389" s="350"/>
      <c r="ROH389" s="350"/>
      <c r="ROI389" s="350"/>
      <c r="ROJ389" s="350"/>
      <c r="ROK389" s="350"/>
      <c r="ROL389" s="350"/>
      <c r="ROM389" s="350"/>
      <c r="RON389" s="350"/>
      <c r="ROO389" s="350"/>
      <c r="ROP389" s="350"/>
      <c r="ROQ389" s="350"/>
      <c r="ROR389" s="350"/>
      <c r="ROS389" s="350"/>
      <c r="ROT389" s="350"/>
      <c r="ROU389" s="350"/>
      <c r="ROV389" s="350"/>
      <c r="ROW389" s="350"/>
      <c r="ROX389" s="350"/>
      <c r="ROY389" s="350"/>
      <c r="ROZ389" s="350"/>
      <c r="RPA389" s="350"/>
      <c r="RPB389" s="350"/>
      <c r="RPC389" s="350"/>
      <c r="RPD389" s="350"/>
      <c r="RPE389" s="350"/>
      <c r="RPF389" s="350"/>
      <c r="RPG389" s="350"/>
      <c r="RPH389" s="350"/>
      <c r="RPI389" s="350"/>
      <c r="RPJ389" s="350"/>
      <c r="RPK389" s="350"/>
      <c r="RPL389" s="350"/>
      <c r="RPM389" s="350"/>
      <c r="RPN389" s="350"/>
      <c r="RPO389" s="350"/>
      <c r="RPP389" s="350"/>
      <c r="RPQ389" s="350"/>
      <c r="RPR389" s="350"/>
      <c r="RPS389" s="350"/>
      <c r="RPT389" s="350"/>
      <c r="RPU389" s="350"/>
      <c r="RPV389" s="350"/>
      <c r="RPW389" s="350"/>
      <c r="RPX389" s="350"/>
      <c r="RPY389" s="350"/>
      <c r="RPZ389" s="350"/>
      <c r="RQA389" s="350"/>
      <c r="RQB389" s="350"/>
      <c r="RQC389" s="350"/>
      <c r="RQD389" s="350"/>
      <c r="RQE389" s="350"/>
      <c r="RQF389" s="350"/>
      <c r="RQG389" s="350"/>
      <c r="RQH389" s="350"/>
      <c r="RQI389" s="350"/>
      <c r="RQJ389" s="350"/>
      <c r="RQK389" s="350"/>
      <c r="RQL389" s="350"/>
      <c r="RQM389" s="350"/>
      <c r="RQN389" s="350"/>
      <c r="RQO389" s="350"/>
      <c r="RQP389" s="350"/>
      <c r="RQQ389" s="350"/>
      <c r="RQR389" s="350"/>
      <c r="RQS389" s="350"/>
      <c r="RQT389" s="350"/>
      <c r="RQU389" s="350"/>
      <c r="RQV389" s="350"/>
      <c r="RQW389" s="350"/>
      <c r="RQX389" s="350"/>
      <c r="RQY389" s="350"/>
      <c r="RQZ389" s="350"/>
      <c r="RRA389" s="350"/>
      <c r="RRB389" s="350"/>
      <c r="RRC389" s="350"/>
      <c r="RRD389" s="350"/>
      <c r="RRE389" s="350"/>
      <c r="RRF389" s="350"/>
      <c r="RRG389" s="350"/>
      <c r="RRH389" s="350"/>
      <c r="RRI389" s="350"/>
      <c r="RRJ389" s="350"/>
      <c r="RRK389" s="350"/>
      <c r="RRL389" s="350"/>
      <c r="RRM389" s="350"/>
      <c r="RRN389" s="350"/>
      <c r="RRO389" s="350"/>
      <c r="RRP389" s="350"/>
      <c r="RRQ389" s="350"/>
      <c r="RRR389" s="350"/>
      <c r="RRS389" s="350"/>
      <c r="RRT389" s="350"/>
      <c r="RRU389" s="350"/>
      <c r="RRV389" s="350"/>
      <c r="RRW389" s="350"/>
      <c r="RRX389" s="350"/>
      <c r="RRY389" s="350"/>
      <c r="RRZ389" s="350"/>
      <c r="RSA389" s="350"/>
      <c r="RSB389" s="350"/>
      <c r="RSC389" s="350"/>
      <c r="RSD389" s="350"/>
      <c r="RSE389" s="350"/>
      <c r="RSF389" s="350"/>
      <c r="RSG389" s="350"/>
      <c r="RSH389" s="350"/>
      <c r="RSI389" s="350"/>
      <c r="RSJ389" s="350"/>
      <c r="RSK389" s="350"/>
      <c r="RSL389" s="350"/>
      <c r="RSM389" s="350"/>
      <c r="RSN389" s="350"/>
      <c r="RSO389" s="350"/>
      <c r="RSP389" s="350"/>
      <c r="RSQ389" s="350"/>
      <c r="RSR389" s="350"/>
      <c r="RSS389" s="350"/>
      <c r="RST389" s="350"/>
      <c r="RSU389" s="350"/>
      <c r="RSV389" s="350"/>
      <c r="RSW389" s="350"/>
      <c r="RSX389" s="350"/>
      <c r="RSY389" s="350"/>
      <c r="RSZ389" s="350"/>
      <c r="RTA389" s="350"/>
      <c r="RTB389" s="350"/>
      <c r="RTC389" s="350"/>
      <c r="RTD389" s="350"/>
      <c r="RTE389" s="350"/>
      <c r="RTF389" s="350"/>
      <c r="RTG389" s="350"/>
      <c r="RTH389" s="350"/>
      <c r="RTI389" s="350"/>
      <c r="RTJ389" s="350"/>
      <c r="RTK389" s="350"/>
      <c r="RTL389" s="350"/>
      <c r="RTM389" s="350"/>
      <c r="RTN389" s="350"/>
      <c r="RTO389" s="350"/>
      <c r="RTP389" s="350"/>
      <c r="RTQ389" s="350"/>
      <c r="RTR389" s="350"/>
      <c r="RTS389" s="350"/>
      <c r="RTT389" s="350"/>
      <c r="RTU389" s="350"/>
      <c r="RTV389" s="350"/>
      <c r="RTW389" s="350"/>
      <c r="RTX389" s="350"/>
      <c r="RTY389" s="350"/>
      <c r="RTZ389" s="350"/>
      <c r="RUA389" s="350"/>
      <c r="RUB389" s="350"/>
      <c r="RUC389" s="350"/>
      <c r="RUD389" s="350"/>
      <c r="RUE389" s="350"/>
      <c r="RUF389" s="350"/>
      <c r="RUG389" s="350"/>
      <c r="RUH389" s="350"/>
      <c r="RUI389" s="350"/>
      <c r="RUJ389" s="350"/>
      <c r="RUK389" s="350"/>
      <c r="RUL389" s="350"/>
      <c r="RUM389" s="350"/>
      <c r="RUN389" s="350"/>
      <c r="RUO389" s="350"/>
      <c r="RUP389" s="350"/>
      <c r="RUQ389" s="350"/>
      <c r="RUR389" s="350"/>
      <c r="RUS389" s="350"/>
      <c r="RUT389" s="350"/>
      <c r="RUU389" s="350"/>
      <c r="RUV389" s="350"/>
      <c r="RUW389" s="350"/>
      <c r="RUX389" s="350"/>
      <c r="RUY389" s="350"/>
      <c r="RUZ389" s="350"/>
      <c r="RVA389" s="350"/>
      <c r="RVB389" s="350"/>
      <c r="RVC389" s="350"/>
      <c r="RVD389" s="350"/>
      <c r="RVE389" s="350"/>
      <c r="RVF389" s="350"/>
      <c r="RVG389" s="350"/>
      <c r="RVH389" s="350"/>
      <c r="RVI389" s="350"/>
      <c r="RVJ389" s="350"/>
      <c r="RVK389" s="350"/>
      <c r="RVL389" s="350"/>
      <c r="RVM389" s="350"/>
      <c r="RVN389" s="350"/>
      <c r="RVO389" s="350"/>
      <c r="RVP389" s="350"/>
      <c r="RVQ389" s="350"/>
      <c r="RVR389" s="350"/>
      <c r="RVS389" s="350"/>
      <c r="RVT389" s="350"/>
      <c r="RVU389" s="350"/>
      <c r="RVV389" s="350"/>
      <c r="RVW389" s="350"/>
      <c r="RVX389" s="350"/>
      <c r="RVY389" s="350"/>
      <c r="RVZ389" s="350"/>
      <c r="RWA389" s="350"/>
      <c r="RWB389" s="350"/>
      <c r="RWC389" s="350"/>
      <c r="RWD389" s="350"/>
      <c r="RWE389" s="350"/>
      <c r="RWF389" s="350"/>
      <c r="RWG389" s="350"/>
      <c r="RWH389" s="350"/>
      <c r="RWI389" s="350"/>
      <c r="RWJ389" s="350"/>
      <c r="RWK389" s="350"/>
      <c r="RWL389" s="350"/>
      <c r="RWM389" s="350"/>
      <c r="RWN389" s="350"/>
      <c r="RWO389" s="350"/>
      <c r="RWP389" s="350"/>
      <c r="RWQ389" s="350"/>
      <c r="RWR389" s="350"/>
      <c r="RWS389" s="350"/>
      <c r="RWT389" s="350"/>
      <c r="RWU389" s="350"/>
      <c r="RWV389" s="350"/>
      <c r="RWW389" s="350"/>
      <c r="RWX389" s="350"/>
      <c r="RWY389" s="350"/>
      <c r="RWZ389" s="350"/>
      <c r="RXA389" s="350"/>
      <c r="RXB389" s="350"/>
      <c r="RXC389" s="350"/>
      <c r="RXD389" s="350"/>
      <c r="RXE389" s="350"/>
      <c r="RXF389" s="350"/>
      <c r="RXG389" s="350"/>
      <c r="RXH389" s="350"/>
      <c r="RXI389" s="350"/>
      <c r="RXJ389" s="350"/>
      <c r="RXK389" s="350"/>
      <c r="RXL389" s="350"/>
      <c r="RXM389" s="350"/>
      <c r="RXN389" s="350"/>
      <c r="RXO389" s="350"/>
      <c r="RXP389" s="350"/>
      <c r="RXQ389" s="350"/>
      <c r="RXR389" s="350"/>
      <c r="RXS389" s="350"/>
      <c r="RXT389" s="350"/>
      <c r="RXU389" s="350"/>
      <c r="RXV389" s="350"/>
      <c r="RXW389" s="350"/>
      <c r="RXX389" s="350"/>
      <c r="RXY389" s="350"/>
      <c r="RXZ389" s="350"/>
      <c r="RYA389" s="350"/>
      <c r="RYB389" s="350"/>
      <c r="RYC389" s="350"/>
      <c r="RYD389" s="350"/>
      <c r="RYE389" s="350"/>
      <c r="RYF389" s="350"/>
      <c r="RYG389" s="350"/>
      <c r="RYH389" s="350"/>
      <c r="RYI389" s="350"/>
      <c r="RYJ389" s="350"/>
      <c r="RYK389" s="350"/>
      <c r="RYL389" s="350"/>
      <c r="RYM389" s="350"/>
      <c r="RYN389" s="350"/>
      <c r="RYO389" s="350"/>
      <c r="RYP389" s="350"/>
      <c r="RYQ389" s="350"/>
      <c r="RYR389" s="350"/>
      <c r="RYS389" s="350"/>
      <c r="RYT389" s="350"/>
      <c r="RYU389" s="350"/>
      <c r="RYV389" s="350"/>
      <c r="RYW389" s="350"/>
      <c r="RYX389" s="350"/>
      <c r="RYY389" s="350"/>
      <c r="RYZ389" s="350"/>
      <c r="RZA389" s="350"/>
      <c r="RZB389" s="350"/>
      <c r="RZC389" s="350"/>
      <c r="RZD389" s="350"/>
      <c r="RZE389" s="350"/>
      <c r="RZF389" s="350"/>
      <c r="RZG389" s="350"/>
      <c r="RZH389" s="350"/>
      <c r="RZI389" s="350"/>
      <c r="RZJ389" s="350"/>
      <c r="RZK389" s="350"/>
      <c r="RZL389" s="350"/>
      <c r="RZM389" s="350"/>
      <c r="RZN389" s="350"/>
      <c r="RZO389" s="350"/>
      <c r="RZP389" s="350"/>
      <c r="RZQ389" s="350"/>
      <c r="RZR389" s="350"/>
      <c r="RZS389" s="350"/>
      <c r="RZT389" s="350"/>
      <c r="RZU389" s="350"/>
      <c r="RZV389" s="350"/>
      <c r="RZW389" s="350"/>
      <c r="RZX389" s="350"/>
      <c r="RZY389" s="350"/>
      <c r="RZZ389" s="350"/>
      <c r="SAA389" s="350"/>
      <c r="SAB389" s="350"/>
      <c r="SAC389" s="350"/>
      <c r="SAD389" s="350"/>
      <c r="SAE389" s="350"/>
      <c r="SAF389" s="350"/>
      <c r="SAG389" s="350"/>
      <c r="SAH389" s="350"/>
      <c r="SAI389" s="350"/>
      <c r="SAJ389" s="350"/>
      <c r="SAK389" s="350"/>
      <c r="SAL389" s="350"/>
      <c r="SAM389" s="350"/>
      <c r="SAN389" s="350"/>
      <c r="SAO389" s="350"/>
      <c r="SAP389" s="350"/>
      <c r="SAQ389" s="350"/>
      <c r="SAR389" s="350"/>
      <c r="SAS389" s="350"/>
      <c r="SAT389" s="350"/>
      <c r="SAU389" s="350"/>
      <c r="SAV389" s="350"/>
      <c r="SAW389" s="350"/>
      <c r="SAX389" s="350"/>
      <c r="SAY389" s="350"/>
      <c r="SAZ389" s="350"/>
      <c r="SBA389" s="350"/>
      <c r="SBB389" s="350"/>
      <c r="SBC389" s="350"/>
      <c r="SBD389" s="350"/>
      <c r="SBE389" s="350"/>
      <c r="SBF389" s="350"/>
      <c r="SBG389" s="350"/>
      <c r="SBH389" s="350"/>
      <c r="SBI389" s="350"/>
      <c r="SBJ389" s="350"/>
      <c r="SBK389" s="350"/>
      <c r="SBL389" s="350"/>
      <c r="SBM389" s="350"/>
      <c r="SBN389" s="350"/>
      <c r="SBO389" s="350"/>
      <c r="SBP389" s="350"/>
      <c r="SBQ389" s="350"/>
      <c r="SBR389" s="350"/>
      <c r="SBS389" s="350"/>
      <c r="SBT389" s="350"/>
      <c r="SBU389" s="350"/>
      <c r="SBV389" s="350"/>
      <c r="SBW389" s="350"/>
      <c r="SBX389" s="350"/>
      <c r="SBY389" s="350"/>
      <c r="SBZ389" s="350"/>
      <c r="SCA389" s="350"/>
      <c r="SCB389" s="350"/>
      <c r="SCC389" s="350"/>
      <c r="SCD389" s="350"/>
      <c r="SCE389" s="350"/>
      <c r="SCF389" s="350"/>
      <c r="SCG389" s="350"/>
      <c r="SCH389" s="350"/>
      <c r="SCI389" s="350"/>
      <c r="SCJ389" s="350"/>
      <c r="SCK389" s="350"/>
      <c r="SCL389" s="350"/>
      <c r="SCM389" s="350"/>
      <c r="SCN389" s="350"/>
      <c r="SCO389" s="350"/>
      <c r="SCP389" s="350"/>
      <c r="SCQ389" s="350"/>
      <c r="SCR389" s="350"/>
      <c r="SCS389" s="350"/>
      <c r="SCT389" s="350"/>
      <c r="SCU389" s="350"/>
      <c r="SCV389" s="350"/>
      <c r="SCW389" s="350"/>
      <c r="SCX389" s="350"/>
      <c r="SCY389" s="350"/>
      <c r="SCZ389" s="350"/>
      <c r="SDA389" s="350"/>
      <c r="SDB389" s="350"/>
      <c r="SDC389" s="350"/>
      <c r="SDD389" s="350"/>
      <c r="SDE389" s="350"/>
      <c r="SDF389" s="350"/>
      <c r="SDG389" s="350"/>
      <c r="SDH389" s="350"/>
      <c r="SDI389" s="350"/>
      <c r="SDJ389" s="350"/>
      <c r="SDK389" s="350"/>
      <c r="SDL389" s="350"/>
      <c r="SDM389" s="350"/>
      <c r="SDN389" s="350"/>
      <c r="SDO389" s="350"/>
      <c r="SDP389" s="350"/>
      <c r="SDQ389" s="350"/>
      <c r="SDR389" s="350"/>
      <c r="SDS389" s="350"/>
      <c r="SDT389" s="350"/>
      <c r="SDU389" s="350"/>
      <c r="SDV389" s="350"/>
      <c r="SDW389" s="350"/>
      <c r="SDX389" s="350"/>
      <c r="SDY389" s="350"/>
      <c r="SDZ389" s="350"/>
      <c r="SEA389" s="350"/>
      <c r="SEB389" s="350"/>
      <c r="SEC389" s="350"/>
      <c r="SED389" s="350"/>
      <c r="SEE389" s="350"/>
      <c r="SEF389" s="350"/>
      <c r="SEG389" s="350"/>
      <c r="SEH389" s="350"/>
      <c r="SEI389" s="350"/>
      <c r="SEJ389" s="350"/>
      <c r="SEK389" s="350"/>
      <c r="SEL389" s="350"/>
      <c r="SEM389" s="350"/>
      <c r="SEN389" s="350"/>
      <c r="SEO389" s="350"/>
      <c r="SEP389" s="350"/>
      <c r="SEQ389" s="350"/>
      <c r="SER389" s="350"/>
      <c r="SES389" s="350"/>
      <c r="SET389" s="350"/>
      <c r="SEU389" s="350"/>
      <c r="SEV389" s="350"/>
      <c r="SEW389" s="350"/>
      <c r="SEX389" s="350"/>
      <c r="SEY389" s="350"/>
      <c r="SEZ389" s="350"/>
      <c r="SFA389" s="350"/>
      <c r="SFB389" s="350"/>
      <c r="SFC389" s="350"/>
      <c r="SFD389" s="350"/>
      <c r="SFE389" s="350"/>
      <c r="SFF389" s="350"/>
      <c r="SFG389" s="350"/>
      <c r="SFH389" s="350"/>
      <c r="SFI389" s="350"/>
      <c r="SFJ389" s="350"/>
      <c r="SFK389" s="350"/>
      <c r="SFL389" s="350"/>
      <c r="SFM389" s="350"/>
      <c r="SFN389" s="350"/>
      <c r="SFO389" s="350"/>
      <c r="SFP389" s="350"/>
      <c r="SFQ389" s="350"/>
      <c r="SFR389" s="350"/>
      <c r="SFS389" s="350"/>
      <c r="SFT389" s="350"/>
      <c r="SFU389" s="350"/>
      <c r="SFV389" s="350"/>
      <c r="SFW389" s="350"/>
      <c r="SFX389" s="350"/>
      <c r="SFY389" s="350"/>
      <c r="SFZ389" s="350"/>
      <c r="SGA389" s="350"/>
      <c r="SGB389" s="350"/>
      <c r="SGC389" s="350"/>
      <c r="SGD389" s="350"/>
      <c r="SGE389" s="350"/>
      <c r="SGF389" s="350"/>
      <c r="SGG389" s="350"/>
      <c r="SGH389" s="350"/>
      <c r="SGI389" s="350"/>
      <c r="SGJ389" s="350"/>
      <c r="SGK389" s="350"/>
      <c r="SGL389" s="350"/>
      <c r="SGM389" s="350"/>
      <c r="SGN389" s="350"/>
      <c r="SGO389" s="350"/>
      <c r="SGP389" s="350"/>
      <c r="SGQ389" s="350"/>
      <c r="SGR389" s="350"/>
      <c r="SGS389" s="350"/>
      <c r="SGT389" s="350"/>
      <c r="SGU389" s="350"/>
      <c r="SGV389" s="350"/>
      <c r="SGW389" s="350"/>
      <c r="SGX389" s="350"/>
      <c r="SGY389" s="350"/>
      <c r="SGZ389" s="350"/>
      <c r="SHA389" s="350"/>
      <c r="SHB389" s="350"/>
      <c r="SHC389" s="350"/>
      <c r="SHD389" s="350"/>
      <c r="SHE389" s="350"/>
      <c r="SHF389" s="350"/>
      <c r="SHG389" s="350"/>
      <c r="SHH389" s="350"/>
      <c r="SHI389" s="350"/>
      <c r="SHJ389" s="350"/>
      <c r="SHK389" s="350"/>
      <c r="SHL389" s="350"/>
      <c r="SHM389" s="350"/>
      <c r="SHN389" s="350"/>
      <c r="SHO389" s="350"/>
      <c r="SHP389" s="350"/>
      <c r="SHQ389" s="350"/>
      <c r="SHR389" s="350"/>
      <c r="SHS389" s="350"/>
      <c r="SHT389" s="350"/>
      <c r="SHU389" s="350"/>
      <c r="SHV389" s="350"/>
      <c r="SHW389" s="350"/>
      <c r="SHX389" s="350"/>
      <c r="SHY389" s="350"/>
      <c r="SHZ389" s="350"/>
      <c r="SIA389" s="350"/>
      <c r="SIB389" s="350"/>
      <c r="SIC389" s="350"/>
      <c r="SID389" s="350"/>
      <c r="SIE389" s="350"/>
      <c r="SIF389" s="350"/>
      <c r="SIG389" s="350"/>
      <c r="SIH389" s="350"/>
      <c r="SII389" s="350"/>
      <c r="SIJ389" s="350"/>
      <c r="SIK389" s="350"/>
      <c r="SIL389" s="350"/>
      <c r="SIM389" s="350"/>
      <c r="SIN389" s="350"/>
      <c r="SIO389" s="350"/>
      <c r="SIP389" s="350"/>
      <c r="SIQ389" s="350"/>
      <c r="SIR389" s="350"/>
      <c r="SIS389" s="350"/>
      <c r="SIT389" s="350"/>
      <c r="SIU389" s="350"/>
      <c r="SIV389" s="350"/>
      <c r="SIW389" s="350"/>
      <c r="SIX389" s="350"/>
      <c r="SIY389" s="350"/>
      <c r="SIZ389" s="350"/>
      <c r="SJA389" s="350"/>
      <c r="SJB389" s="350"/>
      <c r="SJC389" s="350"/>
      <c r="SJD389" s="350"/>
      <c r="SJE389" s="350"/>
      <c r="SJF389" s="350"/>
      <c r="SJG389" s="350"/>
      <c r="SJH389" s="350"/>
      <c r="SJI389" s="350"/>
      <c r="SJJ389" s="350"/>
      <c r="SJK389" s="350"/>
      <c r="SJL389" s="350"/>
      <c r="SJM389" s="350"/>
      <c r="SJN389" s="350"/>
      <c r="SJO389" s="350"/>
      <c r="SJP389" s="350"/>
      <c r="SJQ389" s="350"/>
      <c r="SJR389" s="350"/>
      <c r="SJS389" s="350"/>
      <c r="SJT389" s="350"/>
      <c r="SJU389" s="350"/>
      <c r="SJV389" s="350"/>
      <c r="SJW389" s="350"/>
      <c r="SJX389" s="350"/>
      <c r="SJY389" s="350"/>
      <c r="SJZ389" s="350"/>
      <c r="SKA389" s="350"/>
      <c r="SKB389" s="350"/>
      <c r="SKC389" s="350"/>
      <c r="SKD389" s="350"/>
      <c r="SKE389" s="350"/>
      <c r="SKF389" s="350"/>
      <c r="SKG389" s="350"/>
      <c r="SKH389" s="350"/>
      <c r="SKI389" s="350"/>
      <c r="SKJ389" s="350"/>
      <c r="SKK389" s="350"/>
      <c r="SKL389" s="350"/>
      <c r="SKM389" s="350"/>
      <c r="SKN389" s="350"/>
      <c r="SKO389" s="350"/>
      <c r="SKP389" s="350"/>
      <c r="SKQ389" s="350"/>
      <c r="SKR389" s="350"/>
      <c r="SKS389" s="350"/>
      <c r="SKT389" s="350"/>
      <c r="SKU389" s="350"/>
      <c r="SKV389" s="350"/>
      <c r="SKW389" s="350"/>
      <c r="SKX389" s="350"/>
      <c r="SKY389" s="350"/>
      <c r="SKZ389" s="350"/>
      <c r="SLA389" s="350"/>
      <c r="SLB389" s="350"/>
      <c r="SLC389" s="350"/>
      <c r="SLD389" s="350"/>
      <c r="SLE389" s="350"/>
      <c r="SLF389" s="350"/>
      <c r="SLG389" s="350"/>
      <c r="SLH389" s="350"/>
      <c r="SLI389" s="350"/>
      <c r="SLJ389" s="350"/>
      <c r="SLK389" s="350"/>
      <c r="SLL389" s="350"/>
      <c r="SLM389" s="350"/>
      <c r="SLN389" s="350"/>
      <c r="SLO389" s="350"/>
      <c r="SLP389" s="350"/>
      <c r="SLQ389" s="350"/>
      <c r="SLR389" s="350"/>
      <c r="SLS389" s="350"/>
      <c r="SLT389" s="350"/>
      <c r="SLU389" s="350"/>
      <c r="SLV389" s="350"/>
      <c r="SLW389" s="350"/>
      <c r="SLX389" s="350"/>
      <c r="SLY389" s="350"/>
      <c r="SLZ389" s="350"/>
      <c r="SMA389" s="350"/>
      <c r="SMB389" s="350"/>
      <c r="SMC389" s="350"/>
      <c r="SMD389" s="350"/>
      <c r="SME389" s="350"/>
      <c r="SMF389" s="350"/>
      <c r="SMG389" s="350"/>
      <c r="SMH389" s="350"/>
      <c r="SMI389" s="350"/>
      <c r="SMJ389" s="350"/>
      <c r="SMK389" s="350"/>
      <c r="SML389" s="350"/>
      <c r="SMM389" s="350"/>
      <c r="SMN389" s="350"/>
      <c r="SMO389" s="350"/>
      <c r="SMP389" s="350"/>
      <c r="SMQ389" s="350"/>
      <c r="SMR389" s="350"/>
      <c r="SMS389" s="350"/>
      <c r="SMT389" s="350"/>
      <c r="SMU389" s="350"/>
      <c r="SMV389" s="350"/>
      <c r="SMW389" s="350"/>
      <c r="SMX389" s="350"/>
      <c r="SMY389" s="350"/>
      <c r="SMZ389" s="350"/>
      <c r="SNA389" s="350"/>
      <c r="SNB389" s="350"/>
      <c r="SNC389" s="350"/>
      <c r="SND389" s="350"/>
      <c r="SNE389" s="350"/>
      <c r="SNF389" s="350"/>
      <c r="SNG389" s="350"/>
      <c r="SNH389" s="350"/>
      <c r="SNI389" s="350"/>
      <c r="SNJ389" s="350"/>
      <c r="SNK389" s="350"/>
      <c r="SNL389" s="350"/>
      <c r="SNM389" s="350"/>
      <c r="SNN389" s="350"/>
      <c r="SNO389" s="350"/>
      <c r="SNP389" s="350"/>
      <c r="SNQ389" s="350"/>
      <c r="SNR389" s="350"/>
      <c r="SNS389" s="350"/>
      <c r="SNT389" s="350"/>
      <c r="SNU389" s="350"/>
      <c r="SNV389" s="350"/>
      <c r="SNW389" s="350"/>
      <c r="SNX389" s="350"/>
      <c r="SNY389" s="350"/>
      <c r="SNZ389" s="350"/>
      <c r="SOA389" s="350"/>
      <c r="SOB389" s="350"/>
      <c r="SOC389" s="350"/>
      <c r="SOD389" s="350"/>
      <c r="SOE389" s="350"/>
      <c r="SOF389" s="350"/>
      <c r="SOG389" s="350"/>
      <c r="SOH389" s="350"/>
      <c r="SOI389" s="350"/>
      <c r="SOJ389" s="350"/>
      <c r="SOK389" s="350"/>
      <c r="SOL389" s="350"/>
      <c r="SOM389" s="350"/>
      <c r="SON389" s="350"/>
      <c r="SOO389" s="350"/>
      <c r="SOP389" s="350"/>
      <c r="SOQ389" s="350"/>
      <c r="SOR389" s="350"/>
      <c r="SOS389" s="350"/>
      <c r="SOT389" s="350"/>
      <c r="SOU389" s="350"/>
      <c r="SOV389" s="350"/>
      <c r="SOW389" s="350"/>
      <c r="SOX389" s="350"/>
      <c r="SOY389" s="350"/>
      <c r="SOZ389" s="350"/>
      <c r="SPA389" s="350"/>
      <c r="SPB389" s="350"/>
      <c r="SPC389" s="350"/>
      <c r="SPD389" s="350"/>
      <c r="SPE389" s="350"/>
      <c r="SPF389" s="350"/>
      <c r="SPG389" s="350"/>
      <c r="SPH389" s="350"/>
      <c r="SPI389" s="350"/>
      <c r="SPJ389" s="350"/>
      <c r="SPK389" s="350"/>
      <c r="SPL389" s="350"/>
      <c r="SPM389" s="350"/>
      <c r="SPN389" s="350"/>
      <c r="SPO389" s="350"/>
      <c r="SPP389" s="350"/>
      <c r="SPQ389" s="350"/>
      <c r="SPR389" s="350"/>
      <c r="SPS389" s="350"/>
      <c r="SPT389" s="350"/>
      <c r="SPU389" s="350"/>
      <c r="SPV389" s="350"/>
      <c r="SPW389" s="350"/>
      <c r="SPX389" s="350"/>
      <c r="SPY389" s="350"/>
      <c r="SPZ389" s="350"/>
      <c r="SQA389" s="350"/>
      <c r="SQB389" s="350"/>
      <c r="SQC389" s="350"/>
      <c r="SQD389" s="350"/>
      <c r="SQE389" s="350"/>
      <c r="SQF389" s="350"/>
      <c r="SQG389" s="350"/>
      <c r="SQH389" s="350"/>
      <c r="SQI389" s="350"/>
      <c r="SQJ389" s="350"/>
      <c r="SQK389" s="350"/>
      <c r="SQL389" s="350"/>
      <c r="SQM389" s="350"/>
      <c r="SQN389" s="350"/>
      <c r="SQO389" s="350"/>
      <c r="SQP389" s="350"/>
      <c r="SQQ389" s="350"/>
      <c r="SQR389" s="350"/>
      <c r="SQS389" s="350"/>
      <c r="SQT389" s="350"/>
      <c r="SQU389" s="350"/>
      <c r="SQV389" s="350"/>
      <c r="SQW389" s="350"/>
      <c r="SQX389" s="350"/>
      <c r="SQY389" s="350"/>
      <c r="SQZ389" s="350"/>
      <c r="SRA389" s="350"/>
      <c r="SRB389" s="350"/>
      <c r="SRC389" s="350"/>
      <c r="SRD389" s="350"/>
      <c r="SRE389" s="350"/>
      <c r="SRF389" s="350"/>
      <c r="SRG389" s="350"/>
      <c r="SRH389" s="350"/>
      <c r="SRI389" s="350"/>
      <c r="SRJ389" s="350"/>
      <c r="SRK389" s="350"/>
      <c r="SRL389" s="350"/>
      <c r="SRM389" s="350"/>
      <c r="SRN389" s="350"/>
      <c r="SRO389" s="350"/>
      <c r="SRP389" s="350"/>
      <c r="SRQ389" s="350"/>
      <c r="SRR389" s="350"/>
      <c r="SRS389" s="350"/>
      <c r="SRT389" s="350"/>
      <c r="SRU389" s="350"/>
      <c r="SRV389" s="350"/>
      <c r="SRW389" s="350"/>
      <c r="SRX389" s="350"/>
      <c r="SRY389" s="350"/>
      <c r="SRZ389" s="350"/>
      <c r="SSA389" s="350"/>
      <c r="SSB389" s="350"/>
      <c r="SSC389" s="350"/>
      <c r="SSD389" s="350"/>
      <c r="SSE389" s="350"/>
      <c r="SSF389" s="350"/>
      <c r="SSG389" s="350"/>
      <c r="SSH389" s="350"/>
      <c r="SSI389" s="350"/>
      <c r="SSJ389" s="350"/>
      <c r="SSK389" s="350"/>
      <c r="SSL389" s="350"/>
      <c r="SSM389" s="350"/>
      <c r="SSN389" s="350"/>
      <c r="SSO389" s="350"/>
      <c r="SSP389" s="350"/>
      <c r="SSQ389" s="350"/>
      <c r="SSR389" s="350"/>
      <c r="SSS389" s="350"/>
      <c r="SST389" s="350"/>
      <c r="SSU389" s="350"/>
      <c r="SSV389" s="350"/>
      <c r="SSW389" s="350"/>
      <c r="SSX389" s="350"/>
      <c r="SSY389" s="350"/>
      <c r="SSZ389" s="350"/>
      <c r="STA389" s="350"/>
      <c r="STB389" s="350"/>
      <c r="STC389" s="350"/>
      <c r="STD389" s="350"/>
      <c r="STE389" s="350"/>
      <c r="STF389" s="350"/>
      <c r="STG389" s="350"/>
      <c r="STH389" s="350"/>
      <c r="STI389" s="350"/>
      <c r="STJ389" s="350"/>
      <c r="STK389" s="350"/>
      <c r="STL389" s="350"/>
      <c r="STM389" s="350"/>
      <c r="STN389" s="350"/>
      <c r="STO389" s="350"/>
      <c r="STP389" s="350"/>
      <c r="STQ389" s="350"/>
      <c r="STR389" s="350"/>
      <c r="STS389" s="350"/>
      <c r="STT389" s="350"/>
      <c r="STU389" s="350"/>
      <c r="STV389" s="350"/>
      <c r="STW389" s="350"/>
      <c r="STX389" s="350"/>
      <c r="STY389" s="350"/>
      <c r="STZ389" s="350"/>
      <c r="SUA389" s="350"/>
      <c r="SUB389" s="350"/>
      <c r="SUC389" s="350"/>
      <c r="SUD389" s="350"/>
      <c r="SUE389" s="350"/>
      <c r="SUF389" s="350"/>
      <c r="SUG389" s="350"/>
      <c r="SUH389" s="350"/>
      <c r="SUI389" s="350"/>
      <c r="SUJ389" s="350"/>
      <c r="SUK389" s="350"/>
      <c r="SUL389" s="350"/>
      <c r="SUM389" s="350"/>
      <c r="SUN389" s="350"/>
      <c r="SUO389" s="350"/>
      <c r="SUP389" s="350"/>
      <c r="SUQ389" s="350"/>
      <c r="SUR389" s="350"/>
      <c r="SUS389" s="350"/>
      <c r="SUT389" s="350"/>
      <c r="SUU389" s="350"/>
      <c r="SUV389" s="350"/>
      <c r="SUW389" s="350"/>
      <c r="SUX389" s="350"/>
      <c r="SUY389" s="350"/>
      <c r="SUZ389" s="350"/>
      <c r="SVA389" s="350"/>
      <c r="SVB389" s="350"/>
      <c r="SVC389" s="350"/>
      <c r="SVD389" s="350"/>
      <c r="SVE389" s="350"/>
      <c r="SVF389" s="350"/>
      <c r="SVG389" s="350"/>
      <c r="SVH389" s="350"/>
      <c r="SVI389" s="350"/>
      <c r="SVJ389" s="350"/>
      <c r="SVK389" s="350"/>
      <c r="SVL389" s="350"/>
      <c r="SVM389" s="350"/>
      <c r="SVN389" s="350"/>
      <c r="SVO389" s="350"/>
      <c r="SVP389" s="350"/>
      <c r="SVQ389" s="350"/>
      <c r="SVR389" s="350"/>
      <c r="SVS389" s="350"/>
      <c r="SVT389" s="350"/>
      <c r="SVU389" s="350"/>
      <c r="SVV389" s="350"/>
      <c r="SVW389" s="350"/>
      <c r="SVX389" s="350"/>
      <c r="SVY389" s="350"/>
      <c r="SVZ389" s="350"/>
      <c r="SWA389" s="350"/>
      <c r="SWB389" s="350"/>
      <c r="SWC389" s="350"/>
      <c r="SWD389" s="350"/>
      <c r="SWE389" s="350"/>
      <c r="SWF389" s="350"/>
      <c r="SWG389" s="350"/>
      <c r="SWH389" s="350"/>
      <c r="SWI389" s="350"/>
      <c r="SWJ389" s="350"/>
      <c r="SWK389" s="350"/>
      <c r="SWL389" s="350"/>
      <c r="SWM389" s="350"/>
      <c r="SWN389" s="350"/>
      <c r="SWO389" s="350"/>
      <c r="SWP389" s="350"/>
      <c r="SWQ389" s="350"/>
      <c r="SWR389" s="350"/>
      <c r="SWS389" s="350"/>
      <c r="SWT389" s="350"/>
      <c r="SWU389" s="350"/>
      <c r="SWV389" s="350"/>
      <c r="SWW389" s="350"/>
      <c r="SWX389" s="350"/>
      <c r="SWY389" s="350"/>
      <c r="SWZ389" s="350"/>
      <c r="SXA389" s="350"/>
      <c r="SXB389" s="350"/>
      <c r="SXC389" s="350"/>
      <c r="SXD389" s="350"/>
      <c r="SXE389" s="350"/>
      <c r="SXF389" s="350"/>
      <c r="SXG389" s="350"/>
      <c r="SXH389" s="350"/>
      <c r="SXI389" s="350"/>
      <c r="SXJ389" s="350"/>
      <c r="SXK389" s="350"/>
      <c r="SXL389" s="350"/>
      <c r="SXM389" s="350"/>
      <c r="SXN389" s="350"/>
      <c r="SXO389" s="350"/>
      <c r="SXP389" s="350"/>
      <c r="SXQ389" s="350"/>
      <c r="SXR389" s="350"/>
      <c r="SXS389" s="350"/>
      <c r="SXT389" s="350"/>
      <c r="SXU389" s="350"/>
      <c r="SXV389" s="350"/>
      <c r="SXW389" s="350"/>
      <c r="SXX389" s="350"/>
      <c r="SXY389" s="350"/>
      <c r="SXZ389" s="350"/>
      <c r="SYA389" s="350"/>
      <c r="SYB389" s="350"/>
      <c r="SYC389" s="350"/>
      <c r="SYD389" s="350"/>
      <c r="SYE389" s="350"/>
      <c r="SYF389" s="350"/>
      <c r="SYG389" s="350"/>
      <c r="SYH389" s="350"/>
      <c r="SYI389" s="350"/>
      <c r="SYJ389" s="350"/>
      <c r="SYK389" s="350"/>
      <c r="SYL389" s="350"/>
      <c r="SYM389" s="350"/>
      <c r="SYN389" s="350"/>
      <c r="SYO389" s="350"/>
      <c r="SYP389" s="350"/>
      <c r="SYQ389" s="350"/>
      <c r="SYR389" s="350"/>
      <c r="SYS389" s="350"/>
      <c r="SYT389" s="350"/>
      <c r="SYU389" s="350"/>
      <c r="SYV389" s="350"/>
      <c r="SYW389" s="350"/>
      <c r="SYX389" s="350"/>
      <c r="SYY389" s="350"/>
      <c r="SYZ389" s="350"/>
      <c r="SZA389" s="350"/>
      <c r="SZB389" s="350"/>
      <c r="SZC389" s="350"/>
      <c r="SZD389" s="350"/>
      <c r="SZE389" s="350"/>
      <c r="SZF389" s="350"/>
      <c r="SZG389" s="350"/>
      <c r="SZH389" s="350"/>
      <c r="SZI389" s="350"/>
      <c r="SZJ389" s="350"/>
      <c r="SZK389" s="350"/>
      <c r="SZL389" s="350"/>
      <c r="SZM389" s="350"/>
      <c r="SZN389" s="350"/>
      <c r="SZO389" s="350"/>
      <c r="SZP389" s="350"/>
      <c r="SZQ389" s="350"/>
      <c r="SZR389" s="350"/>
      <c r="SZS389" s="350"/>
      <c r="SZT389" s="350"/>
      <c r="SZU389" s="350"/>
      <c r="SZV389" s="350"/>
      <c r="SZW389" s="350"/>
      <c r="SZX389" s="350"/>
      <c r="SZY389" s="350"/>
      <c r="SZZ389" s="350"/>
      <c r="TAA389" s="350"/>
      <c r="TAB389" s="350"/>
      <c r="TAC389" s="350"/>
      <c r="TAD389" s="350"/>
      <c r="TAE389" s="350"/>
      <c r="TAF389" s="350"/>
      <c r="TAG389" s="350"/>
      <c r="TAH389" s="350"/>
      <c r="TAI389" s="350"/>
      <c r="TAJ389" s="350"/>
      <c r="TAK389" s="350"/>
      <c r="TAL389" s="350"/>
      <c r="TAM389" s="350"/>
      <c r="TAN389" s="350"/>
      <c r="TAO389" s="350"/>
      <c r="TAP389" s="350"/>
      <c r="TAQ389" s="350"/>
      <c r="TAR389" s="350"/>
      <c r="TAS389" s="350"/>
      <c r="TAT389" s="350"/>
      <c r="TAU389" s="350"/>
      <c r="TAV389" s="350"/>
      <c r="TAW389" s="350"/>
      <c r="TAX389" s="350"/>
      <c r="TAY389" s="350"/>
      <c r="TAZ389" s="350"/>
      <c r="TBA389" s="350"/>
      <c r="TBB389" s="350"/>
      <c r="TBC389" s="350"/>
      <c r="TBD389" s="350"/>
      <c r="TBE389" s="350"/>
      <c r="TBF389" s="350"/>
      <c r="TBG389" s="350"/>
      <c r="TBH389" s="350"/>
      <c r="TBI389" s="350"/>
      <c r="TBJ389" s="350"/>
      <c r="TBK389" s="350"/>
      <c r="TBL389" s="350"/>
      <c r="TBM389" s="350"/>
      <c r="TBN389" s="350"/>
      <c r="TBO389" s="350"/>
      <c r="TBP389" s="350"/>
      <c r="TBQ389" s="350"/>
      <c r="TBR389" s="350"/>
      <c r="TBS389" s="350"/>
      <c r="TBT389" s="350"/>
      <c r="TBU389" s="350"/>
      <c r="TBV389" s="350"/>
      <c r="TBW389" s="350"/>
      <c r="TBX389" s="350"/>
      <c r="TBY389" s="350"/>
      <c r="TBZ389" s="350"/>
      <c r="TCA389" s="350"/>
      <c r="TCB389" s="350"/>
      <c r="TCC389" s="350"/>
      <c r="TCD389" s="350"/>
      <c r="TCE389" s="350"/>
      <c r="TCF389" s="350"/>
      <c r="TCG389" s="350"/>
      <c r="TCH389" s="350"/>
      <c r="TCI389" s="350"/>
      <c r="TCJ389" s="350"/>
      <c r="TCK389" s="350"/>
      <c r="TCL389" s="350"/>
      <c r="TCM389" s="350"/>
      <c r="TCN389" s="350"/>
      <c r="TCO389" s="350"/>
      <c r="TCP389" s="350"/>
      <c r="TCQ389" s="350"/>
      <c r="TCR389" s="350"/>
      <c r="TCS389" s="350"/>
      <c r="TCT389" s="350"/>
      <c r="TCU389" s="350"/>
      <c r="TCV389" s="350"/>
      <c r="TCW389" s="350"/>
      <c r="TCX389" s="350"/>
      <c r="TCY389" s="350"/>
      <c r="TCZ389" s="350"/>
      <c r="TDA389" s="350"/>
      <c r="TDB389" s="350"/>
      <c r="TDC389" s="350"/>
      <c r="TDD389" s="350"/>
      <c r="TDE389" s="350"/>
      <c r="TDF389" s="350"/>
      <c r="TDG389" s="350"/>
      <c r="TDH389" s="350"/>
      <c r="TDI389" s="350"/>
      <c r="TDJ389" s="350"/>
      <c r="TDK389" s="350"/>
      <c r="TDL389" s="350"/>
      <c r="TDM389" s="350"/>
      <c r="TDN389" s="350"/>
      <c r="TDO389" s="350"/>
      <c r="TDP389" s="350"/>
      <c r="TDQ389" s="350"/>
      <c r="TDR389" s="350"/>
      <c r="TDS389" s="350"/>
      <c r="TDT389" s="350"/>
      <c r="TDU389" s="350"/>
      <c r="TDV389" s="350"/>
      <c r="TDW389" s="350"/>
      <c r="TDX389" s="350"/>
      <c r="TDY389" s="350"/>
      <c r="TDZ389" s="350"/>
      <c r="TEA389" s="350"/>
      <c r="TEB389" s="350"/>
      <c r="TEC389" s="350"/>
      <c r="TED389" s="350"/>
      <c r="TEE389" s="350"/>
      <c r="TEF389" s="350"/>
      <c r="TEG389" s="350"/>
      <c r="TEH389" s="350"/>
      <c r="TEI389" s="350"/>
      <c r="TEJ389" s="350"/>
      <c r="TEK389" s="350"/>
      <c r="TEL389" s="350"/>
      <c r="TEM389" s="350"/>
      <c r="TEN389" s="350"/>
      <c r="TEO389" s="350"/>
      <c r="TEP389" s="350"/>
      <c r="TEQ389" s="350"/>
      <c r="TER389" s="350"/>
      <c r="TES389" s="350"/>
      <c r="TET389" s="350"/>
      <c r="TEU389" s="350"/>
      <c r="TEV389" s="350"/>
      <c r="TEW389" s="350"/>
      <c r="TEX389" s="350"/>
      <c r="TEY389" s="350"/>
      <c r="TEZ389" s="350"/>
      <c r="TFA389" s="350"/>
      <c r="TFB389" s="350"/>
      <c r="TFC389" s="350"/>
      <c r="TFD389" s="350"/>
      <c r="TFE389" s="350"/>
      <c r="TFF389" s="350"/>
      <c r="TFG389" s="350"/>
      <c r="TFH389" s="350"/>
      <c r="TFI389" s="350"/>
      <c r="TFJ389" s="350"/>
      <c r="TFK389" s="350"/>
      <c r="TFL389" s="350"/>
      <c r="TFM389" s="350"/>
      <c r="TFN389" s="350"/>
      <c r="TFO389" s="350"/>
      <c r="TFP389" s="350"/>
      <c r="TFQ389" s="350"/>
      <c r="TFR389" s="350"/>
      <c r="TFS389" s="350"/>
      <c r="TFT389" s="350"/>
      <c r="TFU389" s="350"/>
      <c r="TFV389" s="350"/>
      <c r="TFW389" s="350"/>
      <c r="TFX389" s="350"/>
      <c r="TFY389" s="350"/>
      <c r="TFZ389" s="350"/>
      <c r="TGA389" s="350"/>
      <c r="TGB389" s="350"/>
      <c r="TGC389" s="350"/>
      <c r="TGD389" s="350"/>
      <c r="TGE389" s="350"/>
      <c r="TGF389" s="350"/>
      <c r="TGG389" s="350"/>
      <c r="TGH389" s="350"/>
      <c r="TGI389" s="350"/>
      <c r="TGJ389" s="350"/>
      <c r="TGK389" s="350"/>
      <c r="TGL389" s="350"/>
      <c r="TGM389" s="350"/>
      <c r="TGN389" s="350"/>
      <c r="TGO389" s="350"/>
      <c r="TGP389" s="350"/>
      <c r="TGQ389" s="350"/>
      <c r="TGR389" s="350"/>
      <c r="TGS389" s="350"/>
      <c r="TGT389" s="350"/>
      <c r="TGU389" s="350"/>
      <c r="TGV389" s="350"/>
      <c r="TGW389" s="350"/>
      <c r="TGX389" s="350"/>
      <c r="TGY389" s="350"/>
      <c r="TGZ389" s="350"/>
      <c r="THA389" s="350"/>
      <c r="THB389" s="350"/>
      <c r="THC389" s="350"/>
      <c r="THD389" s="350"/>
      <c r="THE389" s="350"/>
      <c r="THF389" s="350"/>
      <c r="THG389" s="350"/>
      <c r="THH389" s="350"/>
      <c r="THI389" s="350"/>
      <c r="THJ389" s="350"/>
      <c r="THK389" s="350"/>
      <c r="THL389" s="350"/>
      <c r="THM389" s="350"/>
      <c r="THN389" s="350"/>
      <c r="THO389" s="350"/>
      <c r="THP389" s="350"/>
      <c r="THQ389" s="350"/>
      <c r="THR389" s="350"/>
      <c r="THS389" s="350"/>
      <c r="THT389" s="350"/>
      <c r="THU389" s="350"/>
      <c r="THV389" s="350"/>
      <c r="THW389" s="350"/>
      <c r="THX389" s="350"/>
      <c r="THY389" s="350"/>
      <c r="THZ389" s="350"/>
      <c r="TIA389" s="350"/>
      <c r="TIB389" s="350"/>
      <c r="TIC389" s="350"/>
      <c r="TID389" s="350"/>
      <c r="TIE389" s="350"/>
      <c r="TIF389" s="350"/>
      <c r="TIG389" s="350"/>
      <c r="TIH389" s="350"/>
      <c r="TII389" s="350"/>
      <c r="TIJ389" s="350"/>
      <c r="TIK389" s="350"/>
      <c r="TIL389" s="350"/>
      <c r="TIM389" s="350"/>
      <c r="TIN389" s="350"/>
      <c r="TIO389" s="350"/>
      <c r="TIP389" s="350"/>
      <c r="TIQ389" s="350"/>
      <c r="TIR389" s="350"/>
      <c r="TIS389" s="350"/>
      <c r="TIT389" s="350"/>
      <c r="TIU389" s="350"/>
      <c r="TIV389" s="350"/>
      <c r="TIW389" s="350"/>
      <c r="TIX389" s="350"/>
      <c r="TIY389" s="350"/>
      <c r="TIZ389" s="350"/>
      <c r="TJA389" s="350"/>
      <c r="TJB389" s="350"/>
      <c r="TJC389" s="350"/>
      <c r="TJD389" s="350"/>
      <c r="TJE389" s="350"/>
      <c r="TJF389" s="350"/>
      <c r="TJG389" s="350"/>
      <c r="TJH389" s="350"/>
      <c r="TJI389" s="350"/>
      <c r="TJJ389" s="350"/>
      <c r="TJK389" s="350"/>
      <c r="TJL389" s="350"/>
      <c r="TJM389" s="350"/>
      <c r="TJN389" s="350"/>
      <c r="TJO389" s="350"/>
      <c r="TJP389" s="350"/>
      <c r="TJQ389" s="350"/>
      <c r="TJR389" s="350"/>
      <c r="TJS389" s="350"/>
      <c r="TJT389" s="350"/>
      <c r="TJU389" s="350"/>
      <c r="TJV389" s="350"/>
      <c r="TJW389" s="350"/>
      <c r="TJX389" s="350"/>
      <c r="TJY389" s="350"/>
      <c r="TJZ389" s="350"/>
      <c r="TKA389" s="350"/>
      <c r="TKB389" s="350"/>
      <c r="TKC389" s="350"/>
      <c r="TKD389" s="350"/>
      <c r="TKE389" s="350"/>
      <c r="TKF389" s="350"/>
      <c r="TKG389" s="350"/>
      <c r="TKH389" s="350"/>
      <c r="TKI389" s="350"/>
      <c r="TKJ389" s="350"/>
      <c r="TKK389" s="350"/>
      <c r="TKL389" s="350"/>
      <c r="TKM389" s="350"/>
      <c r="TKN389" s="350"/>
      <c r="TKO389" s="350"/>
      <c r="TKP389" s="350"/>
      <c r="TKQ389" s="350"/>
      <c r="TKR389" s="350"/>
      <c r="TKS389" s="350"/>
      <c r="TKT389" s="350"/>
      <c r="TKU389" s="350"/>
      <c r="TKV389" s="350"/>
      <c r="TKW389" s="350"/>
      <c r="TKX389" s="350"/>
      <c r="TKY389" s="350"/>
      <c r="TKZ389" s="350"/>
      <c r="TLA389" s="350"/>
      <c r="TLB389" s="350"/>
      <c r="TLC389" s="350"/>
      <c r="TLD389" s="350"/>
      <c r="TLE389" s="350"/>
      <c r="TLF389" s="350"/>
      <c r="TLG389" s="350"/>
      <c r="TLH389" s="350"/>
      <c r="TLI389" s="350"/>
      <c r="TLJ389" s="350"/>
      <c r="TLK389" s="350"/>
      <c r="TLL389" s="350"/>
      <c r="TLM389" s="350"/>
      <c r="TLN389" s="350"/>
      <c r="TLO389" s="350"/>
      <c r="TLP389" s="350"/>
      <c r="TLQ389" s="350"/>
      <c r="TLR389" s="350"/>
      <c r="TLS389" s="350"/>
      <c r="TLT389" s="350"/>
      <c r="TLU389" s="350"/>
      <c r="TLV389" s="350"/>
      <c r="TLW389" s="350"/>
      <c r="TLX389" s="350"/>
      <c r="TLY389" s="350"/>
      <c r="TLZ389" s="350"/>
      <c r="TMA389" s="350"/>
      <c r="TMB389" s="350"/>
      <c r="TMC389" s="350"/>
      <c r="TMD389" s="350"/>
      <c r="TME389" s="350"/>
      <c r="TMF389" s="350"/>
      <c r="TMG389" s="350"/>
      <c r="TMH389" s="350"/>
      <c r="TMI389" s="350"/>
      <c r="TMJ389" s="350"/>
      <c r="TMK389" s="350"/>
      <c r="TML389" s="350"/>
      <c r="TMM389" s="350"/>
      <c r="TMN389" s="350"/>
      <c r="TMO389" s="350"/>
      <c r="TMP389" s="350"/>
      <c r="TMQ389" s="350"/>
      <c r="TMR389" s="350"/>
      <c r="TMS389" s="350"/>
      <c r="TMT389" s="350"/>
      <c r="TMU389" s="350"/>
      <c r="TMV389" s="350"/>
      <c r="TMW389" s="350"/>
      <c r="TMX389" s="350"/>
      <c r="TMY389" s="350"/>
      <c r="TMZ389" s="350"/>
      <c r="TNA389" s="350"/>
      <c r="TNB389" s="350"/>
      <c r="TNC389" s="350"/>
      <c r="TND389" s="350"/>
      <c r="TNE389" s="350"/>
      <c r="TNF389" s="350"/>
      <c r="TNG389" s="350"/>
      <c r="TNH389" s="350"/>
      <c r="TNI389" s="350"/>
      <c r="TNJ389" s="350"/>
      <c r="TNK389" s="350"/>
      <c r="TNL389" s="350"/>
      <c r="TNM389" s="350"/>
      <c r="TNN389" s="350"/>
      <c r="TNO389" s="350"/>
      <c r="TNP389" s="350"/>
      <c r="TNQ389" s="350"/>
      <c r="TNR389" s="350"/>
      <c r="TNS389" s="350"/>
      <c r="TNT389" s="350"/>
      <c r="TNU389" s="350"/>
      <c r="TNV389" s="350"/>
      <c r="TNW389" s="350"/>
      <c r="TNX389" s="350"/>
      <c r="TNY389" s="350"/>
      <c r="TNZ389" s="350"/>
      <c r="TOA389" s="350"/>
      <c r="TOB389" s="350"/>
      <c r="TOC389" s="350"/>
      <c r="TOD389" s="350"/>
      <c r="TOE389" s="350"/>
      <c r="TOF389" s="350"/>
      <c r="TOG389" s="350"/>
      <c r="TOH389" s="350"/>
      <c r="TOI389" s="350"/>
      <c r="TOJ389" s="350"/>
      <c r="TOK389" s="350"/>
      <c r="TOL389" s="350"/>
      <c r="TOM389" s="350"/>
      <c r="TON389" s="350"/>
      <c r="TOO389" s="350"/>
      <c r="TOP389" s="350"/>
      <c r="TOQ389" s="350"/>
      <c r="TOR389" s="350"/>
      <c r="TOS389" s="350"/>
      <c r="TOT389" s="350"/>
      <c r="TOU389" s="350"/>
      <c r="TOV389" s="350"/>
      <c r="TOW389" s="350"/>
      <c r="TOX389" s="350"/>
      <c r="TOY389" s="350"/>
      <c r="TOZ389" s="350"/>
      <c r="TPA389" s="350"/>
      <c r="TPB389" s="350"/>
      <c r="TPC389" s="350"/>
      <c r="TPD389" s="350"/>
      <c r="TPE389" s="350"/>
      <c r="TPF389" s="350"/>
      <c r="TPG389" s="350"/>
      <c r="TPH389" s="350"/>
      <c r="TPI389" s="350"/>
      <c r="TPJ389" s="350"/>
      <c r="TPK389" s="350"/>
      <c r="TPL389" s="350"/>
      <c r="TPM389" s="350"/>
      <c r="TPN389" s="350"/>
      <c r="TPO389" s="350"/>
      <c r="TPP389" s="350"/>
      <c r="TPQ389" s="350"/>
      <c r="TPR389" s="350"/>
      <c r="TPS389" s="350"/>
      <c r="TPT389" s="350"/>
      <c r="TPU389" s="350"/>
      <c r="TPV389" s="350"/>
      <c r="TPW389" s="350"/>
      <c r="TPX389" s="350"/>
      <c r="TPY389" s="350"/>
      <c r="TPZ389" s="350"/>
      <c r="TQA389" s="350"/>
      <c r="TQB389" s="350"/>
      <c r="TQC389" s="350"/>
      <c r="TQD389" s="350"/>
      <c r="TQE389" s="350"/>
      <c r="TQF389" s="350"/>
      <c r="TQG389" s="350"/>
      <c r="TQH389" s="350"/>
      <c r="TQI389" s="350"/>
      <c r="TQJ389" s="350"/>
      <c r="TQK389" s="350"/>
      <c r="TQL389" s="350"/>
      <c r="TQM389" s="350"/>
      <c r="TQN389" s="350"/>
      <c r="TQO389" s="350"/>
      <c r="TQP389" s="350"/>
      <c r="TQQ389" s="350"/>
      <c r="TQR389" s="350"/>
      <c r="TQS389" s="350"/>
      <c r="TQT389" s="350"/>
      <c r="TQU389" s="350"/>
      <c r="TQV389" s="350"/>
      <c r="TQW389" s="350"/>
      <c r="TQX389" s="350"/>
      <c r="TQY389" s="350"/>
      <c r="TQZ389" s="350"/>
      <c r="TRA389" s="350"/>
      <c r="TRB389" s="350"/>
      <c r="TRC389" s="350"/>
      <c r="TRD389" s="350"/>
      <c r="TRE389" s="350"/>
      <c r="TRF389" s="350"/>
      <c r="TRG389" s="350"/>
      <c r="TRH389" s="350"/>
      <c r="TRI389" s="350"/>
      <c r="TRJ389" s="350"/>
      <c r="TRK389" s="350"/>
      <c r="TRL389" s="350"/>
      <c r="TRM389" s="350"/>
      <c r="TRN389" s="350"/>
      <c r="TRO389" s="350"/>
      <c r="TRP389" s="350"/>
      <c r="TRQ389" s="350"/>
      <c r="TRR389" s="350"/>
      <c r="TRS389" s="350"/>
      <c r="TRT389" s="350"/>
      <c r="TRU389" s="350"/>
      <c r="TRV389" s="350"/>
      <c r="TRW389" s="350"/>
      <c r="TRX389" s="350"/>
      <c r="TRY389" s="350"/>
      <c r="TRZ389" s="350"/>
      <c r="TSA389" s="350"/>
      <c r="TSB389" s="350"/>
      <c r="TSC389" s="350"/>
      <c r="TSD389" s="350"/>
      <c r="TSE389" s="350"/>
      <c r="TSF389" s="350"/>
      <c r="TSG389" s="350"/>
      <c r="TSH389" s="350"/>
      <c r="TSI389" s="350"/>
      <c r="TSJ389" s="350"/>
      <c r="TSK389" s="350"/>
      <c r="TSL389" s="350"/>
      <c r="TSM389" s="350"/>
      <c r="TSN389" s="350"/>
      <c r="TSO389" s="350"/>
      <c r="TSP389" s="350"/>
      <c r="TSQ389" s="350"/>
      <c r="TSR389" s="350"/>
      <c r="TSS389" s="350"/>
      <c r="TST389" s="350"/>
      <c r="TSU389" s="350"/>
      <c r="TSV389" s="350"/>
      <c r="TSW389" s="350"/>
      <c r="TSX389" s="350"/>
      <c r="TSY389" s="350"/>
      <c r="TSZ389" s="350"/>
      <c r="TTA389" s="350"/>
      <c r="TTB389" s="350"/>
      <c r="TTC389" s="350"/>
      <c r="TTD389" s="350"/>
      <c r="TTE389" s="350"/>
      <c r="TTF389" s="350"/>
      <c r="TTG389" s="350"/>
      <c r="TTH389" s="350"/>
      <c r="TTI389" s="350"/>
      <c r="TTJ389" s="350"/>
      <c r="TTK389" s="350"/>
      <c r="TTL389" s="350"/>
      <c r="TTM389" s="350"/>
      <c r="TTN389" s="350"/>
      <c r="TTO389" s="350"/>
      <c r="TTP389" s="350"/>
      <c r="TTQ389" s="350"/>
      <c r="TTR389" s="350"/>
      <c r="TTS389" s="350"/>
      <c r="TTT389" s="350"/>
      <c r="TTU389" s="350"/>
      <c r="TTV389" s="350"/>
      <c r="TTW389" s="350"/>
      <c r="TTX389" s="350"/>
      <c r="TTY389" s="350"/>
      <c r="TTZ389" s="350"/>
      <c r="TUA389" s="350"/>
      <c r="TUB389" s="350"/>
      <c r="TUC389" s="350"/>
      <c r="TUD389" s="350"/>
      <c r="TUE389" s="350"/>
      <c r="TUF389" s="350"/>
      <c r="TUG389" s="350"/>
      <c r="TUH389" s="350"/>
      <c r="TUI389" s="350"/>
      <c r="TUJ389" s="350"/>
      <c r="TUK389" s="350"/>
      <c r="TUL389" s="350"/>
      <c r="TUM389" s="350"/>
      <c r="TUN389" s="350"/>
      <c r="TUO389" s="350"/>
      <c r="TUP389" s="350"/>
      <c r="TUQ389" s="350"/>
      <c r="TUR389" s="350"/>
      <c r="TUS389" s="350"/>
      <c r="TUT389" s="350"/>
      <c r="TUU389" s="350"/>
      <c r="TUV389" s="350"/>
      <c r="TUW389" s="350"/>
      <c r="TUX389" s="350"/>
      <c r="TUY389" s="350"/>
      <c r="TUZ389" s="350"/>
      <c r="TVA389" s="350"/>
      <c r="TVB389" s="350"/>
      <c r="TVC389" s="350"/>
      <c r="TVD389" s="350"/>
      <c r="TVE389" s="350"/>
      <c r="TVF389" s="350"/>
      <c r="TVG389" s="350"/>
      <c r="TVH389" s="350"/>
      <c r="TVI389" s="350"/>
      <c r="TVJ389" s="350"/>
      <c r="TVK389" s="350"/>
      <c r="TVL389" s="350"/>
      <c r="TVM389" s="350"/>
      <c r="TVN389" s="350"/>
      <c r="TVO389" s="350"/>
      <c r="TVP389" s="350"/>
      <c r="TVQ389" s="350"/>
      <c r="TVR389" s="350"/>
      <c r="TVS389" s="350"/>
      <c r="TVT389" s="350"/>
      <c r="TVU389" s="350"/>
      <c r="TVV389" s="350"/>
      <c r="TVW389" s="350"/>
      <c r="TVX389" s="350"/>
      <c r="TVY389" s="350"/>
      <c r="TVZ389" s="350"/>
      <c r="TWA389" s="350"/>
      <c r="TWB389" s="350"/>
      <c r="TWC389" s="350"/>
      <c r="TWD389" s="350"/>
      <c r="TWE389" s="350"/>
      <c r="TWF389" s="350"/>
      <c r="TWG389" s="350"/>
      <c r="TWH389" s="350"/>
      <c r="TWI389" s="350"/>
      <c r="TWJ389" s="350"/>
      <c r="TWK389" s="350"/>
      <c r="TWL389" s="350"/>
      <c r="TWM389" s="350"/>
      <c r="TWN389" s="350"/>
      <c r="TWO389" s="350"/>
      <c r="TWP389" s="350"/>
      <c r="TWQ389" s="350"/>
      <c r="TWR389" s="350"/>
      <c r="TWS389" s="350"/>
      <c r="TWT389" s="350"/>
      <c r="TWU389" s="350"/>
      <c r="TWV389" s="350"/>
      <c r="TWW389" s="350"/>
      <c r="TWX389" s="350"/>
      <c r="TWY389" s="350"/>
      <c r="TWZ389" s="350"/>
      <c r="TXA389" s="350"/>
      <c r="TXB389" s="350"/>
      <c r="TXC389" s="350"/>
      <c r="TXD389" s="350"/>
      <c r="TXE389" s="350"/>
      <c r="TXF389" s="350"/>
      <c r="TXG389" s="350"/>
      <c r="TXH389" s="350"/>
      <c r="TXI389" s="350"/>
      <c r="TXJ389" s="350"/>
      <c r="TXK389" s="350"/>
      <c r="TXL389" s="350"/>
      <c r="TXM389" s="350"/>
      <c r="TXN389" s="350"/>
      <c r="TXO389" s="350"/>
      <c r="TXP389" s="350"/>
      <c r="TXQ389" s="350"/>
      <c r="TXR389" s="350"/>
      <c r="TXS389" s="350"/>
      <c r="TXT389" s="350"/>
      <c r="TXU389" s="350"/>
      <c r="TXV389" s="350"/>
      <c r="TXW389" s="350"/>
      <c r="TXX389" s="350"/>
      <c r="TXY389" s="350"/>
      <c r="TXZ389" s="350"/>
      <c r="TYA389" s="350"/>
      <c r="TYB389" s="350"/>
      <c r="TYC389" s="350"/>
      <c r="TYD389" s="350"/>
      <c r="TYE389" s="350"/>
      <c r="TYF389" s="350"/>
      <c r="TYG389" s="350"/>
      <c r="TYH389" s="350"/>
      <c r="TYI389" s="350"/>
      <c r="TYJ389" s="350"/>
      <c r="TYK389" s="350"/>
      <c r="TYL389" s="350"/>
      <c r="TYM389" s="350"/>
      <c r="TYN389" s="350"/>
      <c r="TYO389" s="350"/>
      <c r="TYP389" s="350"/>
      <c r="TYQ389" s="350"/>
      <c r="TYR389" s="350"/>
      <c r="TYS389" s="350"/>
      <c r="TYT389" s="350"/>
      <c r="TYU389" s="350"/>
      <c r="TYV389" s="350"/>
      <c r="TYW389" s="350"/>
      <c r="TYX389" s="350"/>
      <c r="TYY389" s="350"/>
      <c r="TYZ389" s="350"/>
      <c r="TZA389" s="350"/>
      <c r="TZB389" s="350"/>
      <c r="TZC389" s="350"/>
      <c r="TZD389" s="350"/>
      <c r="TZE389" s="350"/>
      <c r="TZF389" s="350"/>
      <c r="TZG389" s="350"/>
      <c r="TZH389" s="350"/>
      <c r="TZI389" s="350"/>
      <c r="TZJ389" s="350"/>
      <c r="TZK389" s="350"/>
      <c r="TZL389" s="350"/>
      <c r="TZM389" s="350"/>
      <c r="TZN389" s="350"/>
      <c r="TZO389" s="350"/>
      <c r="TZP389" s="350"/>
      <c r="TZQ389" s="350"/>
      <c r="TZR389" s="350"/>
      <c r="TZS389" s="350"/>
      <c r="TZT389" s="350"/>
      <c r="TZU389" s="350"/>
      <c r="TZV389" s="350"/>
      <c r="TZW389" s="350"/>
      <c r="TZX389" s="350"/>
      <c r="TZY389" s="350"/>
      <c r="TZZ389" s="350"/>
      <c r="UAA389" s="350"/>
      <c r="UAB389" s="350"/>
      <c r="UAC389" s="350"/>
      <c r="UAD389" s="350"/>
      <c r="UAE389" s="350"/>
      <c r="UAF389" s="350"/>
      <c r="UAG389" s="350"/>
      <c r="UAH389" s="350"/>
      <c r="UAI389" s="350"/>
      <c r="UAJ389" s="350"/>
      <c r="UAK389" s="350"/>
      <c r="UAL389" s="350"/>
      <c r="UAM389" s="350"/>
      <c r="UAN389" s="350"/>
      <c r="UAO389" s="350"/>
      <c r="UAP389" s="350"/>
      <c r="UAQ389" s="350"/>
      <c r="UAR389" s="350"/>
      <c r="UAS389" s="350"/>
      <c r="UAT389" s="350"/>
      <c r="UAU389" s="350"/>
      <c r="UAV389" s="350"/>
      <c r="UAW389" s="350"/>
      <c r="UAX389" s="350"/>
      <c r="UAY389" s="350"/>
      <c r="UAZ389" s="350"/>
      <c r="UBA389" s="350"/>
      <c r="UBB389" s="350"/>
      <c r="UBC389" s="350"/>
      <c r="UBD389" s="350"/>
      <c r="UBE389" s="350"/>
      <c r="UBF389" s="350"/>
      <c r="UBG389" s="350"/>
      <c r="UBH389" s="350"/>
      <c r="UBI389" s="350"/>
      <c r="UBJ389" s="350"/>
      <c r="UBK389" s="350"/>
      <c r="UBL389" s="350"/>
      <c r="UBM389" s="350"/>
      <c r="UBN389" s="350"/>
      <c r="UBO389" s="350"/>
      <c r="UBP389" s="350"/>
      <c r="UBQ389" s="350"/>
      <c r="UBR389" s="350"/>
      <c r="UBS389" s="350"/>
      <c r="UBT389" s="350"/>
      <c r="UBU389" s="350"/>
      <c r="UBV389" s="350"/>
      <c r="UBW389" s="350"/>
      <c r="UBX389" s="350"/>
      <c r="UBY389" s="350"/>
      <c r="UBZ389" s="350"/>
      <c r="UCA389" s="350"/>
      <c r="UCB389" s="350"/>
      <c r="UCC389" s="350"/>
      <c r="UCD389" s="350"/>
      <c r="UCE389" s="350"/>
      <c r="UCF389" s="350"/>
      <c r="UCG389" s="350"/>
      <c r="UCH389" s="350"/>
      <c r="UCI389" s="350"/>
      <c r="UCJ389" s="350"/>
      <c r="UCK389" s="350"/>
      <c r="UCL389" s="350"/>
      <c r="UCM389" s="350"/>
      <c r="UCN389" s="350"/>
      <c r="UCO389" s="350"/>
      <c r="UCP389" s="350"/>
      <c r="UCQ389" s="350"/>
      <c r="UCR389" s="350"/>
      <c r="UCS389" s="350"/>
      <c r="UCT389" s="350"/>
      <c r="UCU389" s="350"/>
      <c r="UCV389" s="350"/>
      <c r="UCW389" s="350"/>
      <c r="UCX389" s="350"/>
      <c r="UCY389" s="350"/>
      <c r="UCZ389" s="350"/>
      <c r="UDA389" s="350"/>
      <c r="UDB389" s="350"/>
      <c r="UDC389" s="350"/>
      <c r="UDD389" s="350"/>
      <c r="UDE389" s="350"/>
      <c r="UDF389" s="350"/>
      <c r="UDG389" s="350"/>
      <c r="UDH389" s="350"/>
      <c r="UDI389" s="350"/>
      <c r="UDJ389" s="350"/>
      <c r="UDK389" s="350"/>
      <c r="UDL389" s="350"/>
      <c r="UDM389" s="350"/>
      <c r="UDN389" s="350"/>
      <c r="UDO389" s="350"/>
      <c r="UDP389" s="350"/>
      <c r="UDQ389" s="350"/>
      <c r="UDR389" s="350"/>
      <c r="UDS389" s="350"/>
      <c r="UDT389" s="350"/>
      <c r="UDU389" s="350"/>
      <c r="UDV389" s="350"/>
      <c r="UDW389" s="350"/>
      <c r="UDX389" s="350"/>
      <c r="UDY389" s="350"/>
      <c r="UDZ389" s="350"/>
      <c r="UEA389" s="350"/>
      <c r="UEB389" s="350"/>
      <c r="UEC389" s="350"/>
      <c r="UED389" s="350"/>
      <c r="UEE389" s="350"/>
      <c r="UEF389" s="350"/>
      <c r="UEG389" s="350"/>
      <c r="UEH389" s="350"/>
      <c r="UEI389" s="350"/>
      <c r="UEJ389" s="350"/>
      <c r="UEK389" s="350"/>
      <c r="UEL389" s="350"/>
      <c r="UEM389" s="350"/>
      <c r="UEN389" s="350"/>
      <c r="UEO389" s="350"/>
      <c r="UEP389" s="350"/>
      <c r="UEQ389" s="350"/>
      <c r="UER389" s="350"/>
      <c r="UES389" s="350"/>
      <c r="UET389" s="350"/>
      <c r="UEU389" s="350"/>
      <c r="UEV389" s="350"/>
      <c r="UEW389" s="350"/>
      <c r="UEX389" s="350"/>
      <c r="UEY389" s="350"/>
      <c r="UEZ389" s="350"/>
      <c r="UFA389" s="350"/>
      <c r="UFB389" s="350"/>
      <c r="UFC389" s="350"/>
      <c r="UFD389" s="350"/>
      <c r="UFE389" s="350"/>
      <c r="UFF389" s="350"/>
      <c r="UFG389" s="350"/>
      <c r="UFH389" s="350"/>
      <c r="UFI389" s="350"/>
      <c r="UFJ389" s="350"/>
      <c r="UFK389" s="350"/>
      <c r="UFL389" s="350"/>
      <c r="UFM389" s="350"/>
      <c r="UFN389" s="350"/>
      <c r="UFO389" s="350"/>
      <c r="UFP389" s="350"/>
      <c r="UFQ389" s="350"/>
      <c r="UFR389" s="350"/>
      <c r="UFS389" s="350"/>
      <c r="UFT389" s="350"/>
      <c r="UFU389" s="350"/>
      <c r="UFV389" s="350"/>
      <c r="UFW389" s="350"/>
      <c r="UFX389" s="350"/>
      <c r="UFY389" s="350"/>
      <c r="UFZ389" s="350"/>
      <c r="UGA389" s="350"/>
      <c r="UGB389" s="350"/>
      <c r="UGC389" s="350"/>
      <c r="UGD389" s="350"/>
      <c r="UGE389" s="350"/>
      <c r="UGF389" s="350"/>
      <c r="UGG389" s="350"/>
      <c r="UGH389" s="350"/>
      <c r="UGI389" s="350"/>
      <c r="UGJ389" s="350"/>
      <c r="UGK389" s="350"/>
      <c r="UGL389" s="350"/>
      <c r="UGM389" s="350"/>
      <c r="UGN389" s="350"/>
      <c r="UGO389" s="350"/>
      <c r="UGP389" s="350"/>
      <c r="UGQ389" s="350"/>
      <c r="UGR389" s="350"/>
      <c r="UGS389" s="350"/>
      <c r="UGT389" s="350"/>
      <c r="UGU389" s="350"/>
      <c r="UGV389" s="350"/>
      <c r="UGW389" s="350"/>
      <c r="UGX389" s="350"/>
      <c r="UGY389" s="350"/>
      <c r="UGZ389" s="350"/>
      <c r="UHA389" s="350"/>
      <c r="UHB389" s="350"/>
      <c r="UHC389" s="350"/>
      <c r="UHD389" s="350"/>
      <c r="UHE389" s="350"/>
      <c r="UHF389" s="350"/>
      <c r="UHG389" s="350"/>
      <c r="UHH389" s="350"/>
      <c r="UHI389" s="350"/>
      <c r="UHJ389" s="350"/>
      <c r="UHK389" s="350"/>
      <c r="UHL389" s="350"/>
      <c r="UHM389" s="350"/>
      <c r="UHN389" s="350"/>
      <c r="UHO389" s="350"/>
      <c r="UHP389" s="350"/>
      <c r="UHQ389" s="350"/>
      <c r="UHR389" s="350"/>
      <c r="UHS389" s="350"/>
      <c r="UHT389" s="350"/>
      <c r="UHU389" s="350"/>
      <c r="UHV389" s="350"/>
      <c r="UHW389" s="350"/>
      <c r="UHX389" s="350"/>
      <c r="UHY389" s="350"/>
      <c r="UHZ389" s="350"/>
      <c r="UIA389" s="350"/>
      <c r="UIB389" s="350"/>
      <c r="UIC389" s="350"/>
      <c r="UID389" s="350"/>
      <c r="UIE389" s="350"/>
      <c r="UIF389" s="350"/>
      <c r="UIG389" s="350"/>
      <c r="UIH389" s="350"/>
      <c r="UII389" s="350"/>
      <c r="UIJ389" s="350"/>
      <c r="UIK389" s="350"/>
      <c r="UIL389" s="350"/>
      <c r="UIM389" s="350"/>
      <c r="UIN389" s="350"/>
      <c r="UIO389" s="350"/>
      <c r="UIP389" s="350"/>
      <c r="UIQ389" s="350"/>
      <c r="UIR389" s="350"/>
      <c r="UIS389" s="350"/>
      <c r="UIT389" s="350"/>
      <c r="UIU389" s="350"/>
      <c r="UIV389" s="350"/>
      <c r="UIW389" s="350"/>
      <c r="UIX389" s="350"/>
      <c r="UIY389" s="350"/>
      <c r="UIZ389" s="350"/>
      <c r="UJA389" s="350"/>
      <c r="UJB389" s="350"/>
      <c r="UJC389" s="350"/>
      <c r="UJD389" s="350"/>
      <c r="UJE389" s="350"/>
      <c r="UJF389" s="350"/>
      <c r="UJG389" s="350"/>
      <c r="UJH389" s="350"/>
      <c r="UJI389" s="350"/>
      <c r="UJJ389" s="350"/>
      <c r="UJK389" s="350"/>
      <c r="UJL389" s="350"/>
      <c r="UJM389" s="350"/>
      <c r="UJN389" s="350"/>
      <c r="UJO389" s="350"/>
      <c r="UJP389" s="350"/>
      <c r="UJQ389" s="350"/>
      <c r="UJR389" s="350"/>
      <c r="UJS389" s="350"/>
      <c r="UJT389" s="350"/>
      <c r="UJU389" s="350"/>
      <c r="UJV389" s="350"/>
      <c r="UJW389" s="350"/>
      <c r="UJX389" s="350"/>
      <c r="UJY389" s="350"/>
      <c r="UJZ389" s="350"/>
      <c r="UKA389" s="350"/>
      <c r="UKB389" s="350"/>
      <c r="UKC389" s="350"/>
      <c r="UKD389" s="350"/>
      <c r="UKE389" s="350"/>
      <c r="UKF389" s="350"/>
      <c r="UKG389" s="350"/>
      <c r="UKH389" s="350"/>
      <c r="UKI389" s="350"/>
      <c r="UKJ389" s="350"/>
      <c r="UKK389" s="350"/>
      <c r="UKL389" s="350"/>
      <c r="UKM389" s="350"/>
      <c r="UKN389" s="350"/>
      <c r="UKO389" s="350"/>
      <c r="UKP389" s="350"/>
      <c r="UKQ389" s="350"/>
      <c r="UKR389" s="350"/>
      <c r="UKS389" s="350"/>
      <c r="UKT389" s="350"/>
      <c r="UKU389" s="350"/>
      <c r="UKV389" s="350"/>
      <c r="UKW389" s="350"/>
      <c r="UKX389" s="350"/>
      <c r="UKY389" s="350"/>
      <c r="UKZ389" s="350"/>
      <c r="ULA389" s="350"/>
      <c r="ULB389" s="350"/>
      <c r="ULC389" s="350"/>
      <c r="ULD389" s="350"/>
      <c r="ULE389" s="350"/>
      <c r="ULF389" s="350"/>
      <c r="ULG389" s="350"/>
      <c r="ULH389" s="350"/>
      <c r="ULI389" s="350"/>
      <c r="ULJ389" s="350"/>
      <c r="ULK389" s="350"/>
      <c r="ULL389" s="350"/>
      <c r="ULM389" s="350"/>
      <c r="ULN389" s="350"/>
      <c r="ULO389" s="350"/>
      <c r="ULP389" s="350"/>
      <c r="ULQ389" s="350"/>
      <c r="ULR389" s="350"/>
      <c r="ULS389" s="350"/>
      <c r="ULT389" s="350"/>
      <c r="ULU389" s="350"/>
      <c r="ULV389" s="350"/>
      <c r="ULW389" s="350"/>
      <c r="ULX389" s="350"/>
      <c r="ULY389" s="350"/>
      <c r="ULZ389" s="350"/>
      <c r="UMA389" s="350"/>
      <c r="UMB389" s="350"/>
      <c r="UMC389" s="350"/>
      <c r="UMD389" s="350"/>
      <c r="UME389" s="350"/>
      <c r="UMF389" s="350"/>
      <c r="UMG389" s="350"/>
      <c r="UMH389" s="350"/>
      <c r="UMI389" s="350"/>
      <c r="UMJ389" s="350"/>
      <c r="UMK389" s="350"/>
      <c r="UML389" s="350"/>
      <c r="UMM389" s="350"/>
      <c r="UMN389" s="350"/>
      <c r="UMO389" s="350"/>
      <c r="UMP389" s="350"/>
      <c r="UMQ389" s="350"/>
      <c r="UMR389" s="350"/>
      <c r="UMS389" s="350"/>
      <c r="UMT389" s="350"/>
      <c r="UMU389" s="350"/>
      <c r="UMV389" s="350"/>
      <c r="UMW389" s="350"/>
      <c r="UMX389" s="350"/>
      <c r="UMY389" s="350"/>
      <c r="UMZ389" s="350"/>
      <c r="UNA389" s="350"/>
      <c r="UNB389" s="350"/>
      <c r="UNC389" s="350"/>
      <c r="UND389" s="350"/>
      <c r="UNE389" s="350"/>
      <c r="UNF389" s="350"/>
      <c r="UNG389" s="350"/>
      <c r="UNH389" s="350"/>
      <c r="UNI389" s="350"/>
      <c r="UNJ389" s="350"/>
      <c r="UNK389" s="350"/>
      <c r="UNL389" s="350"/>
      <c r="UNM389" s="350"/>
      <c r="UNN389" s="350"/>
      <c r="UNO389" s="350"/>
      <c r="UNP389" s="350"/>
      <c r="UNQ389" s="350"/>
      <c r="UNR389" s="350"/>
      <c r="UNS389" s="350"/>
      <c r="UNT389" s="350"/>
      <c r="UNU389" s="350"/>
      <c r="UNV389" s="350"/>
      <c r="UNW389" s="350"/>
      <c r="UNX389" s="350"/>
      <c r="UNY389" s="350"/>
      <c r="UNZ389" s="350"/>
      <c r="UOA389" s="350"/>
      <c r="UOB389" s="350"/>
      <c r="UOC389" s="350"/>
      <c r="UOD389" s="350"/>
      <c r="UOE389" s="350"/>
      <c r="UOF389" s="350"/>
      <c r="UOG389" s="350"/>
      <c r="UOH389" s="350"/>
      <c r="UOI389" s="350"/>
      <c r="UOJ389" s="350"/>
      <c r="UOK389" s="350"/>
      <c r="UOL389" s="350"/>
      <c r="UOM389" s="350"/>
      <c r="UON389" s="350"/>
      <c r="UOO389" s="350"/>
      <c r="UOP389" s="350"/>
      <c r="UOQ389" s="350"/>
      <c r="UOR389" s="350"/>
      <c r="UOS389" s="350"/>
      <c r="UOT389" s="350"/>
      <c r="UOU389" s="350"/>
      <c r="UOV389" s="350"/>
      <c r="UOW389" s="350"/>
      <c r="UOX389" s="350"/>
      <c r="UOY389" s="350"/>
      <c r="UOZ389" s="350"/>
      <c r="UPA389" s="350"/>
      <c r="UPB389" s="350"/>
      <c r="UPC389" s="350"/>
      <c r="UPD389" s="350"/>
      <c r="UPE389" s="350"/>
      <c r="UPF389" s="350"/>
      <c r="UPG389" s="350"/>
      <c r="UPH389" s="350"/>
      <c r="UPI389" s="350"/>
      <c r="UPJ389" s="350"/>
      <c r="UPK389" s="350"/>
      <c r="UPL389" s="350"/>
      <c r="UPM389" s="350"/>
      <c r="UPN389" s="350"/>
      <c r="UPO389" s="350"/>
      <c r="UPP389" s="350"/>
      <c r="UPQ389" s="350"/>
      <c r="UPR389" s="350"/>
      <c r="UPS389" s="350"/>
      <c r="UPT389" s="350"/>
      <c r="UPU389" s="350"/>
      <c r="UPV389" s="350"/>
      <c r="UPW389" s="350"/>
      <c r="UPX389" s="350"/>
      <c r="UPY389" s="350"/>
      <c r="UPZ389" s="350"/>
      <c r="UQA389" s="350"/>
      <c r="UQB389" s="350"/>
      <c r="UQC389" s="350"/>
      <c r="UQD389" s="350"/>
      <c r="UQE389" s="350"/>
      <c r="UQF389" s="350"/>
      <c r="UQG389" s="350"/>
      <c r="UQH389" s="350"/>
      <c r="UQI389" s="350"/>
      <c r="UQJ389" s="350"/>
      <c r="UQK389" s="350"/>
      <c r="UQL389" s="350"/>
      <c r="UQM389" s="350"/>
      <c r="UQN389" s="350"/>
      <c r="UQO389" s="350"/>
      <c r="UQP389" s="350"/>
      <c r="UQQ389" s="350"/>
      <c r="UQR389" s="350"/>
      <c r="UQS389" s="350"/>
      <c r="UQT389" s="350"/>
      <c r="UQU389" s="350"/>
      <c r="UQV389" s="350"/>
      <c r="UQW389" s="350"/>
      <c r="UQX389" s="350"/>
      <c r="UQY389" s="350"/>
      <c r="UQZ389" s="350"/>
      <c r="URA389" s="350"/>
      <c r="URB389" s="350"/>
      <c r="URC389" s="350"/>
      <c r="URD389" s="350"/>
      <c r="URE389" s="350"/>
      <c r="URF389" s="350"/>
      <c r="URG389" s="350"/>
      <c r="URH389" s="350"/>
      <c r="URI389" s="350"/>
      <c r="URJ389" s="350"/>
      <c r="URK389" s="350"/>
      <c r="URL389" s="350"/>
      <c r="URM389" s="350"/>
      <c r="URN389" s="350"/>
      <c r="URO389" s="350"/>
      <c r="URP389" s="350"/>
      <c r="URQ389" s="350"/>
      <c r="URR389" s="350"/>
      <c r="URS389" s="350"/>
      <c r="URT389" s="350"/>
      <c r="URU389" s="350"/>
      <c r="URV389" s="350"/>
      <c r="URW389" s="350"/>
      <c r="URX389" s="350"/>
      <c r="URY389" s="350"/>
      <c r="URZ389" s="350"/>
      <c r="USA389" s="350"/>
      <c r="USB389" s="350"/>
      <c r="USC389" s="350"/>
      <c r="USD389" s="350"/>
      <c r="USE389" s="350"/>
      <c r="USF389" s="350"/>
      <c r="USG389" s="350"/>
      <c r="USH389" s="350"/>
      <c r="USI389" s="350"/>
      <c r="USJ389" s="350"/>
      <c r="USK389" s="350"/>
      <c r="USL389" s="350"/>
      <c r="USM389" s="350"/>
      <c r="USN389" s="350"/>
      <c r="USO389" s="350"/>
      <c r="USP389" s="350"/>
      <c r="USQ389" s="350"/>
      <c r="USR389" s="350"/>
      <c r="USS389" s="350"/>
      <c r="UST389" s="350"/>
      <c r="USU389" s="350"/>
      <c r="USV389" s="350"/>
      <c r="USW389" s="350"/>
      <c r="USX389" s="350"/>
      <c r="USY389" s="350"/>
      <c r="USZ389" s="350"/>
      <c r="UTA389" s="350"/>
      <c r="UTB389" s="350"/>
      <c r="UTC389" s="350"/>
      <c r="UTD389" s="350"/>
      <c r="UTE389" s="350"/>
      <c r="UTF389" s="350"/>
      <c r="UTG389" s="350"/>
      <c r="UTH389" s="350"/>
      <c r="UTI389" s="350"/>
      <c r="UTJ389" s="350"/>
      <c r="UTK389" s="350"/>
      <c r="UTL389" s="350"/>
      <c r="UTM389" s="350"/>
      <c r="UTN389" s="350"/>
      <c r="UTO389" s="350"/>
      <c r="UTP389" s="350"/>
      <c r="UTQ389" s="350"/>
      <c r="UTR389" s="350"/>
      <c r="UTS389" s="350"/>
      <c r="UTT389" s="350"/>
      <c r="UTU389" s="350"/>
      <c r="UTV389" s="350"/>
      <c r="UTW389" s="350"/>
      <c r="UTX389" s="350"/>
      <c r="UTY389" s="350"/>
      <c r="UTZ389" s="350"/>
      <c r="UUA389" s="350"/>
      <c r="UUB389" s="350"/>
      <c r="UUC389" s="350"/>
      <c r="UUD389" s="350"/>
      <c r="UUE389" s="350"/>
      <c r="UUF389" s="350"/>
      <c r="UUG389" s="350"/>
      <c r="UUH389" s="350"/>
      <c r="UUI389" s="350"/>
      <c r="UUJ389" s="350"/>
      <c r="UUK389" s="350"/>
      <c r="UUL389" s="350"/>
      <c r="UUM389" s="350"/>
      <c r="UUN389" s="350"/>
      <c r="UUO389" s="350"/>
      <c r="UUP389" s="350"/>
      <c r="UUQ389" s="350"/>
      <c r="UUR389" s="350"/>
      <c r="UUS389" s="350"/>
      <c r="UUT389" s="350"/>
      <c r="UUU389" s="350"/>
      <c r="UUV389" s="350"/>
      <c r="UUW389" s="350"/>
      <c r="UUX389" s="350"/>
      <c r="UUY389" s="350"/>
      <c r="UUZ389" s="350"/>
      <c r="UVA389" s="350"/>
      <c r="UVB389" s="350"/>
      <c r="UVC389" s="350"/>
      <c r="UVD389" s="350"/>
      <c r="UVE389" s="350"/>
      <c r="UVF389" s="350"/>
      <c r="UVG389" s="350"/>
      <c r="UVH389" s="350"/>
      <c r="UVI389" s="350"/>
      <c r="UVJ389" s="350"/>
      <c r="UVK389" s="350"/>
      <c r="UVL389" s="350"/>
      <c r="UVM389" s="350"/>
      <c r="UVN389" s="350"/>
      <c r="UVO389" s="350"/>
      <c r="UVP389" s="350"/>
      <c r="UVQ389" s="350"/>
      <c r="UVR389" s="350"/>
      <c r="UVS389" s="350"/>
      <c r="UVT389" s="350"/>
      <c r="UVU389" s="350"/>
      <c r="UVV389" s="350"/>
      <c r="UVW389" s="350"/>
      <c r="UVX389" s="350"/>
      <c r="UVY389" s="350"/>
      <c r="UVZ389" s="350"/>
      <c r="UWA389" s="350"/>
      <c r="UWB389" s="350"/>
      <c r="UWC389" s="350"/>
      <c r="UWD389" s="350"/>
      <c r="UWE389" s="350"/>
      <c r="UWF389" s="350"/>
      <c r="UWG389" s="350"/>
      <c r="UWH389" s="350"/>
      <c r="UWI389" s="350"/>
      <c r="UWJ389" s="350"/>
      <c r="UWK389" s="350"/>
      <c r="UWL389" s="350"/>
      <c r="UWM389" s="350"/>
      <c r="UWN389" s="350"/>
      <c r="UWO389" s="350"/>
      <c r="UWP389" s="350"/>
      <c r="UWQ389" s="350"/>
      <c r="UWR389" s="350"/>
      <c r="UWS389" s="350"/>
      <c r="UWT389" s="350"/>
      <c r="UWU389" s="350"/>
      <c r="UWV389" s="350"/>
      <c r="UWW389" s="350"/>
      <c r="UWX389" s="350"/>
      <c r="UWY389" s="350"/>
      <c r="UWZ389" s="350"/>
      <c r="UXA389" s="350"/>
      <c r="UXB389" s="350"/>
      <c r="UXC389" s="350"/>
      <c r="UXD389" s="350"/>
      <c r="UXE389" s="350"/>
      <c r="UXF389" s="350"/>
      <c r="UXG389" s="350"/>
      <c r="UXH389" s="350"/>
      <c r="UXI389" s="350"/>
      <c r="UXJ389" s="350"/>
      <c r="UXK389" s="350"/>
      <c r="UXL389" s="350"/>
      <c r="UXM389" s="350"/>
      <c r="UXN389" s="350"/>
      <c r="UXO389" s="350"/>
      <c r="UXP389" s="350"/>
      <c r="UXQ389" s="350"/>
      <c r="UXR389" s="350"/>
      <c r="UXS389" s="350"/>
      <c r="UXT389" s="350"/>
      <c r="UXU389" s="350"/>
      <c r="UXV389" s="350"/>
      <c r="UXW389" s="350"/>
      <c r="UXX389" s="350"/>
      <c r="UXY389" s="350"/>
      <c r="UXZ389" s="350"/>
      <c r="UYA389" s="350"/>
      <c r="UYB389" s="350"/>
      <c r="UYC389" s="350"/>
      <c r="UYD389" s="350"/>
      <c r="UYE389" s="350"/>
      <c r="UYF389" s="350"/>
      <c r="UYG389" s="350"/>
      <c r="UYH389" s="350"/>
      <c r="UYI389" s="350"/>
      <c r="UYJ389" s="350"/>
      <c r="UYK389" s="350"/>
      <c r="UYL389" s="350"/>
      <c r="UYM389" s="350"/>
      <c r="UYN389" s="350"/>
      <c r="UYO389" s="350"/>
      <c r="UYP389" s="350"/>
      <c r="UYQ389" s="350"/>
      <c r="UYR389" s="350"/>
      <c r="UYS389" s="350"/>
      <c r="UYT389" s="350"/>
      <c r="UYU389" s="350"/>
      <c r="UYV389" s="350"/>
      <c r="UYW389" s="350"/>
      <c r="UYX389" s="350"/>
      <c r="UYY389" s="350"/>
      <c r="UYZ389" s="350"/>
      <c r="UZA389" s="350"/>
      <c r="UZB389" s="350"/>
      <c r="UZC389" s="350"/>
      <c r="UZD389" s="350"/>
      <c r="UZE389" s="350"/>
      <c r="UZF389" s="350"/>
      <c r="UZG389" s="350"/>
      <c r="UZH389" s="350"/>
      <c r="UZI389" s="350"/>
      <c r="UZJ389" s="350"/>
      <c r="UZK389" s="350"/>
      <c r="UZL389" s="350"/>
      <c r="UZM389" s="350"/>
      <c r="UZN389" s="350"/>
      <c r="UZO389" s="350"/>
      <c r="UZP389" s="350"/>
      <c r="UZQ389" s="350"/>
      <c r="UZR389" s="350"/>
      <c r="UZS389" s="350"/>
      <c r="UZT389" s="350"/>
      <c r="UZU389" s="350"/>
      <c r="UZV389" s="350"/>
      <c r="UZW389" s="350"/>
      <c r="UZX389" s="350"/>
      <c r="UZY389" s="350"/>
      <c r="UZZ389" s="350"/>
      <c r="VAA389" s="350"/>
      <c r="VAB389" s="350"/>
      <c r="VAC389" s="350"/>
      <c r="VAD389" s="350"/>
      <c r="VAE389" s="350"/>
      <c r="VAF389" s="350"/>
      <c r="VAG389" s="350"/>
      <c r="VAH389" s="350"/>
      <c r="VAI389" s="350"/>
      <c r="VAJ389" s="350"/>
      <c r="VAK389" s="350"/>
      <c r="VAL389" s="350"/>
      <c r="VAM389" s="350"/>
      <c r="VAN389" s="350"/>
      <c r="VAO389" s="350"/>
      <c r="VAP389" s="350"/>
      <c r="VAQ389" s="350"/>
      <c r="VAR389" s="350"/>
      <c r="VAS389" s="350"/>
      <c r="VAT389" s="350"/>
      <c r="VAU389" s="350"/>
      <c r="VAV389" s="350"/>
      <c r="VAW389" s="350"/>
      <c r="VAX389" s="350"/>
      <c r="VAY389" s="350"/>
      <c r="VAZ389" s="350"/>
      <c r="VBA389" s="350"/>
      <c r="VBB389" s="350"/>
      <c r="VBC389" s="350"/>
      <c r="VBD389" s="350"/>
      <c r="VBE389" s="350"/>
      <c r="VBF389" s="350"/>
      <c r="VBG389" s="350"/>
      <c r="VBH389" s="350"/>
      <c r="VBI389" s="350"/>
      <c r="VBJ389" s="350"/>
      <c r="VBK389" s="350"/>
      <c r="VBL389" s="350"/>
      <c r="VBM389" s="350"/>
      <c r="VBN389" s="350"/>
      <c r="VBO389" s="350"/>
      <c r="VBP389" s="350"/>
      <c r="VBQ389" s="350"/>
      <c r="VBR389" s="350"/>
      <c r="VBS389" s="350"/>
      <c r="VBT389" s="350"/>
      <c r="VBU389" s="350"/>
      <c r="VBV389" s="350"/>
      <c r="VBW389" s="350"/>
      <c r="VBX389" s="350"/>
      <c r="VBY389" s="350"/>
      <c r="VBZ389" s="350"/>
      <c r="VCA389" s="350"/>
      <c r="VCB389" s="350"/>
      <c r="VCC389" s="350"/>
      <c r="VCD389" s="350"/>
      <c r="VCE389" s="350"/>
      <c r="VCF389" s="350"/>
      <c r="VCG389" s="350"/>
      <c r="VCH389" s="350"/>
      <c r="VCI389" s="350"/>
      <c r="VCJ389" s="350"/>
      <c r="VCK389" s="350"/>
      <c r="VCL389" s="350"/>
      <c r="VCM389" s="350"/>
      <c r="VCN389" s="350"/>
      <c r="VCO389" s="350"/>
      <c r="VCP389" s="350"/>
      <c r="VCQ389" s="350"/>
      <c r="VCR389" s="350"/>
      <c r="VCS389" s="350"/>
      <c r="VCT389" s="350"/>
      <c r="VCU389" s="350"/>
      <c r="VCV389" s="350"/>
      <c r="VCW389" s="350"/>
      <c r="VCX389" s="350"/>
      <c r="VCY389" s="350"/>
      <c r="VCZ389" s="350"/>
      <c r="VDA389" s="350"/>
      <c r="VDB389" s="350"/>
      <c r="VDC389" s="350"/>
      <c r="VDD389" s="350"/>
      <c r="VDE389" s="350"/>
      <c r="VDF389" s="350"/>
      <c r="VDG389" s="350"/>
      <c r="VDH389" s="350"/>
      <c r="VDI389" s="350"/>
      <c r="VDJ389" s="350"/>
      <c r="VDK389" s="350"/>
      <c r="VDL389" s="350"/>
      <c r="VDM389" s="350"/>
      <c r="VDN389" s="350"/>
      <c r="VDO389" s="350"/>
      <c r="VDP389" s="350"/>
      <c r="VDQ389" s="350"/>
      <c r="VDR389" s="350"/>
      <c r="VDS389" s="350"/>
      <c r="VDT389" s="350"/>
      <c r="VDU389" s="350"/>
      <c r="VDV389" s="350"/>
      <c r="VDW389" s="350"/>
      <c r="VDX389" s="350"/>
      <c r="VDY389" s="350"/>
      <c r="VDZ389" s="350"/>
      <c r="VEA389" s="350"/>
      <c r="VEB389" s="350"/>
      <c r="VEC389" s="350"/>
      <c r="VED389" s="350"/>
      <c r="VEE389" s="350"/>
      <c r="VEF389" s="350"/>
      <c r="VEG389" s="350"/>
      <c r="VEH389" s="350"/>
      <c r="VEI389" s="350"/>
      <c r="VEJ389" s="350"/>
      <c r="VEK389" s="350"/>
      <c r="VEL389" s="350"/>
      <c r="VEM389" s="350"/>
      <c r="VEN389" s="350"/>
      <c r="VEO389" s="350"/>
      <c r="VEP389" s="350"/>
      <c r="VEQ389" s="350"/>
      <c r="VER389" s="350"/>
      <c r="VES389" s="350"/>
      <c r="VET389" s="350"/>
      <c r="VEU389" s="350"/>
      <c r="VEV389" s="350"/>
      <c r="VEW389" s="350"/>
      <c r="VEX389" s="350"/>
      <c r="VEY389" s="350"/>
      <c r="VEZ389" s="350"/>
      <c r="VFA389" s="350"/>
      <c r="VFB389" s="350"/>
      <c r="VFC389" s="350"/>
      <c r="VFD389" s="350"/>
      <c r="VFE389" s="350"/>
      <c r="VFF389" s="350"/>
      <c r="VFG389" s="350"/>
      <c r="VFH389" s="350"/>
      <c r="VFI389" s="350"/>
      <c r="VFJ389" s="350"/>
      <c r="VFK389" s="350"/>
      <c r="VFL389" s="350"/>
      <c r="VFM389" s="350"/>
      <c r="VFN389" s="350"/>
      <c r="VFO389" s="350"/>
      <c r="VFP389" s="350"/>
      <c r="VFQ389" s="350"/>
      <c r="VFR389" s="350"/>
      <c r="VFS389" s="350"/>
      <c r="VFT389" s="350"/>
      <c r="VFU389" s="350"/>
      <c r="VFV389" s="350"/>
      <c r="VFW389" s="350"/>
      <c r="VFX389" s="350"/>
      <c r="VFY389" s="350"/>
      <c r="VFZ389" s="350"/>
      <c r="VGA389" s="350"/>
      <c r="VGB389" s="350"/>
      <c r="VGC389" s="350"/>
      <c r="VGD389" s="350"/>
      <c r="VGE389" s="350"/>
      <c r="VGF389" s="350"/>
      <c r="VGG389" s="350"/>
      <c r="VGH389" s="350"/>
      <c r="VGI389" s="350"/>
      <c r="VGJ389" s="350"/>
      <c r="VGK389" s="350"/>
      <c r="VGL389" s="350"/>
      <c r="VGM389" s="350"/>
      <c r="VGN389" s="350"/>
      <c r="VGO389" s="350"/>
      <c r="VGP389" s="350"/>
      <c r="VGQ389" s="350"/>
      <c r="VGR389" s="350"/>
      <c r="VGS389" s="350"/>
      <c r="VGT389" s="350"/>
      <c r="VGU389" s="350"/>
      <c r="VGV389" s="350"/>
      <c r="VGW389" s="350"/>
      <c r="VGX389" s="350"/>
      <c r="VGY389" s="350"/>
      <c r="VGZ389" s="350"/>
      <c r="VHA389" s="350"/>
      <c r="VHB389" s="350"/>
      <c r="VHC389" s="350"/>
      <c r="VHD389" s="350"/>
      <c r="VHE389" s="350"/>
      <c r="VHF389" s="350"/>
      <c r="VHG389" s="350"/>
      <c r="VHH389" s="350"/>
      <c r="VHI389" s="350"/>
      <c r="VHJ389" s="350"/>
      <c r="VHK389" s="350"/>
      <c r="VHL389" s="350"/>
      <c r="VHM389" s="350"/>
      <c r="VHN389" s="350"/>
      <c r="VHO389" s="350"/>
      <c r="VHP389" s="350"/>
      <c r="VHQ389" s="350"/>
      <c r="VHR389" s="350"/>
      <c r="VHS389" s="350"/>
      <c r="VHT389" s="350"/>
      <c r="VHU389" s="350"/>
      <c r="VHV389" s="350"/>
      <c r="VHW389" s="350"/>
      <c r="VHX389" s="350"/>
      <c r="VHY389" s="350"/>
      <c r="VHZ389" s="350"/>
      <c r="VIA389" s="350"/>
      <c r="VIB389" s="350"/>
      <c r="VIC389" s="350"/>
      <c r="VID389" s="350"/>
      <c r="VIE389" s="350"/>
      <c r="VIF389" s="350"/>
      <c r="VIG389" s="350"/>
      <c r="VIH389" s="350"/>
      <c r="VII389" s="350"/>
      <c r="VIJ389" s="350"/>
      <c r="VIK389" s="350"/>
      <c r="VIL389" s="350"/>
      <c r="VIM389" s="350"/>
      <c r="VIN389" s="350"/>
      <c r="VIO389" s="350"/>
      <c r="VIP389" s="350"/>
      <c r="VIQ389" s="350"/>
      <c r="VIR389" s="350"/>
      <c r="VIS389" s="350"/>
      <c r="VIT389" s="350"/>
      <c r="VIU389" s="350"/>
      <c r="VIV389" s="350"/>
      <c r="VIW389" s="350"/>
      <c r="VIX389" s="350"/>
      <c r="VIY389" s="350"/>
      <c r="VIZ389" s="350"/>
      <c r="VJA389" s="350"/>
      <c r="VJB389" s="350"/>
      <c r="VJC389" s="350"/>
      <c r="VJD389" s="350"/>
      <c r="VJE389" s="350"/>
      <c r="VJF389" s="350"/>
      <c r="VJG389" s="350"/>
      <c r="VJH389" s="350"/>
      <c r="VJI389" s="350"/>
      <c r="VJJ389" s="350"/>
      <c r="VJK389" s="350"/>
      <c r="VJL389" s="350"/>
      <c r="VJM389" s="350"/>
      <c r="VJN389" s="350"/>
      <c r="VJO389" s="350"/>
      <c r="VJP389" s="350"/>
      <c r="VJQ389" s="350"/>
      <c r="VJR389" s="350"/>
      <c r="VJS389" s="350"/>
      <c r="VJT389" s="350"/>
      <c r="VJU389" s="350"/>
      <c r="VJV389" s="350"/>
      <c r="VJW389" s="350"/>
      <c r="VJX389" s="350"/>
      <c r="VJY389" s="350"/>
      <c r="VJZ389" s="350"/>
      <c r="VKA389" s="350"/>
      <c r="VKB389" s="350"/>
      <c r="VKC389" s="350"/>
      <c r="VKD389" s="350"/>
      <c r="VKE389" s="350"/>
      <c r="VKF389" s="350"/>
      <c r="VKG389" s="350"/>
      <c r="VKH389" s="350"/>
      <c r="VKI389" s="350"/>
      <c r="VKJ389" s="350"/>
      <c r="VKK389" s="350"/>
      <c r="VKL389" s="350"/>
      <c r="VKM389" s="350"/>
      <c r="VKN389" s="350"/>
      <c r="VKO389" s="350"/>
      <c r="VKP389" s="350"/>
      <c r="VKQ389" s="350"/>
      <c r="VKR389" s="350"/>
      <c r="VKS389" s="350"/>
      <c r="VKT389" s="350"/>
      <c r="VKU389" s="350"/>
      <c r="VKV389" s="350"/>
      <c r="VKW389" s="350"/>
      <c r="VKX389" s="350"/>
      <c r="VKY389" s="350"/>
      <c r="VKZ389" s="350"/>
      <c r="VLA389" s="350"/>
      <c r="VLB389" s="350"/>
      <c r="VLC389" s="350"/>
      <c r="VLD389" s="350"/>
      <c r="VLE389" s="350"/>
      <c r="VLF389" s="350"/>
      <c r="VLG389" s="350"/>
      <c r="VLH389" s="350"/>
      <c r="VLI389" s="350"/>
      <c r="VLJ389" s="350"/>
      <c r="VLK389" s="350"/>
      <c r="VLL389" s="350"/>
      <c r="VLM389" s="350"/>
      <c r="VLN389" s="350"/>
      <c r="VLO389" s="350"/>
      <c r="VLP389" s="350"/>
      <c r="VLQ389" s="350"/>
      <c r="VLR389" s="350"/>
      <c r="VLS389" s="350"/>
      <c r="VLT389" s="350"/>
      <c r="VLU389" s="350"/>
      <c r="VLV389" s="350"/>
      <c r="VLW389" s="350"/>
      <c r="VLX389" s="350"/>
      <c r="VLY389" s="350"/>
      <c r="VLZ389" s="350"/>
      <c r="VMA389" s="350"/>
      <c r="VMB389" s="350"/>
      <c r="VMC389" s="350"/>
      <c r="VMD389" s="350"/>
      <c r="VME389" s="350"/>
      <c r="VMF389" s="350"/>
      <c r="VMG389" s="350"/>
      <c r="VMH389" s="350"/>
      <c r="VMI389" s="350"/>
      <c r="VMJ389" s="350"/>
      <c r="VMK389" s="350"/>
      <c r="VML389" s="350"/>
      <c r="VMM389" s="350"/>
      <c r="VMN389" s="350"/>
      <c r="VMO389" s="350"/>
      <c r="VMP389" s="350"/>
      <c r="VMQ389" s="350"/>
      <c r="VMR389" s="350"/>
      <c r="VMS389" s="350"/>
      <c r="VMT389" s="350"/>
      <c r="VMU389" s="350"/>
      <c r="VMV389" s="350"/>
      <c r="VMW389" s="350"/>
      <c r="VMX389" s="350"/>
      <c r="VMY389" s="350"/>
      <c r="VMZ389" s="350"/>
      <c r="VNA389" s="350"/>
      <c r="VNB389" s="350"/>
      <c r="VNC389" s="350"/>
      <c r="VND389" s="350"/>
      <c r="VNE389" s="350"/>
      <c r="VNF389" s="350"/>
      <c r="VNG389" s="350"/>
      <c r="VNH389" s="350"/>
      <c r="VNI389" s="350"/>
      <c r="VNJ389" s="350"/>
      <c r="VNK389" s="350"/>
      <c r="VNL389" s="350"/>
      <c r="VNM389" s="350"/>
      <c r="VNN389" s="350"/>
      <c r="VNO389" s="350"/>
      <c r="VNP389" s="350"/>
      <c r="VNQ389" s="350"/>
      <c r="VNR389" s="350"/>
      <c r="VNS389" s="350"/>
      <c r="VNT389" s="350"/>
      <c r="VNU389" s="350"/>
      <c r="VNV389" s="350"/>
      <c r="VNW389" s="350"/>
      <c r="VNX389" s="350"/>
      <c r="VNY389" s="350"/>
      <c r="VNZ389" s="350"/>
      <c r="VOA389" s="350"/>
      <c r="VOB389" s="350"/>
      <c r="VOC389" s="350"/>
      <c r="VOD389" s="350"/>
      <c r="VOE389" s="350"/>
      <c r="VOF389" s="350"/>
      <c r="VOG389" s="350"/>
      <c r="VOH389" s="350"/>
      <c r="VOI389" s="350"/>
      <c r="VOJ389" s="350"/>
      <c r="VOK389" s="350"/>
      <c r="VOL389" s="350"/>
      <c r="VOM389" s="350"/>
      <c r="VON389" s="350"/>
      <c r="VOO389" s="350"/>
      <c r="VOP389" s="350"/>
      <c r="VOQ389" s="350"/>
      <c r="VOR389" s="350"/>
      <c r="VOS389" s="350"/>
      <c r="VOT389" s="350"/>
      <c r="VOU389" s="350"/>
      <c r="VOV389" s="350"/>
      <c r="VOW389" s="350"/>
      <c r="VOX389" s="350"/>
      <c r="VOY389" s="350"/>
      <c r="VOZ389" s="350"/>
      <c r="VPA389" s="350"/>
      <c r="VPB389" s="350"/>
      <c r="VPC389" s="350"/>
      <c r="VPD389" s="350"/>
      <c r="VPE389" s="350"/>
      <c r="VPF389" s="350"/>
      <c r="VPG389" s="350"/>
      <c r="VPH389" s="350"/>
      <c r="VPI389" s="350"/>
      <c r="VPJ389" s="350"/>
      <c r="VPK389" s="350"/>
      <c r="VPL389" s="350"/>
      <c r="VPM389" s="350"/>
      <c r="VPN389" s="350"/>
      <c r="VPO389" s="350"/>
      <c r="VPP389" s="350"/>
      <c r="VPQ389" s="350"/>
      <c r="VPR389" s="350"/>
      <c r="VPS389" s="350"/>
      <c r="VPT389" s="350"/>
      <c r="VPU389" s="350"/>
      <c r="VPV389" s="350"/>
      <c r="VPW389" s="350"/>
      <c r="VPX389" s="350"/>
      <c r="VPY389" s="350"/>
      <c r="VPZ389" s="350"/>
      <c r="VQA389" s="350"/>
      <c r="VQB389" s="350"/>
      <c r="VQC389" s="350"/>
      <c r="VQD389" s="350"/>
      <c r="VQE389" s="350"/>
      <c r="VQF389" s="350"/>
      <c r="VQG389" s="350"/>
      <c r="VQH389" s="350"/>
      <c r="VQI389" s="350"/>
      <c r="VQJ389" s="350"/>
      <c r="VQK389" s="350"/>
      <c r="VQL389" s="350"/>
      <c r="VQM389" s="350"/>
      <c r="VQN389" s="350"/>
      <c r="VQO389" s="350"/>
      <c r="VQP389" s="350"/>
      <c r="VQQ389" s="350"/>
      <c r="VQR389" s="350"/>
      <c r="VQS389" s="350"/>
      <c r="VQT389" s="350"/>
      <c r="VQU389" s="350"/>
      <c r="VQV389" s="350"/>
      <c r="VQW389" s="350"/>
      <c r="VQX389" s="350"/>
      <c r="VQY389" s="350"/>
      <c r="VQZ389" s="350"/>
      <c r="VRA389" s="350"/>
      <c r="VRB389" s="350"/>
      <c r="VRC389" s="350"/>
      <c r="VRD389" s="350"/>
      <c r="VRE389" s="350"/>
      <c r="VRF389" s="350"/>
      <c r="VRG389" s="350"/>
      <c r="VRH389" s="350"/>
      <c r="VRI389" s="350"/>
      <c r="VRJ389" s="350"/>
      <c r="VRK389" s="350"/>
      <c r="VRL389" s="350"/>
      <c r="VRM389" s="350"/>
      <c r="VRN389" s="350"/>
      <c r="VRO389" s="350"/>
      <c r="VRP389" s="350"/>
      <c r="VRQ389" s="350"/>
      <c r="VRR389" s="350"/>
      <c r="VRS389" s="350"/>
      <c r="VRT389" s="350"/>
      <c r="VRU389" s="350"/>
      <c r="VRV389" s="350"/>
      <c r="VRW389" s="350"/>
      <c r="VRX389" s="350"/>
      <c r="VRY389" s="350"/>
      <c r="VRZ389" s="350"/>
      <c r="VSA389" s="350"/>
      <c r="VSB389" s="350"/>
      <c r="VSC389" s="350"/>
      <c r="VSD389" s="350"/>
      <c r="VSE389" s="350"/>
      <c r="VSF389" s="350"/>
      <c r="VSG389" s="350"/>
      <c r="VSH389" s="350"/>
      <c r="VSI389" s="350"/>
      <c r="VSJ389" s="350"/>
      <c r="VSK389" s="350"/>
      <c r="VSL389" s="350"/>
      <c r="VSM389" s="350"/>
      <c r="VSN389" s="350"/>
      <c r="VSO389" s="350"/>
      <c r="VSP389" s="350"/>
      <c r="VSQ389" s="350"/>
      <c r="VSR389" s="350"/>
      <c r="VSS389" s="350"/>
      <c r="VST389" s="350"/>
      <c r="VSU389" s="350"/>
      <c r="VSV389" s="350"/>
      <c r="VSW389" s="350"/>
      <c r="VSX389" s="350"/>
      <c r="VSY389" s="350"/>
      <c r="VSZ389" s="350"/>
      <c r="VTA389" s="350"/>
      <c r="VTB389" s="350"/>
      <c r="VTC389" s="350"/>
      <c r="VTD389" s="350"/>
      <c r="VTE389" s="350"/>
      <c r="VTF389" s="350"/>
      <c r="VTG389" s="350"/>
      <c r="VTH389" s="350"/>
      <c r="VTI389" s="350"/>
      <c r="VTJ389" s="350"/>
      <c r="VTK389" s="350"/>
      <c r="VTL389" s="350"/>
      <c r="VTM389" s="350"/>
      <c r="VTN389" s="350"/>
      <c r="VTO389" s="350"/>
      <c r="VTP389" s="350"/>
      <c r="VTQ389" s="350"/>
      <c r="VTR389" s="350"/>
      <c r="VTS389" s="350"/>
      <c r="VTT389" s="350"/>
      <c r="VTU389" s="350"/>
      <c r="VTV389" s="350"/>
      <c r="VTW389" s="350"/>
      <c r="VTX389" s="350"/>
      <c r="VTY389" s="350"/>
      <c r="VTZ389" s="350"/>
      <c r="VUA389" s="350"/>
      <c r="VUB389" s="350"/>
      <c r="VUC389" s="350"/>
      <c r="VUD389" s="350"/>
      <c r="VUE389" s="350"/>
      <c r="VUF389" s="350"/>
      <c r="VUG389" s="350"/>
      <c r="VUH389" s="350"/>
      <c r="VUI389" s="350"/>
      <c r="VUJ389" s="350"/>
      <c r="VUK389" s="350"/>
      <c r="VUL389" s="350"/>
      <c r="VUM389" s="350"/>
      <c r="VUN389" s="350"/>
      <c r="VUO389" s="350"/>
      <c r="VUP389" s="350"/>
      <c r="VUQ389" s="350"/>
      <c r="VUR389" s="350"/>
      <c r="VUS389" s="350"/>
      <c r="VUT389" s="350"/>
      <c r="VUU389" s="350"/>
      <c r="VUV389" s="350"/>
      <c r="VUW389" s="350"/>
      <c r="VUX389" s="350"/>
      <c r="VUY389" s="350"/>
      <c r="VUZ389" s="350"/>
      <c r="VVA389" s="350"/>
      <c r="VVB389" s="350"/>
      <c r="VVC389" s="350"/>
      <c r="VVD389" s="350"/>
      <c r="VVE389" s="350"/>
      <c r="VVF389" s="350"/>
      <c r="VVG389" s="350"/>
      <c r="VVH389" s="350"/>
      <c r="VVI389" s="350"/>
      <c r="VVJ389" s="350"/>
      <c r="VVK389" s="350"/>
      <c r="VVL389" s="350"/>
      <c r="VVM389" s="350"/>
      <c r="VVN389" s="350"/>
      <c r="VVO389" s="350"/>
      <c r="VVP389" s="350"/>
      <c r="VVQ389" s="350"/>
      <c r="VVR389" s="350"/>
      <c r="VVS389" s="350"/>
      <c r="VVT389" s="350"/>
      <c r="VVU389" s="350"/>
      <c r="VVV389" s="350"/>
      <c r="VVW389" s="350"/>
      <c r="VVX389" s="350"/>
      <c r="VVY389" s="350"/>
      <c r="VVZ389" s="350"/>
      <c r="VWA389" s="350"/>
      <c r="VWB389" s="350"/>
      <c r="VWC389" s="350"/>
      <c r="VWD389" s="350"/>
      <c r="VWE389" s="350"/>
      <c r="VWF389" s="350"/>
      <c r="VWG389" s="350"/>
      <c r="VWH389" s="350"/>
      <c r="VWI389" s="350"/>
      <c r="VWJ389" s="350"/>
      <c r="VWK389" s="350"/>
      <c r="VWL389" s="350"/>
      <c r="VWM389" s="350"/>
      <c r="VWN389" s="350"/>
      <c r="VWO389" s="350"/>
      <c r="VWP389" s="350"/>
      <c r="VWQ389" s="350"/>
      <c r="VWR389" s="350"/>
      <c r="VWS389" s="350"/>
      <c r="VWT389" s="350"/>
      <c r="VWU389" s="350"/>
      <c r="VWV389" s="350"/>
      <c r="VWW389" s="350"/>
      <c r="VWX389" s="350"/>
      <c r="VWY389" s="350"/>
      <c r="VWZ389" s="350"/>
      <c r="VXA389" s="350"/>
      <c r="VXB389" s="350"/>
      <c r="VXC389" s="350"/>
      <c r="VXD389" s="350"/>
      <c r="VXE389" s="350"/>
      <c r="VXF389" s="350"/>
      <c r="VXG389" s="350"/>
      <c r="VXH389" s="350"/>
      <c r="VXI389" s="350"/>
      <c r="VXJ389" s="350"/>
      <c r="VXK389" s="350"/>
      <c r="VXL389" s="350"/>
      <c r="VXM389" s="350"/>
      <c r="VXN389" s="350"/>
      <c r="VXO389" s="350"/>
      <c r="VXP389" s="350"/>
      <c r="VXQ389" s="350"/>
      <c r="VXR389" s="350"/>
      <c r="VXS389" s="350"/>
      <c r="VXT389" s="350"/>
      <c r="VXU389" s="350"/>
      <c r="VXV389" s="350"/>
      <c r="VXW389" s="350"/>
      <c r="VXX389" s="350"/>
      <c r="VXY389" s="350"/>
      <c r="VXZ389" s="350"/>
      <c r="VYA389" s="350"/>
      <c r="VYB389" s="350"/>
      <c r="VYC389" s="350"/>
      <c r="VYD389" s="350"/>
      <c r="VYE389" s="350"/>
      <c r="VYF389" s="350"/>
      <c r="VYG389" s="350"/>
      <c r="VYH389" s="350"/>
      <c r="VYI389" s="350"/>
      <c r="VYJ389" s="350"/>
      <c r="VYK389" s="350"/>
      <c r="VYL389" s="350"/>
      <c r="VYM389" s="350"/>
      <c r="VYN389" s="350"/>
      <c r="VYO389" s="350"/>
      <c r="VYP389" s="350"/>
      <c r="VYQ389" s="350"/>
      <c r="VYR389" s="350"/>
      <c r="VYS389" s="350"/>
      <c r="VYT389" s="350"/>
      <c r="VYU389" s="350"/>
      <c r="VYV389" s="350"/>
      <c r="VYW389" s="350"/>
      <c r="VYX389" s="350"/>
      <c r="VYY389" s="350"/>
      <c r="VYZ389" s="350"/>
      <c r="VZA389" s="350"/>
      <c r="VZB389" s="350"/>
      <c r="VZC389" s="350"/>
      <c r="VZD389" s="350"/>
      <c r="VZE389" s="350"/>
      <c r="VZF389" s="350"/>
      <c r="VZG389" s="350"/>
      <c r="VZH389" s="350"/>
      <c r="VZI389" s="350"/>
      <c r="VZJ389" s="350"/>
      <c r="VZK389" s="350"/>
      <c r="VZL389" s="350"/>
      <c r="VZM389" s="350"/>
      <c r="VZN389" s="350"/>
      <c r="VZO389" s="350"/>
      <c r="VZP389" s="350"/>
      <c r="VZQ389" s="350"/>
      <c r="VZR389" s="350"/>
      <c r="VZS389" s="350"/>
      <c r="VZT389" s="350"/>
      <c r="VZU389" s="350"/>
      <c r="VZV389" s="350"/>
      <c r="VZW389" s="350"/>
      <c r="VZX389" s="350"/>
      <c r="VZY389" s="350"/>
      <c r="VZZ389" s="350"/>
      <c r="WAA389" s="350"/>
      <c r="WAB389" s="350"/>
      <c r="WAC389" s="350"/>
      <c r="WAD389" s="350"/>
      <c r="WAE389" s="350"/>
      <c r="WAF389" s="350"/>
      <c r="WAG389" s="350"/>
      <c r="WAH389" s="350"/>
      <c r="WAI389" s="350"/>
      <c r="WAJ389" s="350"/>
      <c r="WAK389" s="350"/>
      <c r="WAL389" s="350"/>
      <c r="WAM389" s="350"/>
      <c r="WAN389" s="350"/>
      <c r="WAO389" s="350"/>
      <c r="WAP389" s="350"/>
      <c r="WAQ389" s="350"/>
      <c r="WAR389" s="350"/>
      <c r="WAS389" s="350"/>
      <c r="WAT389" s="350"/>
      <c r="WAU389" s="350"/>
      <c r="WAV389" s="350"/>
      <c r="WAW389" s="350"/>
      <c r="WAX389" s="350"/>
      <c r="WAY389" s="350"/>
      <c r="WAZ389" s="350"/>
      <c r="WBA389" s="350"/>
      <c r="WBB389" s="350"/>
      <c r="WBC389" s="350"/>
      <c r="WBD389" s="350"/>
      <c r="WBE389" s="350"/>
      <c r="WBF389" s="350"/>
      <c r="WBG389" s="350"/>
      <c r="WBH389" s="350"/>
      <c r="WBI389" s="350"/>
      <c r="WBJ389" s="350"/>
      <c r="WBK389" s="350"/>
      <c r="WBL389" s="350"/>
      <c r="WBM389" s="350"/>
      <c r="WBN389" s="350"/>
      <c r="WBO389" s="350"/>
      <c r="WBP389" s="350"/>
      <c r="WBQ389" s="350"/>
      <c r="WBR389" s="350"/>
      <c r="WBS389" s="350"/>
      <c r="WBT389" s="350"/>
      <c r="WBU389" s="350"/>
      <c r="WBV389" s="350"/>
      <c r="WBW389" s="350"/>
      <c r="WBX389" s="350"/>
      <c r="WBY389" s="350"/>
      <c r="WBZ389" s="350"/>
      <c r="WCA389" s="350"/>
      <c r="WCB389" s="350"/>
      <c r="WCC389" s="350"/>
      <c r="WCD389" s="350"/>
      <c r="WCE389" s="350"/>
      <c r="WCF389" s="350"/>
      <c r="WCG389" s="350"/>
      <c r="WCH389" s="350"/>
      <c r="WCI389" s="350"/>
      <c r="WCJ389" s="350"/>
      <c r="WCK389" s="350"/>
      <c r="WCL389" s="350"/>
      <c r="WCM389" s="350"/>
      <c r="WCN389" s="350"/>
      <c r="WCO389" s="350"/>
      <c r="WCP389" s="350"/>
      <c r="WCQ389" s="350"/>
      <c r="WCR389" s="350"/>
      <c r="WCS389" s="350"/>
      <c r="WCT389" s="350"/>
      <c r="WCU389" s="350"/>
      <c r="WCV389" s="350"/>
      <c r="WCW389" s="350"/>
      <c r="WCX389" s="350"/>
      <c r="WCY389" s="350"/>
      <c r="WCZ389" s="350"/>
      <c r="WDA389" s="350"/>
      <c r="WDB389" s="350"/>
      <c r="WDC389" s="350"/>
      <c r="WDD389" s="350"/>
      <c r="WDE389" s="350"/>
      <c r="WDF389" s="350"/>
      <c r="WDG389" s="350"/>
      <c r="WDH389" s="350"/>
      <c r="WDI389" s="350"/>
      <c r="WDJ389" s="350"/>
      <c r="WDK389" s="350"/>
      <c r="WDL389" s="350"/>
      <c r="WDM389" s="350"/>
      <c r="WDN389" s="350"/>
      <c r="WDO389" s="350"/>
      <c r="WDP389" s="350"/>
      <c r="WDQ389" s="350"/>
      <c r="WDR389" s="350"/>
      <c r="WDS389" s="350"/>
      <c r="WDT389" s="350"/>
      <c r="WDU389" s="350"/>
      <c r="WDV389" s="350"/>
      <c r="WDW389" s="350"/>
      <c r="WDX389" s="350"/>
      <c r="WDY389" s="350"/>
      <c r="WDZ389" s="350"/>
      <c r="WEA389" s="350"/>
      <c r="WEB389" s="350"/>
      <c r="WEC389" s="350"/>
      <c r="WED389" s="350"/>
      <c r="WEE389" s="350"/>
      <c r="WEF389" s="350"/>
      <c r="WEG389" s="350"/>
      <c r="WEH389" s="350"/>
      <c r="WEI389" s="350"/>
      <c r="WEJ389" s="350"/>
      <c r="WEK389" s="350"/>
      <c r="WEL389" s="350"/>
      <c r="WEM389" s="350"/>
      <c r="WEN389" s="350"/>
      <c r="WEO389" s="350"/>
      <c r="WEP389" s="350"/>
      <c r="WEQ389" s="350"/>
      <c r="WER389" s="350"/>
      <c r="WES389" s="350"/>
      <c r="WET389" s="350"/>
      <c r="WEU389" s="350"/>
      <c r="WEV389" s="350"/>
      <c r="WEW389" s="350"/>
      <c r="WEX389" s="350"/>
      <c r="WEY389" s="350"/>
      <c r="WEZ389" s="350"/>
      <c r="WFA389" s="350"/>
      <c r="WFB389" s="350"/>
      <c r="WFC389" s="350"/>
      <c r="WFD389" s="350"/>
      <c r="WFE389" s="350"/>
      <c r="WFF389" s="350"/>
      <c r="WFG389" s="350"/>
      <c r="WFH389" s="350"/>
      <c r="WFI389" s="350"/>
      <c r="WFJ389" s="350"/>
      <c r="WFK389" s="350"/>
      <c r="WFL389" s="350"/>
      <c r="WFM389" s="350"/>
      <c r="WFN389" s="350"/>
      <c r="WFO389" s="350"/>
      <c r="WFP389" s="350"/>
      <c r="WFQ389" s="350"/>
      <c r="WFR389" s="350"/>
      <c r="WFS389" s="350"/>
      <c r="WFT389" s="350"/>
      <c r="WFU389" s="350"/>
      <c r="WFV389" s="350"/>
      <c r="WFW389" s="350"/>
      <c r="WFX389" s="350"/>
      <c r="WFY389" s="350"/>
      <c r="WFZ389" s="350"/>
      <c r="WGA389" s="350"/>
      <c r="WGB389" s="350"/>
      <c r="WGC389" s="350"/>
      <c r="WGD389" s="350"/>
      <c r="WGE389" s="350"/>
      <c r="WGF389" s="350"/>
      <c r="WGG389" s="350"/>
      <c r="WGH389" s="350"/>
      <c r="WGI389" s="350"/>
      <c r="WGJ389" s="350"/>
      <c r="WGK389" s="350"/>
      <c r="WGL389" s="350"/>
      <c r="WGM389" s="350"/>
      <c r="WGN389" s="350"/>
      <c r="WGO389" s="350"/>
      <c r="WGP389" s="350"/>
      <c r="WGQ389" s="350"/>
      <c r="WGR389" s="350"/>
      <c r="WGS389" s="350"/>
      <c r="WGT389" s="350"/>
      <c r="WGU389" s="350"/>
      <c r="WGV389" s="350"/>
      <c r="WGW389" s="350"/>
      <c r="WGX389" s="350"/>
      <c r="WGY389" s="350"/>
      <c r="WGZ389" s="350"/>
      <c r="WHA389" s="350"/>
      <c r="WHB389" s="350"/>
      <c r="WHC389" s="350"/>
      <c r="WHD389" s="350"/>
      <c r="WHE389" s="350"/>
      <c r="WHF389" s="350"/>
      <c r="WHG389" s="350"/>
      <c r="WHH389" s="350"/>
      <c r="WHI389" s="350"/>
      <c r="WHJ389" s="350"/>
      <c r="WHK389" s="350"/>
      <c r="WHL389" s="350"/>
      <c r="WHM389" s="350"/>
      <c r="WHN389" s="350"/>
      <c r="WHO389" s="350"/>
      <c r="WHP389" s="350"/>
      <c r="WHQ389" s="350"/>
      <c r="WHR389" s="350"/>
      <c r="WHS389" s="350"/>
      <c r="WHT389" s="350"/>
      <c r="WHU389" s="350"/>
      <c r="WHV389" s="350"/>
      <c r="WHW389" s="350"/>
      <c r="WHX389" s="350"/>
      <c r="WHY389" s="350"/>
      <c r="WHZ389" s="350"/>
      <c r="WIA389" s="350"/>
      <c r="WIB389" s="350"/>
      <c r="WIC389" s="350"/>
      <c r="WID389" s="350"/>
      <c r="WIE389" s="350"/>
      <c r="WIF389" s="350"/>
      <c r="WIG389" s="350"/>
      <c r="WIH389" s="350"/>
      <c r="WII389" s="350"/>
      <c r="WIJ389" s="350"/>
      <c r="WIK389" s="350"/>
      <c r="WIL389" s="350"/>
      <c r="WIM389" s="350"/>
      <c r="WIN389" s="350"/>
      <c r="WIO389" s="350"/>
      <c r="WIP389" s="350"/>
      <c r="WIQ389" s="350"/>
      <c r="WIR389" s="350"/>
      <c r="WIS389" s="350"/>
      <c r="WIT389" s="350"/>
      <c r="WIU389" s="350"/>
      <c r="WIV389" s="350"/>
      <c r="WIW389" s="350"/>
      <c r="WIX389" s="350"/>
      <c r="WIY389" s="350"/>
      <c r="WIZ389" s="350"/>
      <c r="WJA389" s="350"/>
      <c r="WJB389" s="350"/>
      <c r="WJC389" s="350"/>
      <c r="WJD389" s="350"/>
      <c r="WJE389" s="350"/>
      <c r="WJF389" s="350"/>
      <c r="WJG389" s="350"/>
      <c r="WJH389" s="350"/>
      <c r="WJI389" s="350"/>
      <c r="WJJ389" s="350"/>
      <c r="WJK389" s="350"/>
      <c r="WJL389" s="350"/>
      <c r="WJM389" s="350"/>
      <c r="WJN389" s="350"/>
      <c r="WJO389" s="350"/>
      <c r="WJP389" s="350"/>
      <c r="WJQ389" s="350"/>
      <c r="WJR389" s="350"/>
      <c r="WJS389" s="350"/>
      <c r="WJT389" s="350"/>
      <c r="WJU389" s="350"/>
      <c r="WJV389" s="350"/>
      <c r="WJW389" s="350"/>
      <c r="WJX389" s="350"/>
      <c r="WJY389" s="350"/>
      <c r="WJZ389" s="350"/>
      <c r="WKA389" s="350"/>
      <c r="WKB389" s="350"/>
      <c r="WKC389" s="350"/>
      <c r="WKD389" s="350"/>
      <c r="WKE389" s="350"/>
      <c r="WKF389" s="350"/>
      <c r="WKG389" s="350"/>
      <c r="WKH389" s="350"/>
      <c r="WKI389" s="350"/>
      <c r="WKJ389" s="350"/>
      <c r="WKK389" s="350"/>
      <c r="WKL389" s="350"/>
      <c r="WKM389" s="350"/>
      <c r="WKN389" s="350"/>
      <c r="WKO389" s="350"/>
      <c r="WKP389" s="350"/>
      <c r="WKQ389" s="350"/>
      <c r="WKR389" s="350"/>
      <c r="WKS389" s="350"/>
      <c r="WKT389" s="350"/>
      <c r="WKU389" s="350"/>
      <c r="WKV389" s="350"/>
      <c r="WKW389" s="350"/>
      <c r="WKX389" s="350"/>
      <c r="WKY389" s="350"/>
      <c r="WKZ389" s="350"/>
      <c r="WLA389" s="350"/>
      <c r="WLB389" s="350"/>
      <c r="WLC389" s="350"/>
      <c r="WLD389" s="350"/>
      <c r="WLE389" s="350"/>
      <c r="WLF389" s="350"/>
      <c r="WLG389" s="350"/>
      <c r="WLH389" s="350"/>
      <c r="WLI389" s="350"/>
      <c r="WLJ389" s="350"/>
      <c r="WLK389" s="350"/>
      <c r="WLL389" s="350"/>
      <c r="WLM389" s="350"/>
      <c r="WLN389" s="350"/>
      <c r="WLO389" s="350"/>
      <c r="WLP389" s="350"/>
      <c r="WLQ389" s="350"/>
      <c r="WLR389" s="350"/>
      <c r="WLS389" s="350"/>
      <c r="WLT389" s="350"/>
      <c r="WLU389" s="350"/>
      <c r="WLV389" s="350"/>
      <c r="WLW389" s="350"/>
      <c r="WLX389" s="350"/>
      <c r="WLY389" s="350"/>
      <c r="WLZ389" s="350"/>
      <c r="WMA389" s="350"/>
      <c r="WMB389" s="350"/>
      <c r="WMC389" s="350"/>
      <c r="WMD389" s="350"/>
      <c r="WME389" s="350"/>
      <c r="WMF389" s="350"/>
      <c r="WMG389" s="350"/>
      <c r="WMH389" s="350"/>
      <c r="WMI389" s="350"/>
      <c r="WMJ389" s="350"/>
      <c r="WMK389" s="350"/>
      <c r="WML389" s="350"/>
      <c r="WMM389" s="350"/>
      <c r="WMN389" s="350"/>
      <c r="WMO389" s="350"/>
      <c r="WMP389" s="350"/>
      <c r="WMQ389" s="350"/>
      <c r="WMR389" s="350"/>
      <c r="WMS389" s="350"/>
      <c r="WMT389" s="350"/>
      <c r="WMU389" s="350"/>
      <c r="WMV389" s="350"/>
      <c r="WMW389" s="350"/>
      <c r="WMX389" s="350"/>
      <c r="WMY389" s="350"/>
      <c r="WMZ389" s="350"/>
      <c r="WNA389" s="350"/>
      <c r="WNB389" s="350"/>
      <c r="WNC389" s="350"/>
      <c r="WND389" s="350"/>
      <c r="WNE389" s="350"/>
      <c r="WNF389" s="350"/>
      <c r="WNG389" s="350"/>
      <c r="WNH389" s="350"/>
      <c r="WNI389" s="350"/>
      <c r="WNJ389" s="350"/>
      <c r="WNK389" s="350"/>
      <c r="WNL389" s="350"/>
      <c r="WNM389" s="350"/>
      <c r="WNN389" s="350"/>
      <c r="WNO389" s="350"/>
      <c r="WNP389" s="350"/>
      <c r="WNQ389" s="350"/>
      <c r="WNR389" s="350"/>
      <c r="WNS389" s="350"/>
      <c r="WNT389" s="350"/>
      <c r="WNU389" s="350"/>
      <c r="WNV389" s="350"/>
      <c r="WNW389" s="350"/>
      <c r="WNX389" s="350"/>
      <c r="WNY389" s="350"/>
      <c r="WNZ389" s="350"/>
      <c r="WOA389" s="350"/>
      <c r="WOB389" s="350"/>
      <c r="WOC389" s="350"/>
      <c r="WOD389" s="350"/>
      <c r="WOE389" s="350"/>
      <c r="WOF389" s="350"/>
      <c r="WOG389" s="350"/>
      <c r="WOH389" s="350"/>
      <c r="WOI389" s="350"/>
      <c r="WOJ389" s="350"/>
      <c r="WOK389" s="350"/>
      <c r="WOL389" s="350"/>
      <c r="WOM389" s="350"/>
      <c r="WON389" s="350"/>
      <c r="WOO389" s="350"/>
      <c r="WOP389" s="350"/>
      <c r="WOQ389" s="350"/>
      <c r="WOR389" s="350"/>
      <c r="WOS389" s="350"/>
      <c r="WOT389" s="350"/>
      <c r="WOU389" s="350"/>
      <c r="WOV389" s="350"/>
      <c r="WOW389" s="350"/>
      <c r="WOX389" s="350"/>
      <c r="WOY389" s="350"/>
      <c r="WOZ389" s="350"/>
      <c r="WPA389" s="350"/>
      <c r="WPB389" s="350"/>
      <c r="WPC389" s="350"/>
      <c r="WPD389" s="350"/>
      <c r="WPE389" s="350"/>
      <c r="WPF389" s="350"/>
      <c r="WPG389" s="350"/>
      <c r="WPH389" s="350"/>
      <c r="WPI389" s="350"/>
      <c r="WPJ389" s="350"/>
      <c r="WPK389" s="350"/>
      <c r="WPL389" s="350"/>
      <c r="WPM389" s="350"/>
      <c r="WPN389" s="350"/>
      <c r="WPO389" s="350"/>
      <c r="WPP389" s="350"/>
      <c r="WPQ389" s="350"/>
      <c r="WPR389" s="350"/>
      <c r="WPS389" s="350"/>
      <c r="WPT389" s="350"/>
      <c r="WPU389" s="350"/>
      <c r="WPV389" s="350"/>
      <c r="WPW389" s="350"/>
      <c r="WPX389" s="350"/>
      <c r="WPY389" s="350"/>
      <c r="WPZ389" s="350"/>
      <c r="WQA389" s="350"/>
      <c r="WQB389" s="350"/>
      <c r="WQC389" s="350"/>
      <c r="WQD389" s="350"/>
      <c r="WQE389" s="350"/>
      <c r="WQF389" s="350"/>
      <c r="WQG389" s="350"/>
      <c r="WQH389" s="350"/>
      <c r="WQI389" s="350"/>
      <c r="WQJ389" s="350"/>
      <c r="WQK389" s="350"/>
      <c r="WQL389" s="350"/>
      <c r="WQM389" s="350"/>
      <c r="WQN389" s="350"/>
      <c r="WQO389" s="350"/>
      <c r="WQP389" s="350"/>
      <c r="WQQ389" s="350"/>
      <c r="WQR389" s="350"/>
      <c r="WQS389" s="350"/>
      <c r="WQT389" s="350"/>
      <c r="WQU389" s="350"/>
      <c r="WQV389" s="350"/>
      <c r="WQW389" s="350"/>
      <c r="WQX389" s="350"/>
      <c r="WQY389" s="350"/>
      <c r="WQZ389" s="350"/>
      <c r="WRA389" s="350"/>
      <c r="WRB389" s="350"/>
      <c r="WRC389" s="350"/>
      <c r="WRD389" s="350"/>
      <c r="WRE389" s="350"/>
      <c r="WRF389" s="350"/>
      <c r="WRG389" s="350"/>
      <c r="WRH389" s="350"/>
      <c r="WRI389" s="350"/>
      <c r="WRJ389" s="350"/>
      <c r="WRK389" s="350"/>
      <c r="WRL389" s="350"/>
      <c r="WRM389" s="350"/>
      <c r="WRN389" s="350"/>
      <c r="WRO389" s="350"/>
      <c r="WRP389" s="350"/>
      <c r="WRQ389" s="350"/>
      <c r="WRR389" s="350"/>
      <c r="WRS389" s="350"/>
      <c r="WRT389" s="350"/>
      <c r="WRU389" s="350"/>
      <c r="WRV389" s="350"/>
      <c r="WRW389" s="350"/>
      <c r="WRX389" s="350"/>
      <c r="WRY389" s="350"/>
      <c r="WRZ389" s="350"/>
      <c r="WSA389" s="350"/>
      <c r="WSB389" s="350"/>
      <c r="WSC389" s="350"/>
      <c r="WSD389" s="350"/>
      <c r="WSE389" s="350"/>
      <c r="WSF389" s="350"/>
      <c r="WSG389" s="350"/>
      <c r="WSH389" s="350"/>
      <c r="WSI389" s="350"/>
      <c r="WSJ389" s="350"/>
      <c r="WSK389" s="350"/>
      <c r="WSL389" s="350"/>
      <c r="WSM389" s="350"/>
      <c r="WSN389" s="350"/>
      <c r="WSO389" s="350"/>
      <c r="WSP389" s="350"/>
      <c r="WSQ389" s="350"/>
      <c r="WSR389" s="350"/>
      <c r="WSS389" s="350"/>
      <c r="WST389" s="350"/>
      <c r="WSU389" s="350"/>
      <c r="WSV389" s="350"/>
      <c r="WSW389" s="350"/>
      <c r="WSX389" s="350"/>
      <c r="WSY389" s="350"/>
      <c r="WSZ389" s="350"/>
      <c r="WTA389" s="350"/>
      <c r="WTB389" s="350"/>
      <c r="WTC389" s="350"/>
      <c r="WTD389" s="350"/>
      <c r="WTE389" s="350"/>
      <c r="WTF389" s="350"/>
      <c r="WTG389" s="350"/>
      <c r="WTH389" s="350"/>
      <c r="WTI389" s="350"/>
      <c r="WTJ389" s="350"/>
      <c r="WTK389" s="350"/>
      <c r="WTL389" s="350"/>
      <c r="WTM389" s="350"/>
      <c r="WTN389" s="350"/>
      <c r="WTO389" s="350"/>
      <c r="WTP389" s="350"/>
      <c r="WTQ389" s="350"/>
      <c r="WTR389" s="350"/>
      <c r="WTS389" s="350"/>
      <c r="WTT389" s="350"/>
      <c r="WTU389" s="350"/>
      <c r="WTV389" s="350"/>
      <c r="WTW389" s="350"/>
      <c r="WTX389" s="350"/>
      <c r="WTY389" s="350"/>
      <c r="WTZ389" s="350"/>
      <c r="WUA389" s="350"/>
      <c r="WUB389" s="350"/>
      <c r="WUC389" s="350"/>
      <c r="WUD389" s="350"/>
      <c r="WUE389" s="350"/>
      <c r="WUF389" s="350"/>
      <c r="WUG389" s="350"/>
      <c r="WUH389" s="350"/>
      <c r="WUI389" s="350"/>
      <c r="WUJ389" s="350"/>
      <c r="WUK389" s="350"/>
      <c r="WUL389" s="350"/>
      <c r="WUM389" s="350"/>
      <c r="WUN389" s="350"/>
      <c r="WUO389" s="350"/>
      <c r="WUP389" s="350"/>
      <c r="WUQ389" s="350"/>
      <c r="WUR389" s="350"/>
      <c r="WUS389" s="350"/>
      <c r="WUT389" s="350"/>
      <c r="WUU389" s="350"/>
      <c r="WUV389" s="350"/>
      <c r="WUW389" s="350"/>
      <c r="WUX389" s="350"/>
      <c r="WUY389" s="350"/>
      <c r="WUZ389" s="350"/>
      <c r="WVA389" s="350"/>
      <c r="WVB389" s="350"/>
      <c r="WVC389" s="350"/>
      <c r="WVD389" s="350"/>
      <c r="WVE389" s="350"/>
      <c r="WVF389" s="350"/>
      <c r="WVG389" s="350"/>
      <c r="WVH389" s="350"/>
      <c r="WVI389" s="350"/>
      <c r="WVJ389" s="350"/>
      <c r="WVK389" s="350"/>
      <c r="WVL389" s="350"/>
      <c r="WVM389" s="350"/>
      <c r="WVN389" s="350"/>
    </row>
    <row r="390" spans="1:16134" s="350" customFormat="1" ht="21" customHeight="1" x14ac:dyDescent="0.25">
      <c r="A390" s="528"/>
      <c r="B390" s="470" t="s">
        <v>1173</v>
      </c>
      <c r="C390" s="488" t="s">
        <v>1174</v>
      </c>
      <c r="D390" s="488" t="s">
        <v>1175</v>
      </c>
      <c r="E390" s="489">
        <v>47432</v>
      </c>
      <c r="F390" s="488" t="s">
        <v>651</v>
      </c>
    </row>
    <row r="391" spans="1:16134" s="350" customFormat="1" ht="21" customHeight="1" x14ac:dyDescent="0.25">
      <c r="A391" s="528"/>
      <c r="B391" s="470" t="s">
        <v>125</v>
      </c>
      <c r="C391" s="488" t="s">
        <v>126</v>
      </c>
      <c r="D391" s="488" t="s">
        <v>127</v>
      </c>
      <c r="E391" s="489">
        <v>46172</v>
      </c>
      <c r="F391" s="488" t="s">
        <v>651</v>
      </c>
    </row>
    <row r="392" spans="1:16134" s="350" customFormat="1" ht="21" customHeight="1" x14ac:dyDescent="0.25">
      <c r="A392" s="470" t="s">
        <v>369</v>
      </c>
      <c r="B392" s="470" t="s">
        <v>959</v>
      </c>
      <c r="C392" s="488" t="s">
        <v>960</v>
      </c>
      <c r="D392" s="488" t="s">
        <v>961</v>
      </c>
      <c r="E392" s="489">
        <v>76281</v>
      </c>
      <c r="F392" s="488"/>
    </row>
    <row r="393" spans="1:16134" s="350" customFormat="1" ht="21" customHeight="1" x14ac:dyDescent="0.25">
      <c r="A393" s="470" t="s">
        <v>651</v>
      </c>
      <c r="B393" s="470" t="s">
        <v>962</v>
      </c>
      <c r="C393" s="488" t="s">
        <v>963</v>
      </c>
      <c r="D393" s="488" t="s">
        <v>964</v>
      </c>
      <c r="E393" s="489">
        <v>71699</v>
      </c>
      <c r="F393" s="488"/>
    </row>
    <row r="394" spans="1:16134" s="350" customFormat="1" ht="21" customHeight="1" x14ac:dyDescent="0.25">
      <c r="A394" s="528" t="s">
        <v>134</v>
      </c>
      <c r="B394" s="470" t="s">
        <v>1096</v>
      </c>
      <c r="C394" s="488" t="s">
        <v>1097</v>
      </c>
      <c r="D394" s="488" t="s">
        <v>1098</v>
      </c>
      <c r="E394" s="489">
        <v>46822</v>
      </c>
      <c r="F394" s="488" t="s">
        <v>651</v>
      </c>
    </row>
    <row r="395" spans="1:16134" s="350" customFormat="1" ht="21" customHeight="1" x14ac:dyDescent="0.25">
      <c r="A395" s="528"/>
      <c r="B395" s="470" t="s">
        <v>1555</v>
      </c>
      <c r="C395" s="488" t="s">
        <v>1556</v>
      </c>
      <c r="D395" s="488" t="s">
        <v>1557</v>
      </c>
      <c r="E395" s="489">
        <v>47157</v>
      </c>
      <c r="F395" s="488" t="s">
        <v>651</v>
      </c>
    </row>
    <row r="396" spans="1:16134" s="350" customFormat="1" ht="21" customHeight="1" x14ac:dyDescent="0.25">
      <c r="A396" s="528"/>
      <c r="B396" s="470" t="s">
        <v>1253</v>
      </c>
      <c r="C396" s="488" t="s">
        <v>1254</v>
      </c>
      <c r="D396" s="488" t="s">
        <v>1255</v>
      </c>
      <c r="E396" s="489">
        <v>46107</v>
      </c>
      <c r="F396" s="488" t="s">
        <v>32</v>
      </c>
    </row>
    <row r="397" spans="1:16134" s="350" customFormat="1" ht="21" customHeight="1" x14ac:dyDescent="0.25">
      <c r="A397" s="528"/>
      <c r="B397" s="470" t="s">
        <v>1256</v>
      </c>
      <c r="C397" s="488" t="s">
        <v>1257</v>
      </c>
      <c r="D397" s="488" t="s">
        <v>1258</v>
      </c>
      <c r="E397" s="489">
        <v>46167</v>
      </c>
      <c r="F397" s="488" t="s">
        <v>32</v>
      </c>
    </row>
    <row r="398" spans="1:16134" s="350" customFormat="1" ht="21" customHeight="1" x14ac:dyDescent="0.25">
      <c r="A398" s="528"/>
      <c r="B398" s="470" t="s">
        <v>1811</v>
      </c>
      <c r="C398" s="488" t="s">
        <v>1812</v>
      </c>
      <c r="D398" s="488" t="s">
        <v>1813</v>
      </c>
      <c r="E398" s="489">
        <v>46370</v>
      </c>
      <c r="F398" s="488" t="s">
        <v>32</v>
      </c>
    </row>
    <row r="399" spans="1:16134" ht="15" customHeight="1" x14ac:dyDescent="0.25">
      <c r="A399" s="528"/>
      <c r="B399" s="470" t="s">
        <v>1558</v>
      </c>
      <c r="C399" s="488" t="s">
        <v>1559</v>
      </c>
      <c r="D399" s="488" t="s">
        <v>1560</v>
      </c>
      <c r="E399" s="489">
        <v>46251</v>
      </c>
      <c r="F399" s="488" t="s">
        <v>32</v>
      </c>
    </row>
    <row r="400" spans="1:16134" ht="15" customHeight="1" x14ac:dyDescent="0.25">
      <c r="A400" s="528" t="s">
        <v>136</v>
      </c>
      <c r="B400" s="470" t="s">
        <v>1099</v>
      </c>
      <c r="C400" s="488" t="s">
        <v>137</v>
      </c>
      <c r="D400" s="488" t="s">
        <v>138</v>
      </c>
      <c r="E400" s="489">
        <v>48495</v>
      </c>
      <c r="F400" s="488" t="s">
        <v>655</v>
      </c>
    </row>
    <row r="401" spans="1:6" ht="15" customHeight="1" x14ac:dyDescent="0.25">
      <c r="A401" s="528"/>
      <c r="B401" s="470" t="s">
        <v>1814</v>
      </c>
      <c r="C401" s="488" t="s">
        <v>1815</v>
      </c>
      <c r="D401" s="488" t="s">
        <v>1816</v>
      </c>
      <c r="E401" s="489">
        <v>78758</v>
      </c>
      <c r="F401" s="488"/>
    </row>
    <row r="402" spans="1:6" ht="15" customHeight="1" x14ac:dyDescent="0.25">
      <c r="A402" s="528" t="s">
        <v>143</v>
      </c>
      <c r="B402" s="470" t="s">
        <v>144</v>
      </c>
      <c r="C402" s="488" t="s">
        <v>145</v>
      </c>
      <c r="D402" s="488" t="s">
        <v>146</v>
      </c>
      <c r="E402" s="489">
        <v>47276</v>
      </c>
      <c r="F402" s="488" t="s">
        <v>655</v>
      </c>
    </row>
    <row r="403" spans="1:6" ht="15" customHeight="1" x14ac:dyDescent="0.25">
      <c r="A403" s="528"/>
      <c r="B403" s="470" t="s">
        <v>1102</v>
      </c>
      <c r="C403" s="488" t="s">
        <v>1103</v>
      </c>
      <c r="D403" s="488" t="s">
        <v>1104</v>
      </c>
      <c r="E403" s="489">
        <v>46645</v>
      </c>
      <c r="F403" s="488" t="s">
        <v>623</v>
      </c>
    </row>
    <row r="404" spans="1:6" ht="15" customHeight="1" x14ac:dyDescent="0.25">
      <c r="A404" s="528"/>
      <c r="B404" s="470" t="s">
        <v>1561</v>
      </c>
      <c r="C404" s="488" t="s">
        <v>1562</v>
      </c>
      <c r="D404" s="488" t="s">
        <v>1563</v>
      </c>
      <c r="E404" s="489">
        <v>46279</v>
      </c>
      <c r="F404" s="488" t="s">
        <v>32</v>
      </c>
    </row>
    <row r="405" spans="1:6" ht="15" customHeight="1" x14ac:dyDescent="0.25">
      <c r="A405" s="528"/>
      <c r="B405" s="470" t="s">
        <v>1564</v>
      </c>
      <c r="C405" s="488" t="s">
        <v>1565</v>
      </c>
      <c r="D405" s="488" t="s">
        <v>1566</v>
      </c>
      <c r="E405" s="489">
        <v>46321</v>
      </c>
      <c r="F405" s="488" t="s">
        <v>32</v>
      </c>
    </row>
    <row r="406" spans="1:6" ht="15" customHeight="1" x14ac:dyDescent="0.25">
      <c r="A406" s="470" t="s">
        <v>1663</v>
      </c>
      <c r="B406" s="470" t="s">
        <v>1664</v>
      </c>
      <c r="C406" s="488" t="s">
        <v>1665</v>
      </c>
      <c r="D406" s="488" t="s">
        <v>1666</v>
      </c>
      <c r="E406" s="489">
        <v>78532</v>
      </c>
      <c r="F406" s="488"/>
    </row>
    <row r="407" spans="1:6" ht="15" customHeight="1" x14ac:dyDescent="0.25">
      <c r="A407" s="528" t="s">
        <v>1343</v>
      </c>
      <c r="B407" s="470" t="s">
        <v>1100</v>
      </c>
      <c r="C407" s="488" t="s">
        <v>139</v>
      </c>
      <c r="D407" s="488" t="s">
        <v>140</v>
      </c>
      <c r="E407" s="489">
        <v>46243</v>
      </c>
      <c r="F407" s="488" t="s">
        <v>651</v>
      </c>
    </row>
    <row r="408" spans="1:6" ht="25.5" customHeight="1" x14ac:dyDescent="0.25">
      <c r="A408" s="528"/>
      <c r="B408" s="470" t="s">
        <v>1101</v>
      </c>
      <c r="C408" s="488" t="s">
        <v>141</v>
      </c>
      <c r="D408" s="488" t="s">
        <v>142</v>
      </c>
      <c r="E408" s="489">
        <v>47555</v>
      </c>
      <c r="F408" s="488" t="s">
        <v>651</v>
      </c>
    </row>
    <row r="409" spans="1:6" ht="25.5" customHeight="1" x14ac:dyDescent="0.25">
      <c r="A409" s="528"/>
      <c r="B409" s="470" t="s">
        <v>1817</v>
      </c>
      <c r="C409" s="488" t="s">
        <v>1818</v>
      </c>
      <c r="D409" s="488" t="s">
        <v>1819</v>
      </c>
      <c r="E409" s="489">
        <v>47851</v>
      </c>
      <c r="F409" s="488" t="s">
        <v>32</v>
      </c>
    </row>
    <row r="410" spans="1:6" x14ac:dyDescent="0.25">
      <c r="A410" s="470" t="s">
        <v>522</v>
      </c>
      <c r="B410" s="470" t="s">
        <v>965</v>
      </c>
      <c r="C410" s="488" t="s">
        <v>966</v>
      </c>
      <c r="D410" s="488" t="s">
        <v>967</v>
      </c>
      <c r="E410" s="489">
        <v>64414</v>
      </c>
      <c r="F410" s="488"/>
    </row>
    <row r="411" spans="1:6" x14ac:dyDescent="0.25">
      <c r="A411" s="470" t="s">
        <v>370</v>
      </c>
      <c r="B411" s="470" t="s">
        <v>968</v>
      </c>
      <c r="C411" s="488" t="s">
        <v>969</v>
      </c>
      <c r="D411" s="488" t="s">
        <v>970</v>
      </c>
      <c r="E411" s="489">
        <v>55814</v>
      </c>
      <c r="F411" s="488"/>
    </row>
    <row r="412" spans="1:6" x14ac:dyDescent="0.25">
      <c r="A412" s="470" t="s">
        <v>715</v>
      </c>
      <c r="B412" s="470" t="s">
        <v>971</v>
      </c>
      <c r="C412" s="488" t="s">
        <v>972</v>
      </c>
      <c r="D412" s="488" t="s">
        <v>973</v>
      </c>
      <c r="E412" s="489">
        <v>54891</v>
      </c>
      <c r="F412" s="488"/>
    </row>
    <row r="413" spans="1:6" ht="25.5" x14ac:dyDescent="0.25">
      <c r="A413" s="470" t="s">
        <v>717</v>
      </c>
      <c r="B413" s="470" t="s">
        <v>974</v>
      </c>
      <c r="C413" s="488" t="s">
        <v>975</v>
      </c>
      <c r="D413" s="488" t="s">
        <v>976</v>
      </c>
      <c r="E413" s="489">
        <v>75286</v>
      </c>
      <c r="F413" s="488"/>
    </row>
    <row r="414" spans="1:6" x14ac:dyDescent="0.25">
      <c r="A414" s="470" t="s">
        <v>1820</v>
      </c>
      <c r="B414" s="470" t="s">
        <v>1005</v>
      </c>
      <c r="C414" s="488" t="s">
        <v>861</v>
      </c>
      <c r="D414" s="488" t="s">
        <v>862</v>
      </c>
      <c r="E414" s="489">
        <v>47725</v>
      </c>
      <c r="F414" s="488" t="s">
        <v>32</v>
      </c>
    </row>
    <row r="415" spans="1:6" ht="25.5" customHeight="1" x14ac:dyDescent="0.25">
      <c r="A415" s="528" t="s">
        <v>1259</v>
      </c>
      <c r="B415" s="470" t="s">
        <v>1821</v>
      </c>
      <c r="C415" s="488" t="s">
        <v>1822</v>
      </c>
      <c r="D415" s="488" t="s">
        <v>1823</v>
      </c>
      <c r="E415" s="489">
        <v>46917</v>
      </c>
      <c r="F415" s="488" t="s">
        <v>50</v>
      </c>
    </row>
    <row r="416" spans="1:6" ht="25.5" customHeight="1" x14ac:dyDescent="0.25">
      <c r="A416" s="528"/>
      <c r="B416" s="470" t="s">
        <v>1824</v>
      </c>
      <c r="C416" s="488" t="s">
        <v>1825</v>
      </c>
      <c r="D416" s="488" t="s">
        <v>1826</v>
      </c>
      <c r="E416" s="489">
        <v>47640</v>
      </c>
      <c r="F416" s="488" t="s">
        <v>50</v>
      </c>
    </row>
    <row r="417" spans="1:6" ht="25.5" customHeight="1" x14ac:dyDescent="0.25">
      <c r="A417" s="528"/>
      <c r="B417" s="470" t="s">
        <v>1260</v>
      </c>
      <c r="C417" s="488" t="s">
        <v>1261</v>
      </c>
      <c r="D417" s="488" t="s">
        <v>1262</v>
      </c>
      <c r="E417" s="489">
        <v>46104</v>
      </c>
      <c r="F417" s="488" t="s">
        <v>50</v>
      </c>
    </row>
    <row r="418" spans="1:6" ht="25.5" customHeight="1" x14ac:dyDescent="0.25">
      <c r="A418" s="528" t="s">
        <v>150</v>
      </c>
      <c r="B418" s="470" t="s">
        <v>151</v>
      </c>
      <c r="C418" s="488" t="s">
        <v>152</v>
      </c>
      <c r="D418" s="488" t="s">
        <v>153</v>
      </c>
      <c r="E418" s="489">
        <v>46710</v>
      </c>
      <c r="F418" s="488" t="s">
        <v>655</v>
      </c>
    </row>
    <row r="419" spans="1:6" ht="25.5" customHeight="1" x14ac:dyDescent="0.25">
      <c r="A419" s="528"/>
      <c r="B419" s="470" t="s">
        <v>154</v>
      </c>
      <c r="C419" s="488" t="s">
        <v>155</v>
      </c>
      <c r="D419" s="488" t="s">
        <v>156</v>
      </c>
      <c r="E419" s="489">
        <v>46451</v>
      </c>
      <c r="F419" s="488" t="s">
        <v>655</v>
      </c>
    </row>
    <row r="420" spans="1:6" ht="25.5" customHeight="1" x14ac:dyDescent="0.25">
      <c r="A420" s="528"/>
      <c r="B420" s="470" t="s">
        <v>1106</v>
      </c>
      <c r="C420" s="488" t="s">
        <v>1107</v>
      </c>
      <c r="D420" s="488" t="s">
        <v>1108</v>
      </c>
      <c r="E420" s="489">
        <v>46825</v>
      </c>
      <c r="F420" s="488" t="s">
        <v>651</v>
      </c>
    </row>
    <row r="421" spans="1:6" ht="25.5" customHeight="1" x14ac:dyDescent="0.25">
      <c r="A421" s="528"/>
      <c r="B421" s="470" t="s">
        <v>1567</v>
      </c>
      <c r="C421" s="488" t="s">
        <v>1568</v>
      </c>
      <c r="D421" s="488" t="s">
        <v>1569</v>
      </c>
      <c r="E421" s="489">
        <v>47158</v>
      </c>
      <c r="F421" s="488" t="s">
        <v>651</v>
      </c>
    </row>
    <row r="422" spans="1:6" ht="25.5" customHeight="1" x14ac:dyDescent="0.25">
      <c r="A422" s="528"/>
      <c r="B422" s="470" t="s">
        <v>1344</v>
      </c>
      <c r="C422" s="488" t="s">
        <v>1345</v>
      </c>
      <c r="D422" s="488" t="s">
        <v>1346</v>
      </c>
      <c r="E422" s="489">
        <v>46216</v>
      </c>
      <c r="F422" s="488" t="s">
        <v>651</v>
      </c>
    </row>
    <row r="423" spans="1:6" ht="25.5" customHeight="1" x14ac:dyDescent="0.25">
      <c r="A423" s="528"/>
      <c r="B423" s="470" t="s">
        <v>1713</v>
      </c>
      <c r="C423" s="488" t="s">
        <v>1714</v>
      </c>
      <c r="D423" s="488" t="s">
        <v>1715</v>
      </c>
      <c r="E423" s="489">
        <v>46339</v>
      </c>
      <c r="F423" s="488" t="s">
        <v>651</v>
      </c>
    </row>
    <row r="424" spans="1:6" x14ac:dyDescent="0.25">
      <c r="A424" s="470" t="s">
        <v>157</v>
      </c>
      <c r="B424" s="470" t="s">
        <v>158</v>
      </c>
      <c r="C424" s="488" t="s">
        <v>159</v>
      </c>
      <c r="D424" s="488" t="s">
        <v>160</v>
      </c>
      <c r="E424" s="489">
        <v>46694</v>
      </c>
      <c r="F424" s="488" t="s">
        <v>651</v>
      </c>
    </row>
    <row r="425" spans="1:6" ht="25.5" x14ac:dyDescent="0.25">
      <c r="A425" s="528" t="s">
        <v>887</v>
      </c>
      <c r="B425" s="470" t="s">
        <v>1570</v>
      </c>
      <c r="C425" s="488" t="s">
        <v>1571</v>
      </c>
      <c r="D425" s="488" t="s">
        <v>1572</v>
      </c>
      <c r="E425" s="489">
        <v>46437</v>
      </c>
      <c r="F425" s="488" t="s">
        <v>655</v>
      </c>
    </row>
    <row r="426" spans="1:6" ht="25.5" x14ac:dyDescent="0.25">
      <c r="A426" s="528"/>
      <c r="B426" s="470" t="s">
        <v>888</v>
      </c>
      <c r="C426" s="488" t="s">
        <v>889</v>
      </c>
      <c r="D426" s="488" t="s">
        <v>890</v>
      </c>
      <c r="E426" s="489">
        <v>46333</v>
      </c>
      <c r="F426" s="488" t="s">
        <v>655</v>
      </c>
    </row>
    <row r="427" spans="1:6" x14ac:dyDescent="0.25">
      <c r="A427" s="470" t="s">
        <v>1207</v>
      </c>
      <c r="B427" s="470" t="s">
        <v>1347</v>
      </c>
      <c r="C427" s="488" t="s">
        <v>1348</v>
      </c>
      <c r="D427" s="488" t="s">
        <v>1349</v>
      </c>
      <c r="E427" s="489">
        <v>46188</v>
      </c>
      <c r="F427" s="488" t="s">
        <v>522</v>
      </c>
    </row>
    <row r="428" spans="1:6" ht="25.5" customHeight="1" x14ac:dyDescent="0.25">
      <c r="A428" s="528" t="s">
        <v>167</v>
      </c>
      <c r="B428" s="470" t="s">
        <v>168</v>
      </c>
      <c r="C428" s="488" t="s">
        <v>169</v>
      </c>
      <c r="D428" s="488" t="s">
        <v>170</v>
      </c>
      <c r="E428" s="489">
        <v>46648</v>
      </c>
      <c r="F428" s="488" t="s">
        <v>651</v>
      </c>
    </row>
    <row r="429" spans="1:6" ht="25.5" customHeight="1" x14ac:dyDescent="0.25">
      <c r="A429" s="528"/>
      <c r="B429" s="470" t="s">
        <v>198</v>
      </c>
      <c r="C429" s="488" t="s">
        <v>199</v>
      </c>
      <c r="D429" s="488" t="s">
        <v>200</v>
      </c>
      <c r="E429" s="489">
        <v>48062</v>
      </c>
      <c r="F429" s="488" t="s">
        <v>651</v>
      </c>
    </row>
    <row r="430" spans="1:6" ht="25.5" customHeight="1" x14ac:dyDescent="0.25">
      <c r="A430" s="528"/>
      <c r="B430" s="470" t="s">
        <v>180</v>
      </c>
      <c r="C430" s="488" t="s">
        <v>181</v>
      </c>
      <c r="D430" s="488" t="s">
        <v>182</v>
      </c>
      <c r="E430" s="489">
        <v>48901</v>
      </c>
      <c r="F430" s="488" t="s">
        <v>651</v>
      </c>
    </row>
    <row r="431" spans="1:6" ht="25.5" customHeight="1" x14ac:dyDescent="0.25">
      <c r="A431" s="528"/>
      <c r="B431" s="470" t="s">
        <v>201</v>
      </c>
      <c r="C431" s="488" t="s">
        <v>202</v>
      </c>
      <c r="D431" s="488" t="s">
        <v>203</v>
      </c>
      <c r="E431" s="489">
        <v>48062</v>
      </c>
      <c r="F431" s="488" t="s">
        <v>651</v>
      </c>
    </row>
    <row r="432" spans="1:6" ht="25.5" customHeight="1" x14ac:dyDescent="0.25">
      <c r="A432" s="528"/>
      <c r="B432" s="470" t="s">
        <v>183</v>
      </c>
      <c r="C432" s="488" t="s">
        <v>184</v>
      </c>
      <c r="D432" s="488" t="s">
        <v>185</v>
      </c>
      <c r="E432" s="489">
        <v>48901</v>
      </c>
      <c r="F432" s="488" t="s">
        <v>651</v>
      </c>
    </row>
    <row r="433" spans="1:6" x14ac:dyDescent="0.25">
      <c r="A433" s="528"/>
      <c r="B433" s="470" t="s">
        <v>186</v>
      </c>
      <c r="C433" s="488" t="s">
        <v>187</v>
      </c>
      <c r="D433" s="488" t="s">
        <v>188</v>
      </c>
      <c r="E433" s="489">
        <v>47501</v>
      </c>
      <c r="F433" s="488" t="s">
        <v>651</v>
      </c>
    </row>
    <row r="434" spans="1:6" ht="15" customHeight="1" x14ac:dyDescent="0.25">
      <c r="A434" s="528"/>
      <c r="B434" s="470" t="s">
        <v>204</v>
      </c>
      <c r="C434" s="488" t="s">
        <v>205</v>
      </c>
      <c r="D434" s="488" t="s">
        <v>206</v>
      </c>
      <c r="E434" s="489">
        <v>48145</v>
      </c>
      <c r="F434" s="488" t="s">
        <v>651</v>
      </c>
    </row>
    <row r="435" spans="1:6" x14ac:dyDescent="0.25">
      <c r="A435" s="528"/>
      <c r="B435" s="470" t="s">
        <v>189</v>
      </c>
      <c r="C435" s="488" t="s">
        <v>190</v>
      </c>
      <c r="D435" s="488" t="s">
        <v>191</v>
      </c>
      <c r="E435" s="489">
        <v>46782</v>
      </c>
      <c r="F435" s="488" t="s">
        <v>651</v>
      </c>
    </row>
    <row r="436" spans="1:6" x14ac:dyDescent="0.25">
      <c r="A436" s="528"/>
      <c r="B436" s="470" t="s">
        <v>171</v>
      </c>
      <c r="C436" s="488" t="s">
        <v>172</v>
      </c>
      <c r="D436" s="488" t="s">
        <v>173</v>
      </c>
      <c r="E436" s="489">
        <v>48145</v>
      </c>
      <c r="F436" s="488" t="s">
        <v>651</v>
      </c>
    </row>
    <row r="437" spans="1:6" x14ac:dyDescent="0.25">
      <c r="A437" s="528"/>
      <c r="B437" s="470" t="s">
        <v>192</v>
      </c>
      <c r="C437" s="488" t="s">
        <v>193</v>
      </c>
      <c r="D437" s="488" t="s">
        <v>194</v>
      </c>
      <c r="E437" s="489">
        <v>48390</v>
      </c>
      <c r="F437" s="488" t="s">
        <v>651</v>
      </c>
    </row>
    <row r="438" spans="1:6" x14ac:dyDescent="0.25">
      <c r="A438" s="528"/>
      <c r="B438" s="470" t="s">
        <v>174</v>
      </c>
      <c r="C438" s="488" t="s">
        <v>175</v>
      </c>
      <c r="D438" s="488" t="s">
        <v>176</v>
      </c>
      <c r="E438" s="489">
        <v>48520</v>
      </c>
      <c r="F438" s="488" t="s">
        <v>651</v>
      </c>
    </row>
    <row r="439" spans="1:6" x14ac:dyDescent="0.25">
      <c r="A439" s="528"/>
      <c r="B439" s="470" t="s">
        <v>195</v>
      </c>
      <c r="C439" s="488" t="s">
        <v>196</v>
      </c>
      <c r="D439" s="488" t="s">
        <v>197</v>
      </c>
      <c r="E439" s="489">
        <v>47670</v>
      </c>
      <c r="F439" s="488" t="s">
        <v>651</v>
      </c>
    </row>
    <row r="440" spans="1:6" x14ac:dyDescent="0.25">
      <c r="A440" s="528"/>
      <c r="B440" s="470" t="s">
        <v>177</v>
      </c>
      <c r="C440" s="488" t="s">
        <v>178</v>
      </c>
      <c r="D440" s="488" t="s">
        <v>179</v>
      </c>
      <c r="E440" s="489">
        <v>48880</v>
      </c>
      <c r="F440" s="488" t="s">
        <v>651</v>
      </c>
    </row>
    <row r="441" spans="1:6" x14ac:dyDescent="0.25">
      <c r="A441" s="528" t="s">
        <v>1350</v>
      </c>
      <c r="B441" s="470" t="s">
        <v>1112</v>
      </c>
      <c r="C441" s="488" t="s">
        <v>891</v>
      </c>
      <c r="D441" s="488" t="s">
        <v>892</v>
      </c>
      <c r="E441" s="489">
        <v>47052</v>
      </c>
      <c r="F441" s="488" t="s">
        <v>32</v>
      </c>
    </row>
    <row r="442" spans="1:6" x14ac:dyDescent="0.25">
      <c r="A442" s="528"/>
      <c r="B442" s="470" t="s">
        <v>1433</v>
      </c>
      <c r="C442" s="488" t="s">
        <v>1434</v>
      </c>
      <c r="D442" s="488" t="s">
        <v>1435</v>
      </c>
      <c r="E442" s="489">
        <v>46198</v>
      </c>
      <c r="F442" s="488" t="s">
        <v>32</v>
      </c>
    </row>
    <row r="443" spans="1:6" ht="15" customHeight="1" x14ac:dyDescent="0.25">
      <c r="A443" s="528"/>
      <c r="B443" s="470" t="s">
        <v>1573</v>
      </c>
      <c r="C443" s="488" t="s">
        <v>1574</v>
      </c>
      <c r="D443" s="488" t="s">
        <v>1575</v>
      </c>
      <c r="E443" s="489">
        <v>46290</v>
      </c>
      <c r="F443" s="488" t="s">
        <v>32</v>
      </c>
    </row>
    <row r="444" spans="1:6" ht="15" customHeight="1" x14ac:dyDescent="0.25">
      <c r="A444" s="528" t="s">
        <v>208</v>
      </c>
      <c r="B444" s="470" t="s">
        <v>1114</v>
      </c>
      <c r="C444" s="488" t="s">
        <v>211</v>
      </c>
      <c r="D444" s="488" t="s">
        <v>212</v>
      </c>
      <c r="E444" s="489">
        <v>47399</v>
      </c>
      <c r="F444" s="488" t="s">
        <v>32</v>
      </c>
    </row>
    <row r="445" spans="1:6" ht="15" customHeight="1" x14ac:dyDescent="0.25">
      <c r="A445" s="528"/>
      <c r="B445" s="470" t="s">
        <v>1113</v>
      </c>
      <c r="C445" s="488" t="s">
        <v>209</v>
      </c>
      <c r="D445" s="488" t="s">
        <v>210</v>
      </c>
      <c r="E445" s="489">
        <v>46334</v>
      </c>
      <c r="F445" s="488" t="s">
        <v>32</v>
      </c>
    </row>
    <row r="446" spans="1:6" ht="15" customHeight="1" x14ac:dyDescent="0.25">
      <c r="A446" s="528"/>
      <c r="B446" s="470" t="s">
        <v>870</v>
      </c>
      <c r="C446" s="488" t="s">
        <v>871</v>
      </c>
      <c r="D446" s="488" t="s">
        <v>872</v>
      </c>
      <c r="E446" s="489">
        <v>46661</v>
      </c>
      <c r="F446" s="488" t="s">
        <v>655</v>
      </c>
    </row>
    <row r="447" spans="1:6" ht="15" customHeight="1" x14ac:dyDescent="0.25">
      <c r="A447" s="528" t="s">
        <v>1351</v>
      </c>
      <c r="B447" s="470" t="s">
        <v>1436</v>
      </c>
      <c r="C447" s="488" t="s">
        <v>1437</v>
      </c>
      <c r="D447" s="488" t="s">
        <v>1438</v>
      </c>
      <c r="E447" s="489">
        <v>47669</v>
      </c>
      <c r="F447" s="488" t="s">
        <v>32</v>
      </c>
    </row>
    <row r="448" spans="1:6" ht="15" customHeight="1" x14ac:dyDescent="0.25">
      <c r="A448" s="528"/>
      <c r="B448" s="470" t="s">
        <v>1878</v>
      </c>
      <c r="C448" s="488" t="s">
        <v>1879</v>
      </c>
      <c r="D448" s="488" t="s">
        <v>1880</v>
      </c>
      <c r="E448" s="489">
        <v>48960</v>
      </c>
      <c r="F448" s="488" t="s">
        <v>651</v>
      </c>
    </row>
    <row r="449" spans="1:6" ht="15" customHeight="1" x14ac:dyDescent="0.25">
      <c r="A449" s="528"/>
      <c r="B449" s="470" t="s">
        <v>1352</v>
      </c>
      <c r="C449" s="488" t="s">
        <v>1353</v>
      </c>
      <c r="D449" s="488" t="s">
        <v>1354</v>
      </c>
      <c r="E449" s="489">
        <v>46221</v>
      </c>
      <c r="F449" s="488" t="s">
        <v>651</v>
      </c>
    </row>
    <row r="450" spans="1:6" ht="15" customHeight="1" x14ac:dyDescent="0.25">
      <c r="A450" s="528"/>
      <c r="B450" s="470" t="s">
        <v>1576</v>
      </c>
      <c r="C450" s="488" t="s">
        <v>1577</v>
      </c>
      <c r="D450" s="488" t="s">
        <v>1578</v>
      </c>
      <c r="E450" s="489">
        <v>46290</v>
      </c>
      <c r="F450" s="488" t="s">
        <v>651</v>
      </c>
    </row>
    <row r="451" spans="1:6" ht="15" customHeight="1" x14ac:dyDescent="0.25">
      <c r="A451" s="528" t="s">
        <v>739</v>
      </c>
      <c r="B451" s="470" t="s">
        <v>1111</v>
      </c>
      <c r="C451" s="488" t="s">
        <v>165</v>
      </c>
      <c r="D451" s="488" t="s">
        <v>166</v>
      </c>
      <c r="E451" s="489">
        <v>48048</v>
      </c>
      <c r="F451" s="488" t="s">
        <v>651</v>
      </c>
    </row>
    <row r="452" spans="1:6" ht="15" customHeight="1" x14ac:dyDescent="0.25">
      <c r="A452" s="528"/>
      <c r="B452" s="470" t="s">
        <v>1176</v>
      </c>
      <c r="C452" s="488" t="s">
        <v>1177</v>
      </c>
      <c r="D452" s="488" t="s">
        <v>1178</v>
      </c>
      <c r="E452" s="489">
        <v>47812</v>
      </c>
      <c r="F452" s="488" t="s">
        <v>651</v>
      </c>
    </row>
    <row r="453" spans="1:6" x14ac:dyDescent="0.25">
      <c r="A453" s="528"/>
      <c r="B453" s="470" t="s">
        <v>1109</v>
      </c>
      <c r="C453" s="488" t="s">
        <v>161</v>
      </c>
      <c r="D453" s="488" t="s">
        <v>162</v>
      </c>
      <c r="E453" s="489">
        <v>46689</v>
      </c>
      <c r="F453" s="488" t="s">
        <v>651</v>
      </c>
    </row>
    <row r="454" spans="1:6" x14ac:dyDescent="0.25">
      <c r="A454" s="528"/>
      <c r="B454" s="470" t="s">
        <v>1179</v>
      </c>
      <c r="C454" s="488" t="s">
        <v>1180</v>
      </c>
      <c r="D454" s="488" t="s">
        <v>1181</v>
      </c>
      <c r="E454" s="489">
        <v>48173</v>
      </c>
      <c r="F454" s="488" t="s">
        <v>651</v>
      </c>
    </row>
    <row r="455" spans="1:6" x14ac:dyDescent="0.25">
      <c r="A455" s="528"/>
      <c r="B455" s="470" t="s">
        <v>1110</v>
      </c>
      <c r="C455" s="488" t="s">
        <v>163</v>
      </c>
      <c r="D455" s="488" t="s">
        <v>164</v>
      </c>
      <c r="E455" s="489">
        <v>47410</v>
      </c>
      <c r="F455" s="488" t="s">
        <v>651</v>
      </c>
    </row>
    <row r="456" spans="1:6" x14ac:dyDescent="0.25">
      <c r="A456" s="528" t="s">
        <v>977</v>
      </c>
      <c r="B456" s="470" t="s">
        <v>978</v>
      </c>
      <c r="C456" s="488" t="s">
        <v>979</v>
      </c>
      <c r="D456" s="488" t="s">
        <v>980</v>
      </c>
      <c r="E456" s="489">
        <v>46431</v>
      </c>
      <c r="F456" s="488" t="s">
        <v>522</v>
      </c>
    </row>
    <row r="457" spans="1:6" x14ac:dyDescent="0.25">
      <c r="A457" s="528"/>
      <c r="B457" s="470" t="s">
        <v>1579</v>
      </c>
      <c r="C457" s="488" t="s">
        <v>1580</v>
      </c>
      <c r="D457" s="488" t="s">
        <v>1581</v>
      </c>
      <c r="E457" s="489">
        <v>47730</v>
      </c>
      <c r="F457" s="488" t="s">
        <v>522</v>
      </c>
    </row>
    <row r="458" spans="1:6" x14ac:dyDescent="0.25">
      <c r="A458" s="528"/>
      <c r="B458" s="470" t="s">
        <v>1115</v>
      </c>
      <c r="C458" s="488" t="s">
        <v>1116</v>
      </c>
      <c r="D458" s="488" t="s">
        <v>1117</v>
      </c>
      <c r="E458" s="489">
        <v>46551</v>
      </c>
      <c r="F458" s="488" t="s">
        <v>522</v>
      </c>
    </row>
    <row r="459" spans="1:6" x14ac:dyDescent="0.25">
      <c r="A459" s="528"/>
      <c r="B459" s="470" t="s">
        <v>1118</v>
      </c>
      <c r="C459" s="488" t="s">
        <v>1119</v>
      </c>
      <c r="D459" s="488" t="s">
        <v>1120</v>
      </c>
      <c r="E459" s="489">
        <v>46641</v>
      </c>
      <c r="F459" s="488" t="s">
        <v>522</v>
      </c>
    </row>
    <row r="460" spans="1:6" x14ac:dyDescent="0.25">
      <c r="A460" s="528"/>
      <c r="B460" s="470" t="s">
        <v>1827</v>
      </c>
      <c r="C460" s="488" t="s">
        <v>1182</v>
      </c>
      <c r="D460" s="488" t="s">
        <v>1183</v>
      </c>
      <c r="E460" s="489">
        <v>46797</v>
      </c>
      <c r="F460" s="488" t="s">
        <v>522</v>
      </c>
    </row>
    <row r="461" spans="1:6" ht="25.5" x14ac:dyDescent="0.25">
      <c r="A461" s="470" t="s">
        <v>1828</v>
      </c>
      <c r="B461" s="470" t="s">
        <v>1105</v>
      </c>
      <c r="C461" s="488" t="s">
        <v>916</v>
      </c>
      <c r="D461" s="488" t="s">
        <v>917</v>
      </c>
      <c r="E461" s="489">
        <v>46367</v>
      </c>
      <c r="F461" s="488" t="s">
        <v>32</v>
      </c>
    </row>
    <row r="462" spans="1:6" x14ac:dyDescent="0.25">
      <c r="A462" s="528" t="s">
        <v>1355</v>
      </c>
      <c r="B462" s="470" t="s">
        <v>981</v>
      </c>
      <c r="C462" s="488" t="s">
        <v>982</v>
      </c>
      <c r="D462" s="488" t="s">
        <v>983</v>
      </c>
      <c r="E462" s="489">
        <v>72773</v>
      </c>
      <c r="F462" s="488" t="s">
        <v>32</v>
      </c>
    </row>
    <row r="463" spans="1:6" x14ac:dyDescent="0.25">
      <c r="A463" s="528"/>
      <c r="B463" s="470" t="s">
        <v>231</v>
      </c>
      <c r="C463" s="488" t="s">
        <v>232</v>
      </c>
      <c r="D463" s="488" t="s">
        <v>233</v>
      </c>
      <c r="E463" s="489">
        <v>46943</v>
      </c>
      <c r="F463" s="488" t="s">
        <v>32</v>
      </c>
    </row>
    <row r="464" spans="1:6" x14ac:dyDescent="0.25">
      <c r="A464" s="528"/>
      <c r="B464" s="470" t="s">
        <v>228</v>
      </c>
      <c r="C464" s="488" t="s">
        <v>229</v>
      </c>
      <c r="D464" s="488" t="s">
        <v>230</v>
      </c>
      <c r="E464" s="489">
        <v>47642</v>
      </c>
      <c r="F464" s="488" t="s">
        <v>32</v>
      </c>
    </row>
    <row r="465" spans="1:6" x14ac:dyDescent="0.25">
      <c r="A465" s="528"/>
      <c r="B465" s="470" t="s">
        <v>1121</v>
      </c>
      <c r="C465" s="488" t="s">
        <v>873</v>
      </c>
      <c r="D465" s="488" t="s">
        <v>874</v>
      </c>
      <c r="E465" s="489">
        <v>48781</v>
      </c>
      <c r="F465" s="488" t="s">
        <v>32</v>
      </c>
    </row>
    <row r="466" spans="1:6" x14ac:dyDescent="0.25">
      <c r="A466" s="528"/>
      <c r="B466" s="470" t="s">
        <v>981</v>
      </c>
      <c r="C466" s="488" t="s">
        <v>982</v>
      </c>
      <c r="D466" s="488" t="s">
        <v>984</v>
      </c>
      <c r="E466" s="489">
        <v>72773</v>
      </c>
      <c r="F466" s="488"/>
    </row>
    <row r="467" spans="1:6" x14ac:dyDescent="0.25">
      <c r="A467" s="528"/>
      <c r="B467" s="470" t="s">
        <v>234</v>
      </c>
      <c r="C467" s="488" t="s">
        <v>235</v>
      </c>
      <c r="D467" s="488" t="s">
        <v>236</v>
      </c>
      <c r="E467" s="489">
        <v>46387</v>
      </c>
      <c r="F467" s="488" t="s">
        <v>32</v>
      </c>
    </row>
    <row r="468" spans="1:6" x14ac:dyDescent="0.25">
      <c r="A468" s="528"/>
      <c r="B468" s="470" t="s">
        <v>237</v>
      </c>
      <c r="C468" s="488" t="s">
        <v>238</v>
      </c>
      <c r="D468" s="488" t="s">
        <v>239</v>
      </c>
      <c r="E468" s="489">
        <v>47206</v>
      </c>
      <c r="F468" s="488" t="s">
        <v>32</v>
      </c>
    </row>
    <row r="469" spans="1:6" x14ac:dyDescent="0.25">
      <c r="A469" s="528"/>
      <c r="B469" s="470" t="s">
        <v>1356</v>
      </c>
      <c r="C469" s="488" t="s">
        <v>1357</v>
      </c>
      <c r="D469" s="488" t="s">
        <v>1358</v>
      </c>
      <c r="E469" s="489">
        <v>46178</v>
      </c>
      <c r="F469" s="488" t="s">
        <v>32</v>
      </c>
    </row>
    <row r="470" spans="1:6" x14ac:dyDescent="0.25">
      <c r="A470" s="528"/>
      <c r="B470" s="470" t="s">
        <v>1359</v>
      </c>
      <c r="C470" s="488" t="s">
        <v>1360</v>
      </c>
      <c r="D470" s="488" t="s">
        <v>1361</v>
      </c>
      <c r="E470" s="489">
        <v>46198</v>
      </c>
      <c r="F470" s="488" t="s">
        <v>32</v>
      </c>
    </row>
    <row r="471" spans="1:6" x14ac:dyDescent="0.25">
      <c r="A471" s="528"/>
      <c r="B471" s="470" t="s">
        <v>1582</v>
      </c>
      <c r="C471" s="488" t="s">
        <v>1583</v>
      </c>
      <c r="D471" s="488" t="s">
        <v>1584</v>
      </c>
      <c r="E471" s="489">
        <v>46251</v>
      </c>
      <c r="F471" s="488" t="s">
        <v>32</v>
      </c>
    </row>
    <row r="472" spans="1:6" x14ac:dyDescent="0.25">
      <c r="A472" s="528"/>
      <c r="B472" s="470" t="s">
        <v>1829</v>
      </c>
      <c r="C472" s="488" t="s">
        <v>1830</v>
      </c>
      <c r="D472" s="488" t="s">
        <v>1831</v>
      </c>
      <c r="E472" s="489">
        <v>46356</v>
      </c>
      <c r="F472" s="488" t="s">
        <v>32</v>
      </c>
    </row>
    <row r="473" spans="1:6" x14ac:dyDescent="0.25">
      <c r="A473" s="470" t="s">
        <v>240</v>
      </c>
      <c r="B473" s="470" t="s">
        <v>1122</v>
      </c>
      <c r="C473" s="488" t="s">
        <v>241</v>
      </c>
      <c r="D473" s="488" t="s">
        <v>242</v>
      </c>
      <c r="E473" s="489">
        <v>46158</v>
      </c>
      <c r="F473" s="488" t="s">
        <v>522</v>
      </c>
    </row>
    <row r="474" spans="1:6" ht="25.5" x14ac:dyDescent="0.25">
      <c r="A474" s="470" t="s">
        <v>740</v>
      </c>
      <c r="B474" s="470" t="s">
        <v>1362</v>
      </c>
      <c r="C474" s="488" t="s">
        <v>1363</v>
      </c>
      <c r="D474" s="488" t="s">
        <v>1364</v>
      </c>
      <c r="E474" s="489">
        <v>47610</v>
      </c>
      <c r="F474" s="488" t="s">
        <v>655</v>
      </c>
    </row>
    <row r="475" spans="1:6" ht="25.5" x14ac:dyDescent="0.25">
      <c r="A475" s="528" t="s">
        <v>243</v>
      </c>
      <c r="B475" s="470" t="s">
        <v>985</v>
      </c>
      <c r="C475" s="488" t="s">
        <v>244</v>
      </c>
      <c r="D475" s="488" t="s">
        <v>245</v>
      </c>
      <c r="E475" s="489">
        <v>46599</v>
      </c>
      <c r="F475" s="488" t="s">
        <v>652</v>
      </c>
    </row>
    <row r="476" spans="1:6" ht="25.5" x14ac:dyDescent="0.25">
      <c r="A476" s="528"/>
      <c r="B476" s="470" t="s">
        <v>986</v>
      </c>
      <c r="C476" s="488" t="s">
        <v>246</v>
      </c>
      <c r="D476" s="488" t="s">
        <v>247</v>
      </c>
      <c r="E476" s="489">
        <v>47705</v>
      </c>
      <c r="F476" s="488" t="s">
        <v>652</v>
      </c>
    </row>
    <row r="477" spans="1:6" ht="25.5" x14ac:dyDescent="0.25">
      <c r="A477" s="528" t="s">
        <v>742</v>
      </c>
      <c r="B477" s="470" t="s">
        <v>987</v>
      </c>
      <c r="C477" s="488" t="s">
        <v>988</v>
      </c>
      <c r="D477" s="488" t="s">
        <v>989</v>
      </c>
      <c r="E477" s="489">
        <v>46523</v>
      </c>
      <c r="F477" s="488" t="s">
        <v>652</v>
      </c>
    </row>
    <row r="478" spans="1:6" ht="25.5" x14ac:dyDescent="0.25">
      <c r="A478" s="528"/>
      <c r="B478" s="470" t="s">
        <v>987</v>
      </c>
      <c r="C478" s="488" t="s">
        <v>988</v>
      </c>
      <c r="D478" s="488" t="s">
        <v>990</v>
      </c>
      <c r="E478" s="489">
        <v>46883</v>
      </c>
      <c r="F478" s="488" t="s">
        <v>652</v>
      </c>
    </row>
    <row r="479" spans="1:6" ht="25.5" x14ac:dyDescent="0.25">
      <c r="A479" s="528"/>
      <c r="B479" s="470" t="s">
        <v>987</v>
      </c>
      <c r="C479" s="488" t="s">
        <v>988</v>
      </c>
      <c r="D479" s="488" t="s">
        <v>991</v>
      </c>
      <c r="E479" s="489">
        <v>47243</v>
      </c>
      <c r="F479" s="488" t="s">
        <v>652</v>
      </c>
    </row>
    <row r="480" spans="1:6" ht="25.5" x14ac:dyDescent="0.25">
      <c r="A480" s="528"/>
      <c r="B480" s="470" t="s">
        <v>1263</v>
      </c>
      <c r="C480" s="488" t="s">
        <v>1264</v>
      </c>
      <c r="D480" s="488" t="s">
        <v>1265</v>
      </c>
      <c r="E480" s="489">
        <v>46123</v>
      </c>
      <c r="F480" s="488" t="s">
        <v>652</v>
      </c>
    </row>
    <row r="481" spans="1:6" x14ac:dyDescent="0.25">
      <c r="A481" s="528"/>
      <c r="B481" s="470" t="s">
        <v>1266</v>
      </c>
      <c r="C481" s="488" t="s">
        <v>1267</v>
      </c>
      <c r="D481" s="488" t="s">
        <v>1268</v>
      </c>
      <c r="E481" s="489">
        <v>46142</v>
      </c>
      <c r="F481" s="488" t="s">
        <v>50</v>
      </c>
    </row>
    <row r="482" spans="1:6" x14ac:dyDescent="0.25">
      <c r="A482" s="528"/>
      <c r="B482" s="470" t="s">
        <v>1881</v>
      </c>
      <c r="C482" s="488" t="s">
        <v>1882</v>
      </c>
      <c r="D482" s="488" t="s">
        <v>1883</v>
      </c>
      <c r="E482" s="489">
        <v>46440</v>
      </c>
      <c r="F482" s="488" t="s">
        <v>50</v>
      </c>
    </row>
    <row r="483" spans="1:6" ht="25.5" x14ac:dyDescent="0.25">
      <c r="A483" s="528" t="s">
        <v>248</v>
      </c>
      <c r="B483" s="470" t="s">
        <v>1123</v>
      </c>
      <c r="C483" s="488" t="s">
        <v>249</v>
      </c>
      <c r="D483" s="488" t="s">
        <v>250</v>
      </c>
      <c r="E483" s="489">
        <v>47362</v>
      </c>
      <c r="F483" s="488" t="s">
        <v>623</v>
      </c>
    </row>
    <row r="484" spans="1:6" ht="25.5" x14ac:dyDescent="0.25">
      <c r="A484" s="528"/>
      <c r="B484" s="470" t="s">
        <v>992</v>
      </c>
      <c r="C484" s="488" t="s">
        <v>993</v>
      </c>
      <c r="D484" s="488" t="s">
        <v>994</v>
      </c>
      <c r="E484" s="489">
        <v>71765</v>
      </c>
      <c r="F484" s="488"/>
    </row>
    <row r="485" spans="1:6" x14ac:dyDescent="0.25">
      <c r="A485" s="470" t="s">
        <v>1365</v>
      </c>
      <c r="B485" s="470" t="s">
        <v>1366</v>
      </c>
      <c r="C485" s="488" t="s">
        <v>1367</v>
      </c>
      <c r="D485" s="488" t="s">
        <v>1368</v>
      </c>
      <c r="E485" s="489">
        <v>71360</v>
      </c>
      <c r="F485" s="488"/>
    </row>
    <row r="486" spans="1:6" x14ac:dyDescent="0.25">
      <c r="A486" s="711" t="s">
        <v>1904</v>
      </c>
      <c r="B486" s="712" t="s">
        <v>1905</v>
      </c>
      <c r="C486" s="713" t="s">
        <v>1906</v>
      </c>
      <c r="D486" s="713" t="s">
        <v>1907</v>
      </c>
      <c r="E486" s="714">
        <v>47785</v>
      </c>
      <c r="F486" s="713" t="s">
        <v>1908</v>
      </c>
    </row>
    <row r="487" spans="1:6" x14ac:dyDescent="0.25">
      <c r="A487" s="528" t="s">
        <v>251</v>
      </c>
      <c r="B487" s="470" t="s">
        <v>1125</v>
      </c>
      <c r="C487" s="488" t="s">
        <v>254</v>
      </c>
      <c r="D487" s="488" t="s">
        <v>255</v>
      </c>
      <c r="E487" s="489">
        <v>47103</v>
      </c>
      <c r="F487" s="488" t="s">
        <v>651</v>
      </c>
    </row>
    <row r="488" spans="1:6" x14ac:dyDescent="0.25">
      <c r="A488" s="528"/>
      <c r="B488" s="470" t="s">
        <v>1124</v>
      </c>
      <c r="C488" s="488" t="s">
        <v>252</v>
      </c>
      <c r="D488" s="488" t="s">
        <v>253</v>
      </c>
      <c r="E488" s="489">
        <v>46440</v>
      </c>
      <c r="F488" s="488" t="s">
        <v>651</v>
      </c>
    </row>
    <row r="489" spans="1:6" x14ac:dyDescent="0.25">
      <c r="A489" s="528"/>
      <c r="B489" s="470" t="s">
        <v>1126</v>
      </c>
      <c r="C489" s="488" t="s">
        <v>256</v>
      </c>
      <c r="D489" s="488" t="s">
        <v>257</v>
      </c>
      <c r="E489" s="489">
        <v>47103</v>
      </c>
      <c r="F489" s="488" t="s">
        <v>651</v>
      </c>
    </row>
    <row r="490" spans="1:6" x14ac:dyDescent="0.25">
      <c r="A490" s="528" t="s">
        <v>1369</v>
      </c>
      <c r="B490" s="470" t="s">
        <v>358</v>
      </c>
      <c r="C490" s="488" t="s">
        <v>359</v>
      </c>
      <c r="D490" s="488" t="s">
        <v>360</v>
      </c>
      <c r="E490" s="489">
        <v>47607</v>
      </c>
      <c r="F490" s="488" t="s">
        <v>1326</v>
      </c>
    </row>
    <row r="491" spans="1:6" x14ac:dyDescent="0.25">
      <c r="A491" s="528"/>
      <c r="B491" s="470" t="s">
        <v>361</v>
      </c>
      <c r="C491" s="488" t="s">
        <v>362</v>
      </c>
      <c r="D491" s="488" t="s">
        <v>363</v>
      </c>
      <c r="E491" s="489">
        <v>47651</v>
      </c>
      <c r="F491" s="488" t="s">
        <v>50</v>
      </c>
    </row>
    <row r="492" spans="1:6" x14ac:dyDescent="0.25">
      <c r="A492" s="528"/>
      <c r="B492" s="470" t="s">
        <v>1281</v>
      </c>
      <c r="C492" s="488" t="s">
        <v>1282</v>
      </c>
      <c r="D492" s="488" t="s">
        <v>1283</v>
      </c>
      <c r="E492" s="489">
        <v>46166</v>
      </c>
      <c r="F492" s="488" t="s">
        <v>50</v>
      </c>
    </row>
    <row r="493" spans="1:6" x14ac:dyDescent="0.25">
      <c r="A493" s="528"/>
      <c r="B493" s="470" t="s">
        <v>1716</v>
      </c>
      <c r="C493" s="488" t="s">
        <v>1717</v>
      </c>
      <c r="D493" s="488" t="s">
        <v>1718</v>
      </c>
      <c r="E493" s="489">
        <v>46349</v>
      </c>
      <c r="F493" s="488" t="s">
        <v>50</v>
      </c>
    </row>
    <row r="494" spans="1:6" x14ac:dyDescent="0.25">
      <c r="A494" s="528" t="s">
        <v>746</v>
      </c>
      <c r="B494" s="470" t="s">
        <v>214</v>
      </c>
      <c r="C494" s="488" t="s">
        <v>215</v>
      </c>
      <c r="D494" s="488" t="s">
        <v>216</v>
      </c>
      <c r="E494" s="489">
        <v>46322</v>
      </c>
      <c r="F494" s="488" t="s">
        <v>522</v>
      </c>
    </row>
    <row r="495" spans="1:6" x14ac:dyDescent="0.25">
      <c r="A495" s="528"/>
      <c r="B495" s="470" t="s">
        <v>217</v>
      </c>
      <c r="C495" s="488" t="s">
        <v>218</v>
      </c>
      <c r="D495" s="488" t="s">
        <v>219</v>
      </c>
      <c r="E495" s="489">
        <v>46323</v>
      </c>
      <c r="F495" s="488" t="s">
        <v>522</v>
      </c>
    </row>
    <row r="496" spans="1:6" x14ac:dyDescent="0.25">
      <c r="A496" s="528"/>
      <c r="B496" s="470" t="s">
        <v>220</v>
      </c>
      <c r="C496" s="488" t="s">
        <v>221</v>
      </c>
      <c r="D496" s="488" t="s">
        <v>222</v>
      </c>
      <c r="E496" s="489">
        <v>46684</v>
      </c>
      <c r="F496" s="488" t="s">
        <v>522</v>
      </c>
    </row>
    <row r="497" spans="1:6" x14ac:dyDescent="0.25">
      <c r="A497" s="528"/>
      <c r="B497" s="470" t="s">
        <v>223</v>
      </c>
      <c r="C497" s="488" t="s">
        <v>224</v>
      </c>
      <c r="D497" s="488" t="s">
        <v>225</v>
      </c>
      <c r="E497" s="489">
        <v>46931</v>
      </c>
      <c r="F497" s="488" t="s">
        <v>522</v>
      </c>
    </row>
    <row r="498" spans="1:6" x14ac:dyDescent="0.25">
      <c r="A498" s="528"/>
      <c r="B498" s="470" t="s">
        <v>918</v>
      </c>
      <c r="C498" s="488" t="s">
        <v>919</v>
      </c>
      <c r="D498" s="488" t="s">
        <v>920</v>
      </c>
      <c r="E498" s="489">
        <v>47435</v>
      </c>
      <c r="F498" s="488" t="s">
        <v>522</v>
      </c>
    </row>
    <row r="499" spans="1:6" x14ac:dyDescent="0.25">
      <c r="A499" s="528"/>
      <c r="B499" s="470" t="s">
        <v>1832</v>
      </c>
      <c r="C499" s="488" t="s">
        <v>1833</v>
      </c>
      <c r="D499" s="488" t="s">
        <v>1834</v>
      </c>
      <c r="E499" s="489">
        <v>47817</v>
      </c>
      <c r="F499" s="488" t="s">
        <v>522</v>
      </c>
    </row>
    <row r="500" spans="1:6" x14ac:dyDescent="0.25">
      <c r="A500" s="528" t="s">
        <v>258</v>
      </c>
      <c r="B500" s="470" t="s">
        <v>995</v>
      </c>
      <c r="C500" s="488" t="s">
        <v>259</v>
      </c>
      <c r="D500" s="488" t="s">
        <v>260</v>
      </c>
      <c r="E500" s="489">
        <v>46516</v>
      </c>
      <c r="F500" s="488" t="s">
        <v>651</v>
      </c>
    </row>
    <row r="501" spans="1:6" x14ac:dyDescent="0.25">
      <c r="A501" s="528"/>
      <c r="B501" s="470" t="s">
        <v>1127</v>
      </c>
      <c r="C501" s="488" t="s">
        <v>1128</v>
      </c>
      <c r="D501" s="488" t="s">
        <v>1129</v>
      </c>
      <c r="E501" s="489">
        <v>47361</v>
      </c>
      <c r="F501" s="488" t="s">
        <v>651</v>
      </c>
    </row>
    <row r="502" spans="1:6" ht="25.5" x14ac:dyDescent="0.25">
      <c r="A502" s="528"/>
      <c r="B502" s="470" t="s">
        <v>1585</v>
      </c>
      <c r="C502" s="488" t="s">
        <v>1586</v>
      </c>
      <c r="D502" s="488" t="s">
        <v>1587</v>
      </c>
      <c r="E502" s="489">
        <v>46182</v>
      </c>
      <c r="F502" s="488" t="s">
        <v>652</v>
      </c>
    </row>
    <row r="503" spans="1:6" ht="25.5" x14ac:dyDescent="0.25">
      <c r="A503" s="528"/>
      <c r="B503" s="470" t="s">
        <v>1835</v>
      </c>
      <c r="C503" s="488" t="s">
        <v>1836</v>
      </c>
      <c r="D503" s="488" t="s">
        <v>1837</v>
      </c>
      <c r="E503" s="489">
        <v>46276</v>
      </c>
      <c r="F503" s="488" t="s">
        <v>652</v>
      </c>
    </row>
    <row r="504" spans="1:6" x14ac:dyDescent="0.25">
      <c r="A504" s="528" t="s">
        <v>261</v>
      </c>
      <c r="B504" s="470" t="s">
        <v>1130</v>
      </c>
      <c r="C504" s="488" t="s">
        <v>262</v>
      </c>
      <c r="D504" s="488" t="s">
        <v>263</v>
      </c>
      <c r="E504" s="489">
        <v>46801</v>
      </c>
      <c r="F504" s="488" t="s">
        <v>50</v>
      </c>
    </row>
    <row r="505" spans="1:6" x14ac:dyDescent="0.25">
      <c r="A505" s="528"/>
      <c r="B505" s="470" t="s">
        <v>1370</v>
      </c>
      <c r="C505" s="488" t="s">
        <v>1371</v>
      </c>
      <c r="D505" s="488" t="s">
        <v>1372</v>
      </c>
      <c r="E505" s="489">
        <v>46181</v>
      </c>
      <c r="F505" s="488"/>
    </row>
    <row r="506" spans="1:6" x14ac:dyDescent="0.25">
      <c r="A506" s="470" t="s">
        <v>266</v>
      </c>
      <c r="B506" s="470" t="s">
        <v>267</v>
      </c>
      <c r="C506" s="488" t="s">
        <v>268</v>
      </c>
      <c r="D506" s="488" t="s">
        <v>269</v>
      </c>
      <c r="E506" s="489">
        <v>47152</v>
      </c>
      <c r="F506" s="488" t="s">
        <v>32</v>
      </c>
    </row>
    <row r="507" spans="1:6" x14ac:dyDescent="0.25">
      <c r="A507" s="528" t="s">
        <v>793</v>
      </c>
      <c r="B507" s="470" t="s">
        <v>839</v>
      </c>
      <c r="C507" s="488" t="s">
        <v>840</v>
      </c>
      <c r="D507" s="488" t="s">
        <v>841</v>
      </c>
      <c r="E507" s="489">
        <v>46649</v>
      </c>
      <c r="F507" s="488" t="s">
        <v>522</v>
      </c>
    </row>
    <row r="508" spans="1:6" x14ac:dyDescent="0.25">
      <c r="A508" s="528"/>
      <c r="B508" s="470" t="s">
        <v>893</v>
      </c>
      <c r="C508" s="488" t="s">
        <v>894</v>
      </c>
      <c r="D508" s="488" t="s">
        <v>895</v>
      </c>
      <c r="E508" s="489">
        <v>47417</v>
      </c>
      <c r="F508" s="488" t="s">
        <v>522</v>
      </c>
    </row>
    <row r="509" spans="1:6" x14ac:dyDescent="0.25">
      <c r="A509" s="528"/>
      <c r="B509" s="470" t="s">
        <v>896</v>
      </c>
      <c r="C509" s="488" t="s">
        <v>897</v>
      </c>
      <c r="D509" s="488" t="s">
        <v>898</v>
      </c>
      <c r="E509" s="489">
        <v>48137</v>
      </c>
      <c r="F509" s="488" t="s">
        <v>522</v>
      </c>
    </row>
    <row r="510" spans="1:6" x14ac:dyDescent="0.25">
      <c r="A510" s="528" t="s">
        <v>1131</v>
      </c>
      <c r="B510" s="470" t="s">
        <v>1132</v>
      </c>
      <c r="C510" s="488" t="s">
        <v>1133</v>
      </c>
      <c r="D510" s="488" t="s">
        <v>1134</v>
      </c>
      <c r="E510" s="489">
        <v>63468</v>
      </c>
      <c r="F510" s="488"/>
    </row>
    <row r="511" spans="1:6" ht="25.5" x14ac:dyDescent="0.25">
      <c r="A511" s="528"/>
      <c r="B511" s="470" t="s">
        <v>1588</v>
      </c>
      <c r="C511" s="488" t="s">
        <v>1589</v>
      </c>
      <c r="D511" s="488" t="s">
        <v>1590</v>
      </c>
      <c r="E511" s="489">
        <v>46286</v>
      </c>
      <c r="F511" s="488" t="s">
        <v>652</v>
      </c>
    </row>
    <row r="512" spans="1:6" ht="25.5" x14ac:dyDescent="0.25">
      <c r="A512" s="470" t="s">
        <v>1373</v>
      </c>
      <c r="B512" s="470" t="s">
        <v>996</v>
      </c>
      <c r="C512" s="488" t="s">
        <v>997</v>
      </c>
      <c r="D512" s="488" t="s">
        <v>998</v>
      </c>
      <c r="E512" s="489">
        <v>58815</v>
      </c>
      <c r="F512" s="488"/>
    </row>
    <row r="513" spans="1:6" x14ac:dyDescent="0.25">
      <c r="A513" s="470" t="s">
        <v>1439</v>
      </c>
      <c r="B513" s="470" t="s">
        <v>953</v>
      </c>
      <c r="C513" s="488" t="s">
        <v>954</v>
      </c>
      <c r="D513" s="488" t="s">
        <v>955</v>
      </c>
      <c r="E513" s="489">
        <v>72531</v>
      </c>
      <c r="F513" s="488"/>
    </row>
    <row r="514" spans="1:6" ht="25.5" x14ac:dyDescent="0.25">
      <c r="A514" s="528" t="s">
        <v>273</v>
      </c>
      <c r="B514" s="470" t="s">
        <v>276</v>
      </c>
      <c r="C514" s="488" t="s">
        <v>277</v>
      </c>
      <c r="D514" s="488" t="s">
        <v>278</v>
      </c>
      <c r="E514" s="489">
        <v>46109</v>
      </c>
      <c r="F514" s="488" t="s">
        <v>623</v>
      </c>
    </row>
    <row r="515" spans="1:6" ht="25.5" x14ac:dyDescent="0.25">
      <c r="A515" s="528"/>
      <c r="B515" s="470" t="s">
        <v>1135</v>
      </c>
      <c r="C515" s="488" t="s">
        <v>274</v>
      </c>
      <c r="D515" s="488" t="s">
        <v>275</v>
      </c>
      <c r="E515" s="489">
        <v>46244</v>
      </c>
      <c r="F515" s="488" t="s">
        <v>623</v>
      </c>
    </row>
    <row r="516" spans="1:6" ht="25.5" x14ac:dyDescent="0.25">
      <c r="A516" s="528"/>
      <c r="B516" s="470" t="s">
        <v>276</v>
      </c>
      <c r="C516" s="488" t="s">
        <v>277</v>
      </c>
      <c r="D516" s="488" t="s">
        <v>279</v>
      </c>
      <c r="E516" s="489">
        <v>46829</v>
      </c>
      <c r="F516" s="488" t="s">
        <v>623</v>
      </c>
    </row>
    <row r="517" spans="1:6" ht="25.5" x14ac:dyDescent="0.25">
      <c r="A517" s="528"/>
      <c r="B517" s="470" t="s">
        <v>1136</v>
      </c>
      <c r="C517" s="488" t="s">
        <v>921</v>
      </c>
      <c r="D517" s="488" t="s">
        <v>922</v>
      </c>
      <c r="E517" s="489">
        <v>46708</v>
      </c>
      <c r="F517" s="488" t="s">
        <v>623</v>
      </c>
    </row>
    <row r="518" spans="1:6" ht="25.5" x14ac:dyDescent="0.25">
      <c r="A518" s="528"/>
      <c r="B518" s="470" t="s">
        <v>1136</v>
      </c>
      <c r="C518" s="488" t="s">
        <v>921</v>
      </c>
      <c r="D518" s="488" t="s">
        <v>923</v>
      </c>
      <c r="E518" s="489">
        <v>47428</v>
      </c>
      <c r="F518" s="488" t="s">
        <v>623</v>
      </c>
    </row>
    <row r="519" spans="1:6" ht="25.5" x14ac:dyDescent="0.25">
      <c r="A519" s="528"/>
      <c r="B519" s="470" t="s">
        <v>1591</v>
      </c>
      <c r="C519" s="488" t="s">
        <v>1592</v>
      </c>
      <c r="D519" s="488" t="s">
        <v>1593</v>
      </c>
      <c r="E519" s="489">
        <v>47730</v>
      </c>
      <c r="F519" s="488" t="s">
        <v>623</v>
      </c>
    </row>
    <row r="520" spans="1:6" ht="25.5" x14ac:dyDescent="0.25">
      <c r="A520" s="470" t="s">
        <v>286</v>
      </c>
      <c r="B520" s="470" t="s">
        <v>287</v>
      </c>
      <c r="C520" s="488" t="s">
        <v>288</v>
      </c>
      <c r="D520" s="488" t="s">
        <v>289</v>
      </c>
      <c r="E520" s="489">
        <v>46769</v>
      </c>
      <c r="F520" s="488" t="s">
        <v>655</v>
      </c>
    </row>
    <row r="521" spans="1:6" x14ac:dyDescent="0.25">
      <c r="A521" s="528" t="s">
        <v>1374</v>
      </c>
      <c r="B521" s="470" t="s">
        <v>302</v>
      </c>
      <c r="C521" s="488" t="s">
        <v>303</v>
      </c>
      <c r="D521" s="488" t="s">
        <v>304</v>
      </c>
      <c r="E521" s="489">
        <v>48149</v>
      </c>
      <c r="F521" s="488" t="s">
        <v>656</v>
      </c>
    </row>
    <row r="522" spans="1:6" x14ac:dyDescent="0.25">
      <c r="A522" s="528"/>
      <c r="B522" s="470" t="s">
        <v>305</v>
      </c>
      <c r="C522" s="488" t="s">
        <v>306</v>
      </c>
      <c r="D522" s="488" t="s">
        <v>307</v>
      </c>
      <c r="E522" s="489">
        <v>48546</v>
      </c>
      <c r="F522" s="488" t="s">
        <v>656</v>
      </c>
    </row>
    <row r="523" spans="1:6" x14ac:dyDescent="0.25">
      <c r="A523" s="528"/>
      <c r="B523" s="470" t="s">
        <v>308</v>
      </c>
      <c r="C523" s="488" t="s">
        <v>309</v>
      </c>
      <c r="D523" s="488" t="s">
        <v>310</v>
      </c>
      <c r="E523" s="489">
        <v>48850</v>
      </c>
      <c r="F523" s="488" t="s">
        <v>656</v>
      </c>
    </row>
    <row r="524" spans="1:6" x14ac:dyDescent="0.25">
      <c r="A524" s="470" t="s">
        <v>290</v>
      </c>
      <c r="B524" s="470" t="s">
        <v>844</v>
      </c>
      <c r="C524" s="488" t="s">
        <v>291</v>
      </c>
      <c r="D524" s="488" t="s">
        <v>292</v>
      </c>
      <c r="E524" s="489">
        <v>46223</v>
      </c>
      <c r="F524" s="488" t="s">
        <v>32</v>
      </c>
    </row>
    <row r="525" spans="1:6" x14ac:dyDescent="0.25">
      <c r="A525" s="470" t="s">
        <v>1184</v>
      </c>
      <c r="B525" s="470" t="s">
        <v>1185</v>
      </c>
      <c r="C525" s="488" t="s">
        <v>1186</v>
      </c>
      <c r="D525" s="488" t="s">
        <v>1187</v>
      </c>
      <c r="E525" s="489">
        <v>47508</v>
      </c>
      <c r="F525" s="488" t="s">
        <v>50</v>
      </c>
    </row>
    <row r="526" spans="1:6" x14ac:dyDescent="0.25">
      <c r="A526" s="529" t="s">
        <v>1594</v>
      </c>
      <c r="B526" s="470" t="s">
        <v>1595</v>
      </c>
      <c r="C526" s="488" t="s">
        <v>1596</v>
      </c>
      <c r="D526" s="488" t="s">
        <v>1597</v>
      </c>
      <c r="E526" s="489">
        <v>46645</v>
      </c>
      <c r="F526" s="488" t="s">
        <v>651</v>
      </c>
    </row>
    <row r="527" spans="1:6" x14ac:dyDescent="0.25">
      <c r="A527" s="529"/>
      <c r="B527" s="470" t="s">
        <v>1595</v>
      </c>
      <c r="C527" s="488" t="s">
        <v>1596</v>
      </c>
      <c r="D527" s="488" t="s">
        <v>1598</v>
      </c>
      <c r="E527" s="489">
        <v>47011</v>
      </c>
      <c r="F527" s="488" t="s">
        <v>651</v>
      </c>
    </row>
    <row r="528" spans="1:6" x14ac:dyDescent="0.25">
      <c r="A528" s="528" t="s">
        <v>926</v>
      </c>
      <c r="B528" s="470" t="s">
        <v>924</v>
      </c>
      <c r="C528" s="488" t="s">
        <v>925</v>
      </c>
      <c r="D528" s="488" t="s">
        <v>927</v>
      </c>
      <c r="E528" s="489">
        <v>46366</v>
      </c>
      <c r="F528" s="488" t="s">
        <v>1326</v>
      </c>
    </row>
    <row r="529" spans="1:6" x14ac:dyDescent="0.25">
      <c r="A529" s="528"/>
      <c r="B529" s="470" t="s">
        <v>924</v>
      </c>
      <c r="C529" s="488" t="s">
        <v>925</v>
      </c>
      <c r="D529" s="488" t="s">
        <v>928</v>
      </c>
      <c r="E529" s="489">
        <v>46731</v>
      </c>
      <c r="F529" s="488" t="s">
        <v>1326</v>
      </c>
    </row>
    <row r="530" spans="1:6" x14ac:dyDescent="0.25">
      <c r="A530" s="528" t="s">
        <v>1440</v>
      </c>
      <c r="B530" s="470" t="s">
        <v>1440</v>
      </c>
      <c r="C530" s="488" t="s">
        <v>1441</v>
      </c>
      <c r="D530" s="488" t="s">
        <v>1442</v>
      </c>
      <c r="E530" s="489">
        <v>46223</v>
      </c>
      <c r="F530" s="488" t="s">
        <v>651</v>
      </c>
    </row>
    <row r="531" spans="1:6" x14ac:dyDescent="0.25">
      <c r="A531" s="528"/>
      <c r="B531" s="470" t="s">
        <v>1440</v>
      </c>
      <c r="C531" s="488" t="s">
        <v>1441</v>
      </c>
      <c r="D531" s="488" t="s">
        <v>1443</v>
      </c>
      <c r="E531" s="489">
        <v>46619</v>
      </c>
      <c r="F531" s="488" t="s">
        <v>394</v>
      </c>
    </row>
    <row r="532" spans="1:6" x14ac:dyDescent="0.25">
      <c r="A532" s="528"/>
      <c r="B532" s="470" t="s">
        <v>1440</v>
      </c>
      <c r="C532" s="488" t="s">
        <v>1441</v>
      </c>
      <c r="D532" s="488" t="s">
        <v>1444</v>
      </c>
      <c r="E532" s="489">
        <v>46985</v>
      </c>
      <c r="F532" s="488" t="s">
        <v>651</v>
      </c>
    </row>
    <row r="533" spans="1:6" x14ac:dyDescent="0.25">
      <c r="A533" s="528"/>
      <c r="B533" s="470" t="s">
        <v>1440</v>
      </c>
      <c r="C533" s="488" t="s">
        <v>1441</v>
      </c>
      <c r="D533" s="488" t="s">
        <v>1445</v>
      </c>
      <c r="E533" s="489">
        <v>47381</v>
      </c>
      <c r="F533" s="488" t="s">
        <v>394</v>
      </c>
    </row>
    <row r="534" spans="1:6" x14ac:dyDescent="0.25">
      <c r="A534" s="470" t="s">
        <v>293</v>
      </c>
      <c r="B534" s="470" t="s">
        <v>845</v>
      </c>
      <c r="C534" s="488" t="s">
        <v>294</v>
      </c>
      <c r="D534" s="488" t="s">
        <v>295</v>
      </c>
      <c r="E534" s="489">
        <v>46472</v>
      </c>
      <c r="F534" s="488" t="s">
        <v>1326</v>
      </c>
    </row>
    <row r="535" spans="1:6" x14ac:dyDescent="0.25">
      <c r="A535" s="470" t="s">
        <v>296</v>
      </c>
      <c r="B535" s="470" t="s">
        <v>846</v>
      </c>
      <c r="C535" s="488" t="s">
        <v>297</v>
      </c>
      <c r="D535" s="488" t="s">
        <v>298</v>
      </c>
      <c r="E535" s="489">
        <v>47839</v>
      </c>
      <c r="F535" s="488" t="s">
        <v>32</v>
      </c>
    </row>
    <row r="536" spans="1:6" x14ac:dyDescent="0.25">
      <c r="A536" s="470" t="s">
        <v>832</v>
      </c>
      <c r="B536" s="470" t="s">
        <v>847</v>
      </c>
      <c r="C536" s="488" t="s">
        <v>833</v>
      </c>
      <c r="D536" s="488" t="s">
        <v>834</v>
      </c>
      <c r="E536" s="489">
        <v>46741</v>
      </c>
      <c r="F536" s="488" t="s">
        <v>651</v>
      </c>
    </row>
    <row r="537" spans="1:6" x14ac:dyDescent="0.25">
      <c r="A537" s="528" t="s">
        <v>1599</v>
      </c>
      <c r="B537" s="470" t="s">
        <v>1600</v>
      </c>
      <c r="C537" s="488" t="s">
        <v>1601</v>
      </c>
      <c r="D537" s="488" t="s">
        <v>1602</v>
      </c>
      <c r="E537" s="489">
        <v>46665</v>
      </c>
      <c r="F537" s="488" t="s">
        <v>50</v>
      </c>
    </row>
    <row r="538" spans="1:6" x14ac:dyDescent="0.25">
      <c r="A538" s="528"/>
      <c r="B538" s="470" t="s">
        <v>1600</v>
      </c>
      <c r="C538" s="488" t="s">
        <v>1601</v>
      </c>
      <c r="D538" s="488" t="s">
        <v>1603</v>
      </c>
      <c r="E538" s="489">
        <v>47396</v>
      </c>
      <c r="F538" s="488" t="s">
        <v>50</v>
      </c>
    </row>
    <row r="539" spans="1:6" x14ac:dyDescent="0.25">
      <c r="A539" s="528"/>
      <c r="B539" s="470" t="s">
        <v>1600</v>
      </c>
      <c r="C539" s="488" t="s">
        <v>1601</v>
      </c>
      <c r="D539" s="488" t="s">
        <v>1604</v>
      </c>
      <c r="E539" s="489">
        <v>47396</v>
      </c>
      <c r="F539" s="488" t="s">
        <v>50</v>
      </c>
    </row>
    <row r="540" spans="1:6" x14ac:dyDescent="0.25">
      <c r="A540" s="528" t="s">
        <v>1605</v>
      </c>
      <c r="B540" s="470" t="s">
        <v>1606</v>
      </c>
      <c r="C540" s="488" t="s">
        <v>1607</v>
      </c>
      <c r="D540" s="488" t="s">
        <v>1608</v>
      </c>
      <c r="E540" s="489">
        <v>47026</v>
      </c>
      <c r="F540" s="488" t="s">
        <v>50</v>
      </c>
    </row>
    <row r="541" spans="1:6" x14ac:dyDescent="0.25">
      <c r="A541" s="528"/>
      <c r="B541" s="470" t="s">
        <v>1606</v>
      </c>
      <c r="C541" s="488" t="s">
        <v>1607</v>
      </c>
      <c r="D541" s="488" t="s">
        <v>1609</v>
      </c>
      <c r="E541" s="489">
        <v>47391</v>
      </c>
      <c r="F541" s="488" t="s">
        <v>50</v>
      </c>
    </row>
    <row r="542" spans="1:6" x14ac:dyDescent="0.25">
      <c r="A542" s="528"/>
      <c r="B542" s="470" t="s">
        <v>1606</v>
      </c>
      <c r="C542" s="488" t="s">
        <v>1607</v>
      </c>
      <c r="D542" s="488" t="s">
        <v>1610</v>
      </c>
      <c r="E542" s="489">
        <v>47756</v>
      </c>
      <c r="F542" s="488" t="s">
        <v>50</v>
      </c>
    </row>
    <row r="543" spans="1:6" x14ac:dyDescent="0.25">
      <c r="A543" s="528"/>
      <c r="B543" s="470" t="s">
        <v>1606</v>
      </c>
      <c r="C543" s="488" t="s">
        <v>1607</v>
      </c>
      <c r="D543" s="488" t="s">
        <v>1611</v>
      </c>
      <c r="E543" s="489">
        <v>48121</v>
      </c>
      <c r="F543" s="488" t="s">
        <v>50</v>
      </c>
    </row>
    <row r="544" spans="1:6" x14ac:dyDescent="0.25">
      <c r="A544" s="528"/>
      <c r="B544" s="470" t="s">
        <v>1606</v>
      </c>
      <c r="C544" s="488" t="s">
        <v>1607</v>
      </c>
      <c r="D544" s="488" t="s">
        <v>1612</v>
      </c>
      <c r="E544" s="489">
        <v>48487</v>
      </c>
      <c r="F544" s="488" t="s">
        <v>50</v>
      </c>
    </row>
    <row r="545" spans="1:6" x14ac:dyDescent="0.25">
      <c r="A545" s="528"/>
      <c r="B545" s="470" t="s">
        <v>1606</v>
      </c>
      <c r="C545" s="488" t="s">
        <v>1607</v>
      </c>
      <c r="D545" s="488" t="s">
        <v>1613</v>
      </c>
      <c r="E545" s="489">
        <v>48852</v>
      </c>
      <c r="F545" s="488" t="s">
        <v>50</v>
      </c>
    </row>
    <row r="546" spans="1:6" x14ac:dyDescent="0.25">
      <c r="A546" s="528" t="s">
        <v>1667</v>
      </c>
      <c r="B546" s="470" t="s">
        <v>1668</v>
      </c>
      <c r="C546" s="488" t="s">
        <v>1669</v>
      </c>
      <c r="D546" s="488" t="s">
        <v>1670</v>
      </c>
      <c r="E546" s="489">
        <v>46251</v>
      </c>
      <c r="F546" s="488" t="s">
        <v>1671</v>
      </c>
    </row>
    <row r="547" spans="1:6" x14ac:dyDescent="0.25">
      <c r="A547" s="528"/>
      <c r="B547" s="470" t="s">
        <v>1668</v>
      </c>
      <c r="C547" s="488" t="s">
        <v>1669</v>
      </c>
      <c r="D547" s="488" t="s">
        <v>1672</v>
      </c>
      <c r="E547" s="489">
        <v>46616</v>
      </c>
      <c r="F547" s="488" t="s">
        <v>1671</v>
      </c>
    </row>
    <row r="548" spans="1:6" x14ac:dyDescent="0.25">
      <c r="A548" s="528"/>
      <c r="B548" s="470" t="s">
        <v>1668</v>
      </c>
      <c r="C548" s="488" t="s">
        <v>1669</v>
      </c>
      <c r="D548" s="488" t="s">
        <v>1673</v>
      </c>
      <c r="E548" s="489">
        <v>46982</v>
      </c>
      <c r="F548" s="488" t="s">
        <v>1671</v>
      </c>
    </row>
    <row r="549" spans="1:6" x14ac:dyDescent="0.25">
      <c r="A549" s="528"/>
      <c r="B549" s="470" t="s">
        <v>1668</v>
      </c>
      <c r="C549" s="488" t="s">
        <v>1669</v>
      </c>
      <c r="D549" s="488" t="s">
        <v>1674</v>
      </c>
      <c r="E549" s="489">
        <v>47347</v>
      </c>
      <c r="F549" s="488" t="s">
        <v>1671</v>
      </c>
    </row>
    <row r="550" spans="1:6" x14ac:dyDescent="0.25">
      <c r="A550" s="528" t="s">
        <v>1614</v>
      </c>
      <c r="B550" s="470" t="s">
        <v>1615</v>
      </c>
      <c r="C550" s="488" t="s">
        <v>1616</v>
      </c>
      <c r="D550" s="488" t="s">
        <v>1617</v>
      </c>
      <c r="E550" s="489">
        <v>46312</v>
      </c>
      <c r="F550" s="488" t="s">
        <v>50</v>
      </c>
    </row>
    <row r="551" spans="1:6" x14ac:dyDescent="0.25">
      <c r="A551" s="528"/>
      <c r="B551" s="470" t="s">
        <v>1615</v>
      </c>
      <c r="C551" s="488" t="s">
        <v>1616</v>
      </c>
      <c r="D551" s="488" t="s">
        <v>1618</v>
      </c>
      <c r="E551" s="489">
        <v>46677</v>
      </c>
      <c r="F551" s="488" t="s">
        <v>50</v>
      </c>
    </row>
    <row r="552" spans="1:6" x14ac:dyDescent="0.25">
      <c r="A552" s="528"/>
      <c r="B552" s="470" t="s">
        <v>1615</v>
      </c>
      <c r="C552" s="488" t="s">
        <v>1616</v>
      </c>
      <c r="D552" s="488" t="s">
        <v>1619</v>
      </c>
      <c r="E552" s="489">
        <v>47043</v>
      </c>
      <c r="F552" s="488" t="s">
        <v>50</v>
      </c>
    </row>
    <row r="553" spans="1:6" x14ac:dyDescent="0.25">
      <c r="A553" s="528"/>
      <c r="B553" s="470" t="s">
        <v>1615</v>
      </c>
      <c r="C553" s="488" t="s">
        <v>1616</v>
      </c>
      <c r="D553" s="488" t="s">
        <v>1620</v>
      </c>
      <c r="E553" s="489">
        <v>47408</v>
      </c>
      <c r="F553" s="488" t="s">
        <v>50</v>
      </c>
    </row>
    <row r="554" spans="1:6" x14ac:dyDescent="0.25">
      <c r="A554" s="528"/>
      <c r="B554" s="470" t="s">
        <v>1615</v>
      </c>
      <c r="C554" s="488" t="s">
        <v>1616</v>
      </c>
      <c r="D554" s="488" t="s">
        <v>1621</v>
      </c>
      <c r="E554" s="489">
        <v>47773</v>
      </c>
      <c r="F554" s="488" t="s">
        <v>50</v>
      </c>
    </row>
    <row r="555" spans="1:6" x14ac:dyDescent="0.25">
      <c r="A555" s="528"/>
      <c r="B555" s="470" t="s">
        <v>1615</v>
      </c>
      <c r="C555" s="488" t="s">
        <v>1616</v>
      </c>
      <c r="D555" s="488" t="s">
        <v>1622</v>
      </c>
      <c r="E555" s="489">
        <v>48138</v>
      </c>
      <c r="F555" s="488" t="s">
        <v>50</v>
      </c>
    </row>
    <row r="556" spans="1:6" x14ac:dyDescent="0.25">
      <c r="A556" s="528"/>
      <c r="B556" s="470" t="s">
        <v>1615</v>
      </c>
      <c r="C556" s="488" t="s">
        <v>1616</v>
      </c>
      <c r="D556" s="488" t="s">
        <v>1623</v>
      </c>
      <c r="E556" s="489">
        <v>48504</v>
      </c>
      <c r="F556" s="488" t="s">
        <v>50</v>
      </c>
    </row>
    <row r="557" spans="1:6" x14ac:dyDescent="0.25">
      <c r="A557" s="470" t="s">
        <v>299</v>
      </c>
      <c r="B557" s="470" t="s">
        <v>848</v>
      </c>
      <c r="C557" s="488" t="s">
        <v>300</v>
      </c>
      <c r="D557" s="488" t="s">
        <v>301</v>
      </c>
      <c r="E557" s="489">
        <v>46970</v>
      </c>
      <c r="F557" s="488" t="s">
        <v>651</v>
      </c>
    </row>
    <row r="558" spans="1:6" x14ac:dyDescent="0.25">
      <c r="A558" s="470" t="s">
        <v>1208</v>
      </c>
      <c r="B558" s="470" t="s">
        <v>1209</v>
      </c>
      <c r="C558" s="488" t="s">
        <v>1210</v>
      </c>
      <c r="D558" s="488" t="s">
        <v>1211</v>
      </c>
      <c r="E558" s="489">
        <v>47187</v>
      </c>
      <c r="F558" s="488" t="s">
        <v>50</v>
      </c>
    </row>
    <row r="559" spans="1:6" x14ac:dyDescent="0.25">
      <c r="A559" s="528" t="s">
        <v>1624</v>
      </c>
      <c r="B559" s="470" t="s">
        <v>1625</v>
      </c>
      <c r="C559" s="488" t="s">
        <v>1626</v>
      </c>
      <c r="D559" s="488" t="s">
        <v>1627</v>
      </c>
      <c r="E559" s="489">
        <v>46482</v>
      </c>
      <c r="F559" s="488" t="s">
        <v>50</v>
      </c>
    </row>
    <row r="560" spans="1:6" x14ac:dyDescent="0.25">
      <c r="A560" s="528"/>
      <c r="B560" s="470" t="s">
        <v>1625</v>
      </c>
      <c r="C560" s="488" t="s">
        <v>1626</v>
      </c>
      <c r="D560" s="488" t="s">
        <v>1628</v>
      </c>
      <c r="E560" s="489">
        <v>47031</v>
      </c>
      <c r="F560" s="488" t="s">
        <v>50</v>
      </c>
    </row>
    <row r="561" spans="1:6" x14ac:dyDescent="0.25">
      <c r="A561" s="528"/>
      <c r="B561" s="470" t="s">
        <v>1625</v>
      </c>
      <c r="C561" s="488" t="s">
        <v>1626</v>
      </c>
      <c r="D561" s="488" t="s">
        <v>1629</v>
      </c>
      <c r="E561" s="489">
        <v>47578</v>
      </c>
      <c r="F561" s="488" t="s">
        <v>50</v>
      </c>
    </row>
    <row r="562" spans="1:6" x14ac:dyDescent="0.25">
      <c r="A562" s="528" t="s">
        <v>877</v>
      </c>
      <c r="B562" s="470" t="s">
        <v>875</v>
      </c>
      <c r="C562" s="488" t="s">
        <v>876</v>
      </c>
      <c r="D562" s="488" t="s">
        <v>878</v>
      </c>
      <c r="E562" s="489">
        <v>46208</v>
      </c>
      <c r="F562" s="488" t="s">
        <v>1326</v>
      </c>
    </row>
    <row r="563" spans="1:6" x14ac:dyDescent="0.25">
      <c r="A563" s="528"/>
      <c r="B563" s="470" t="s">
        <v>875</v>
      </c>
      <c r="C563" s="488" t="s">
        <v>876</v>
      </c>
      <c r="D563" s="488" t="s">
        <v>879</v>
      </c>
      <c r="E563" s="489">
        <v>47123</v>
      </c>
      <c r="F563" s="488" t="s">
        <v>1326</v>
      </c>
    </row>
    <row r="564" spans="1:6" x14ac:dyDescent="0.25">
      <c r="A564" s="528" t="s">
        <v>311</v>
      </c>
      <c r="B564" s="470" t="s">
        <v>1137</v>
      </c>
      <c r="C564" s="488" t="s">
        <v>312</v>
      </c>
      <c r="D564" s="488" t="s">
        <v>313</v>
      </c>
      <c r="E564" s="489">
        <v>46385</v>
      </c>
      <c r="F564" s="488" t="s">
        <v>32</v>
      </c>
    </row>
    <row r="565" spans="1:6" x14ac:dyDescent="0.25">
      <c r="A565" s="528"/>
      <c r="B565" s="470" t="s">
        <v>1269</v>
      </c>
      <c r="C565" s="488" t="s">
        <v>1270</v>
      </c>
      <c r="D565" s="488" t="s">
        <v>1271</v>
      </c>
      <c r="E565" s="489">
        <v>46167</v>
      </c>
      <c r="F565" s="488" t="s">
        <v>32</v>
      </c>
    </row>
    <row r="566" spans="1:6" x14ac:dyDescent="0.25">
      <c r="A566" s="528"/>
      <c r="B566" s="470" t="s">
        <v>1838</v>
      </c>
      <c r="C566" s="488" t="s">
        <v>1839</v>
      </c>
      <c r="D566" s="488" t="s">
        <v>1840</v>
      </c>
      <c r="E566" s="489">
        <v>46380</v>
      </c>
      <c r="F566" s="488" t="s">
        <v>32</v>
      </c>
    </row>
    <row r="567" spans="1:6" ht="25.5" x14ac:dyDescent="0.25">
      <c r="A567" s="528" t="s">
        <v>314</v>
      </c>
      <c r="B567" s="470" t="s">
        <v>1138</v>
      </c>
      <c r="C567" s="488" t="s">
        <v>315</v>
      </c>
      <c r="D567" s="488" t="s">
        <v>316</v>
      </c>
      <c r="E567" s="489">
        <v>46333</v>
      </c>
      <c r="F567" s="488" t="s">
        <v>655</v>
      </c>
    </row>
    <row r="568" spans="1:6" ht="25.5" x14ac:dyDescent="0.25">
      <c r="A568" s="528"/>
      <c r="B568" s="470" t="s">
        <v>1139</v>
      </c>
      <c r="C568" s="488" t="s">
        <v>317</v>
      </c>
      <c r="D568" s="488" t="s">
        <v>318</v>
      </c>
      <c r="E568" s="489">
        <v>46505</v>
      </c>
      <c r="F568" s="488" t="s">
        <v>655</v>
      </c>
    </row>
    <row r="569" spans="1:6" ht="25.5" x14ac:dyDescent="0.25">
      <c r="A569" s="528"/>
      <c r="B569" s="470" t="s">
        <v>1140</v>
      </c>
      <c r="C569" s="488" t="s">
        <v>319</v>
      </c>
      <c r="D569" s="488" t="s">
        <v>320</v>
      </c>
      <c r="E569" s="489">
        <v>47018</v>
      </c>
      <c r="F569" s="488" t="s">
        <v>655</v>
      </c>
    </row>
    <row r="570" spans="1:6" x14ac:dyDescent="0.25">
      <c r="A570" s="528"/>
      <c r="B570" s="470" t="s">
        <v>1141</v>
      </c>
      <c r="C570" s="488" t="s">
        <v>321</v>
      </c>
      <c r="D570" s="488" t="s">
        <v>322</v>
      </c>
      <c r="E570" s="489">
        <v>46603</v>
      </c>
      <c r="F570" s="488" t="s">
        <v>651</v>
      </c>
    </row>
    <row r="571" spans="1:6" x14ac:dyDescent="0.25">
      <c r="A571" s="528"/>
      <c r="B571" s="470" t="s">
        <v>325</v>
      </c>
      <c r="C571" s="488" t="s">
        <v>326</v>
      </c>
      <c r="D571" s="488" t="s">
        <v>327</v>
      </c>
      <c r="E571" s="489">
        <v>47291</v>
      </c>
      <c r="F571" s="488" t="s">
        <v>651</v>
      </c>
    </row>
    <row r="572" spans="1:6" x14ac:dyDescent="0.25">
      <c r="A572" s="528"/>
      <c r="B572" s="470" t="s">
        <v>1142</v>
      </c>
      <c r="C572" s="488" t="s">
        <v>323</v>
      </c>
      <c r="D572" s="488" t="s">
        <v>324</v>
      </c>
      <c r="E572" s="489">
        <v>47683</v>
      </c>
      <c r="F572" s="488" t="s">
        <v>651</v>
      </c>
    </row>
    <row r="573" spans="1:6" x14ac:dyDescent="0.25">
      <c r="A573" s="528"/>
      <c r="B573" s="470" t="s">
        <v>1188</v>
      </c>
      <c r="C573" s="488" t="s">
        <v>1189</v>
      </c>
      <c r="D573" s="488" t="s">
        <v>1190</v>
      </c>
      <c r="E573" s="489">
        <v>48512</v>
      </c>
      <c r="F573" s="488" t="s">
        <v>651</v>
      </c>
    </row>
    <row r="574" spans="1:6" x14ac:dyDescent="0.25">
      <c r="A574" s="528"/>
      <c r="B574" s="470" t="s">
        <v>1191</v>
      </c>
      <c r="C574" s="488" t="s">
        <v>1192</v>
      </c>
      <c r="D574" s="488" t="s">
        <v>1193</v>
      </c>
      <c r="E574" s="489">
        <v>48172</v>
      </c>
      <c r="F574" s="488" t="s">
        <v>651</v>
      </c>
    </row>
    <row r="575" spans="1:6" x14ac:dyDescent="0.25">
      <c r="A575" s="528"/>
      <c r="B575" s="470" t="s">
        <v>1194</v>
      </c>
      <c r="C575" s="488" t="s">
        <v>1195</v>
      </c>
      <c r="D575" s="488" t="s">
        <v>1196</v>
      </c>
      <c r="E575" s="489">
        <v>48173</v>
      </c>
      <c r="F575" s="488" t="s">
        <v>651</v>
      </c>
    </row>
    <row r="576" spans="1:6" x14ac:dyDescent="0.25">
      <c r="A576" s="528"/>
      <c r="B576" s="470" t="s">
        <v>1841</v>
      </c>
      <c r="C576" s="488" t="s">
        <v>1842</v>
      </c>
      <c r="D576" s="488" t="s">
        <v>1843</v>
      </c>
      <c r="E576" s="489">
        <v>47810</v>
      </c>
      <c r="F576" s="488" t="s">
        <v>651</v>
      </c>
    </row>
    <row r="577" spans="1:6" x14ac:dyDescent="0.25">
      <c r="A577" s="528"/>
      <c r="B577" s="470" t="s">
        <v>1630</v>
      </c>
      <c r="C577" s="488" t="s">
        <v>1631</v>
      </c>
      <c r="D577" s="488" t="s">
        <v>1632</v>
      </c>
      <c r="E577" s="489">
        <v>46261</v>
      </c>
      <c r="F577" s="488" t="s">
        <v>651</v>
      </c>
    </row>
    <row r="578" spans="1:6" x14ac:dyDescent="0.25">
      <c r="A578" s="528"/>
      <c r="B578" s="470" t="s">
        <v>1719</v>
      </c>
      <c r="C578" s="488" t="s">
        <v>1720</v>
      </c>
      <c r="D578" s="488" t="s">
        <v>1721</v>
      </c>
      <c r="E578" s="489">
        <v>46335</v>
      </c>
      <c r="F578" s="488" t="s">
        <v>651</v>
      </c>
    </row>
    <row r="579" spans="1:6" ht="26.1" customHeight="1" x14ac:dyDescent="0.25">
      <c r="A579" s="504"/>
      <c r="B579" s="470" t="s">
        <v>1844</v>
      </c>
      <c r="C579" s="488" t="s">
        <v>1845</v>
      </c>
      <c r="D579" s="488" t="s">
        <v>1846</v>
      </c>
      <c r="E579" s="489">
        <v>47712</v>
      </c>
      <c r="F579" s="488" t="s">
        <v>328</v>
      </c>
    </row>
    <row r="580" spans="1:6" ht="25.5" x14ac:dyDescent="0.25">
      <c r="A580" s="470" t="s">
        <v>373</v>
      </c>
      <c r="B580" s="470" t="s">
        <v>1675</v>
      </c>
      <c r="C580" s="488" t="s">
        <v>1676</v>
      </c>
      <c r="D580" s="488" t="s">
        <v>1677</v>
      </c>
      <c r="E580" s="489">
        <v>61089</v>
      </c>
      <c r="F580" s="488"/>
    </row>
    <row r="581" spans="1:6" x14ac:dyDescent="0.25">
      <c r="A581" s="470" t="s">
        <v>328</v>
      </c>
      <c r="B581" s="470" t="s">
        <v>1678</v>
      </c>
      <c r="C581" s="488" t="s">
        <v>1679</v>
      </c>
      <c r="D581" s="488" t="s">
        <v>1680</v>
      </c>
      <c r="E581" s="489">
        <v>61089</v>
      </c>
      <c r="F581" s="488"/>
    </row>
    <row r="582" spans="1:6" ht="25.5" x14ac:dyDescent="0.25">
      <c r="A582" s="470" t="s">
        <v>767</v>
      </c>
      <c r="B582" s="470" t="s">
        <v>999</v>
      </c>
      <c r="C582" s="488" t="s">
        <v>1000</v>
      </c>
      <c r="D582" s="488" t="s">
        <v>1001</v>
      </c>
      <c r="E582" s="489">
        <v>65999</v>
      </c>
      <c r="F582" s="488"/>
    </row>
    <row r="583" spans="1:6" x14ac:dyDescent="0.25">
      <c r="A583" s="528" t="s">
        <v>770</v>
      </c>
      <c r="B583" s="470" t="s">
        <v>283</v>
      </c>
      <c r="C583" s="488" t="s">
        <v>284</v>
      </c>
      <c r="D583" s="488" t="s">
        <v>285</v>
      </c>
      <c r="E583" s="489">
        <v>46691</v>
      </c>
      <c r="F583" s="488" t="s">
        <v>651</v>
      </c>
    </row>
    <row r="584" spans="1:6" x14ac:dyDescent="0.25">
      <c r="A584" s="528"/>
      <c r="B584" s="470" t="s">
        <v>280</v>
      </c>
      <c r="C584" s="488" t="s">
        <v>281</v>
      </c>
      <c r="D584" s="488" t="s">
        <v>282</v>
      </c>
      <c r="E584" s="489">
        <v>46605</v>
      </c>
      <c r="F584" s="488" t="s">
        <v>651</v>
      </c>
    </row>
    <row r="585" spans="1:6" x14ac:dyDescent="0.25">
      <c r="A585" s="528"/>
      <c r="B585" s="470" t="s">
        <v>1633</v>
      </c>
      <c r="C585" s="488" t="s">
        <v>1634</v>
      </c>
      <c r="D585" s="488" t="s">
        <v>1635</v>
      </c>
      <c r="E585" s="489">
        <v>46258</v>
      </c>
      <c r="F585" s="488" t="s">
        <v>651</v>
      </c>
    </row>
    <row r="586" spans="1:6" x14ac:dyDescent="0.25">
      <c r="A586" s="528"/>
      <c r="B586" s="470" t="s">
        <v>1636</v>
      </c>
      <c r="C586" s="488" t="s">
        <v>1637</v>
      </c>
      <c r="D586" s="488" t="s">
        <v>1638</v>
      </c>
      <c r="E586" s="489">
        <v>46277</v>
      </c>
      <c r="F586" s="488" t="s">
        <v>651</v>
      </c>
    </row>
    <row r="587" spans="1:6" x14ac:dyDescent="0.25">
      <c r="A587" s="528" t="s">
        <v>1375</v>
      </c>
      <c r="B587" s="470" t="s">
        <v>1143</v>
      </c>
      <c r="C587" s="488" t="s">
        <v>333</v>
      </c>
      <c r="D587" s="488" t="s">
        <v>334</v>
      </c>
      <c r="E587" s="489">
        <v>46314</v>
      </c>
      <c r="F587" s="488" t="s">
        <v>651</v>
      </c>
    </row>
    <row r="588" spans="1:6" x14ac:dyDescent="0.25">
      <c r="A588" s="528"/>
      <c r="B588" s="470" t="s">
        <v>1144</v>
      </c>
      <c r="C588" s="488" t="s">
        <v>335</v>
      </c>
      <c r="D588" s="488" t="s">
        <v>336</v>
      </c>
      <c r="E588" s="489">
        <v>46482</v>
      </c>
      <c r="F588" s="488" t="s">
        <v>651</v>
      </c>
    </row>
    <row r="589" spans="1:6" x14ac:dyDescent="0.25">
      <c r="A589" s="528"/>
      <c r="B589" s="470" t="s">
        <v>1145</v>
      </c>
      <c r="C589" s="488" t="s">
        <v>337</v>
      </c>
      <c r="D589" s="488" t="s">
        <v>338</v>
      </c>
      <c r="E589" s="489">
        <v>46485</v>
      </c>
      <c r="F589" s="488" t="s">
        <v>651</v>
      </c>
    </row>
    <row r="590" spans="1:6" x14ac:dyDescent="0.25">
      <c r="A590" s="528"/>
      <c r="B590" s="470" t="s">
        <v>1146</v>
      </c>
      <c r="C590" s="488" t="s">
        <v>339</v>
      </c>
      <c r="D590" s="488" t="s">
        <v>340</v>
      </c>
      <c r="E590" s="489">
        <v>47014</v>
      </c>
      <c r="F590" s="488" t="s">
        <v>651</v>
      </c>
    </row>
    <row r="591" spans="1:6" ht="25.5" x14ac:dyDescent="0.25">
      <c r="A591" s="470" t="s">
        <v>772</v>
      </c>
      <c r="B591" s="470" t="s">
        <v>1376</v>
      </c>
      <c r="C591" s="488" t="s">
        <v>1377</v>
      </c>
      <c r="D591" s="488" t="s">
        <v>1378</v>
      </c>
      <c r="E591" s="489">
        <v>79399</v>
      </c>
      <c r="F591" s="488"/>
    </row>
    <row r="592" spans="1:6" x14ac:dyDescent="0.25">
      <c r="A592" s="527" t="s">
        <v>341</v>
      </c>
      <c r="B592" s="470" t="s">
        <v>1148</v>
      </c>
      <c r="C592" s="488" t="s">
        <v>344</v>
      </c>
      <c r="D592" s="488" t="s">
        <v>345</v>
      </c>
      <c r="E592" s="489">
        <v>47273</v>
      </c>
      <c r="F592" s="488" t="s">
        <v>32</v>
      </c>
    </row>
    <row r="593" spans="1:6" x14ac:dyDescent="0.25">
      <c r="A593" s="527"/>
      <c r="B593" s="470" t="s">
        <v>1147</v>
      </c>
      <c r="C593" s="488" t="s">
        <v>342</v>
      </c>
      <c r="D593" s="488" t="s">
        <v>343</v>
      </c>
      <c r="E593" s="489">
        <v>46258</v>
      </c>
      <c r="F593" s="488" t="s">
        <v>32</v>
      </c>
    </row>
    <row r="594" spans="1:6" x14ac:dyDescent="0.25">
      <c r="A594" s="527"/>
      <c r="B594" s="470" t="s">
        <v>346</v>
      </c>
      <c r="C594" s="488" t="s">
        <v>347</v>
      </c>
      <c r="D594" s="488" t="s">
        <v>348</v>
      </c>
      <c r="E594" s="489">
        <v>46243</v>
      </c>
      <c r="F594" s="488" t="s">
        <v>32</v>
      </c>
    </row>
    <row r="595" spans="1:6" x14ac:dyDescent="0.25">
      <c r="A595" s="527"/>
      <c r="B595" s="470" t="s">
        <v>349</v>
      </c>
      <c r="C595" s="488" t="s">
        <v>350</v>
      </c>
      <c r="D595" s="488" t="s">
        <v>351</v>
      </c>
      <c r="E595" s="489">
        <v>46154</v>
      </c>
      <c r="F595" s="488" t="s">
        <v>651</v>
      </c>
    </row>
    <row r="596" spans="1:6" x14ac:dyDescent="0.25">
      <c r="A596" s="527"/>
      <c r="B596" s="470" t="s">
        <v>880</v>
      </c>
      <c r="C596" s="488" t="s">
        <v>881</v>
      </c>
      <c r="D596" s="488" t="s">
        <v>882</v>
      </c>
      <c r="E596" s="489">
        <v>46942</v>
      </c>
      <c r="F596" s="488" t="s">
        <v>651</v>
      </c>
    </row>
    <row r="597" spans="1:6" x14ac:dyDescent="0.25">
      <c r="A597" s="527" t="s">
        <v>352</v>
      </c>
      <c r="B597" s="470" t="s">
        <v>1272</v>
      </c>
      <c r="C597" s="488" t="s">
        <v>1273</v>
      </c>
      <c r="D597" s="488" t="s">
        <v>1274</v>
      </c>
      <c r="E597" s="489">
        <v>47007</v>
      </c>
      <c r="F597" s="488" t="s">
        <v>32</v>
      </c>
    </row>
    <row r="598" spans="1:6" x14ac:dyDescent="0.25">
      <c r="A598" s="527"/>
      <c r="B598" s="470" t="s">
        <v>1847</v>
      </c>
      <c r="C598" s="488" t="s">
        <v>1848</v>
      </c>
      <c r="D598" s="488" t="s">
        <v>1849</v>
      </c>
      <c r="E598" s="489">
        <v>47789</v>
      </c>
      <c r="F598" s="488" t="s">
        <v>32</v>
      </c>
    </row>
    <row r="599" spans="1:6" x14ac:dyDescent="0.25">
      <c r="A599" s="527"/>
      <c r="B599" s="470" t="s">
        <v>353</v>
      </c>
      <c r="C599" s="488" t="s">
        <v>354</v>
      </c>
      <c r="D599" s="488" t="s">
        <v>355</v>
      </c>
      <c r="E599" s="489">
        <v>46300</v>
      </c>
      <c r="F599" s="488" t="s">
        <v>32</v>
      </c>
    </row>
    <row r="600" spans="1:6" x14ac:dyDescent="0.25">
      <c r="A600" s="527"/>
      <c r="B600" s="470" t="s">
        <v>353</v>
      </c>
      <c r="C600" s="488" t="s">
        <v>354</v>
      </c>
      <c r="D600" s="488" t="s">
        <v>356</v>
      </c>
      <c r="E600" s="489">
        <v>47560</v>
      </c>
      <c r="F600" s="488" t="s">
        <v>32</v>
      </c>
    </row>
    <row r="601" spans="1:6" x14ac:dyDescent="0.25">
      <c r="A601" s="527"/>
      <c r="B601" s="470" t="s">
        <v>1275</v>
      </c>
      <c r="C601" s="488" t="s">
        <v>1276</v>
      </c>
      <c r="D601" s="488" t="s">
        <v>1277</v>
      </c>
      <c r="E601" s="489">
        <v>46087</v>
      </c>
      <c r="F601" s="488" t="s">
        <v>32</v>
      </c>
    </row>
    <row r="602" spans="1:6" x14ac:dyDescent="0.25">
      <c r="A602" s="527"/>
      <c r="B602" s="470" t="s">
        <v>1379</v>
      </c>
      <c r="C602" s="488" t="s">
        <v>1380</v>
      </c>
      <c r="D602" s="488" t="s">
        <v>1381</v>
      </c>
      <c r="E602" s="489">
        <v>46181</v>
      </c>
      <c r="F602" s="488" t="s">
        <v>32</v>
      </c>
    </row>
    <row r="603" spans="1:6" x14ac:dyDescent="0.25">
      <c r="A603" s="527" t="s">
        <v>357</v>
      </c>
      <c r="B603" s="470" t="s">
        <v>929</v>
      </c>
      <c r="C603" s="488" t="s">
        <v>930</v>
      </c>
      <c r="D603" s="488" t="s">
        <v>931</v>
      </c>
      <c r="E603" s="489">
        <v>46722</v>
      </c>
      <c r="F603" s="488" t="s">
        <v>651</v>
      </c>
    </row>
    <row r="604" spans="1:6" x14ac:dyDescent="0.25">
      <c r="A604" s="527"/>
      <c r="B604" s="470" t="s">
        <v>1278</v>
      </c>
      <c r="C604" s="488" t="s">
        <v>1279</v>
      </c>
      <c r="D604" s="488" t="s">
        <v>1280</v>
      </c>
      <c r="E604" s="489">
        <v>46097</v>
      </c>
      <c r="F604" s="488" t="s">
        <v>651</v>
      </c>
    </row>
    <row r="605" spans="1:6" x14ac:dyDescent="0.25">
      <c r="A605" s="527"/>
      <c r="B605" s="470" t="s">
        <v>1382</v>
      </c>
      <c r="C605" s="488" t="s">
        <v>1383</v>
      </c>
      <c r="D605" s="488" t="s">
        <v>1384</v>
      </c>
      <c r="E605" s="489">
        <v>46181</v>
      </c>
      <c r="F605" s="488" t="s">
        <v>651</v>
      </c>
    </row>
    <row r="606" spans="1:6" x14ac:dyDescent="0.25">
      <c r="A606" s="527"/>
      <c r="B606" s="470" t="s">
        <v>1639</v>
      </c>
      <c r="C606" s="488" t="s">
        <v>1640</v>
      </c>
      <c r="D606" s="488" t="s">
        <v>1641</v>
      </c>
      <c r="E606" s="489">
        <v>46290</v>
      </c>
      <c r="F606" s="488" t="s">
        <v>651</v>
      </c>
    </row>
    <row r="607" spans="1:6" x14ac:dyDescent="0.25">
      <c r="A607" s="527"/>
      <c r="B607" s="470" t="s">
        <v>1850</v>
      </c>
      <c r="C607" s="488" t="s">
        <v>1851</v>
      </c>
      <c r="D607" s="488" t="s">
        <v>1852</v>
      </c>
      <c r="E607" s="489">
        <v>46382</v>
      </c>
      <c r="F607" s="488" t="s">
        <v>651</v>
      </c>
    </row>
  </sheetData>
  <autoFilter ref="A4:F607" xr:uid="{00000000-0009-0000-0000-000002000000}"/>
  <mergeCells count="59">
    <mergeCell ref="A583:A586"/>
    <mergeCell ref="A587:A590"/>
    <mergeCell ref="A592:A596"/>
    <mergeCell ref="A597:A602"/>
    <mergeCell ref="A603:A607"/>
    <mergeCell ref="A546:A549"/>
    <mergeCell ref="A550:A556"/>
    <mergeCell ref="A559:A561"/>
    <mergeCell ref="A562:A563"/>
    <mergeCell ref="A564:A566"/>
    <mergeCell ref="A567:A578"/>
    <mergeCell ref="A521:A523"/>
    <mergeCell ref="A526:A527"/>
    <mergeCell ref="A528:A529"/>
    <mergeCell ref="A530:A533"/>
    <mergeCell ref="A537:A539"/>
    <mergeCell ref="A540:A545"/>
    <mergeCell ref="A494:A499"/>
    <mergeCell ref="A500:A503"/>
    <mergeCell ref="A504:A505"/>
    <mergeCell ref="A507:A509"/>
    <mergeCell ref="A510:A511"/>
    <mergeCell ref="A514:A519"/>
    <mergeCell ref="A462:A472"/>
    <mergeCell ref="A475:A476"/>
    <mergeCell ref="A477:A482"/>
    <mergeCell ref="A483:A484"/>
    <mergeCell ref="A487:A489"/>
    <mergeCell ref="A490:A493"/>
    <mergeCell ref="A428:A440"/>
    <mergeCell ref="A441:A443"/>
    <mergeCell ref="A444:A446"/>
    <mergeCell ref="A447:A450"/>
    <mergeCell ref="A451:A455"/>
    <mergeCell ref="A456:A460"/>
    <mergeCell ref="A400:A401"/>
    <mergeCell ref="A402:A405"/>
    <mergeCell ref="A407:A409"/>
    <mergeCell ref="A415:A417"/>
    <mergeCell ref="A418:A423"/>
    <mergeCell ref="A425:A426"/>
    <mergeCell ref="A360:A363"/>
    <mergeCell ref="A364:A369"/>
    <mergeCell ref="A370:A376"/>
    <mergeCell ref="A377:A383"/>
    <mergeCell ref="A386:A391"/>
    <mergeCell ref="A394:A399"/>
    <mergeCell ref="A308:A310"/>
    <mergeCell ref="A311:A316"/>
    <mergeCell ref="A318:A324"/>
    <mergeCell ref="A325:A337"/>
    <mergeCell ref="A338:A345"/>
    <mergeCell ref="A346:A358"/>
    <mergeCell ref="A1:F1"/>
    <mergeCell ref="A2:F2"/>
    <mergeCell ref="A3:F3"/>
    <mergeCell ref="A5:A10"/>
    <mergeCell ref="A11:A303"/>
    <mergeCell ref="A304:A30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VN370"/>
  <sheetViews>
    <sheetView zoomScale="85" zoomScaleNormal="85" workbookViewId="0">
      <selection activeCell="B23" sqref="B23"/>
    </sheetView>
  </sheetViews>
  <sheetFormatPr defaultColWidth="0" defaultRowHeight="15" zeroHeight="1" x14ac:dyDescent="0.25"/>
  <cols>
    <col min="1" max="1" width="55.28515625" customWidth="1"/>
    <col min="2" max="2" width="63.7109375" customWidth="1"/>
    <col min="3" max="3" width="20" customWidth="1"/>
    <col min="4" max="4" width="13.140625" customWidth="1"/>
    <col min="5" max="5" width="11.42578125" customWidth="1"/>
    <col min="6" max="255" width="11.42578125" hidden="1"/>
    <col min="256" max="256" width="13.7109375" style="236" customWidth="1"/>
    <col min="257" max="259" width="15.28515625" customWidth="1"/>
    <col min="260" max="261" width="11.42578125" customWidth="1"/>
    <col min="262" max="511" width="11.42578125" hidden="1"/>
    <col min="512" max="512" width="90.7109375" customWidth="1"/>
    <col min="513" max="513" width="42.28515625" customWidth="1"/>
    <col min="514" max="514" width="19.140625" bestFit="1" customWidth="1"/>
    <col min="515" max="515" width="20" customWidth="1"/>
    <col min="516" max="517" width="11.42578125" customWidth="1"/>
    <col min="518" max="767" width="11.42578125" hidden="1"/>
    <col min="768" max="768" width="90.7109375" customWidth="1"/>
    <col min="769" max="769" width="42.28515625" customWidth="1"/>
    <col min="770" max="770" width="19.140625" bestFit="1" customWidth="1"/>
    <col min="771" max="771" width="20" customWidth="1"/>
    <col min="772" max="773" width="11.42578125" customWidth="1"/>
    <col min="774" max="1023" width="11.42578125" hidden="1"/>
    <col min="1024" max="1024" width="90.7109375" customWidth="1"/>
    <col min="1025" max="1025" width="42.28515625" customWidth="1"/>
    <col min="1026" max="1026" width="19.140625" bestFit="1" customWidth="1"/>
    <col min="1027" max="1027" width="20" customWidth="1"/>
    <col min="1028" max="1029" width="11.42578125" customWidth="1"/>
    <col min="1030" max="1279" width="11.42578125" hidden="1"/>
    <col min="1280" max="1280" width="90.7109375" customWidth="1"/>
    <col min="1281" max="1281" width="42.28515625" customWidth="1"/>
    <col min="1282" max="1282" width="19.140625" bestFit="1" customWidth="1"/>
    <col min="1283" max="1283" width="20" customWidth="1"/>
    <col min="1284" max="1285" width="11.42578125" customWidth="1"/>
    <col min="1286" max="1535" width="11.42578125" hidden="1"/>
    <col min="1536" max="1536" width="90.7109375" customWidth="1"/>
    <col min="1537" max="1537" width="42.28515625" customWidth="1"/>
    <col min="1538" max="1538" width="19.140625" bestFit="1" customWidth="1"/>
    <col min="1539" max="1539" width="20" customWidth="1"/>
    <col min="1540" max="1541" width="11.42578125" customWidth="1"/>
    <col min="1542" max="1791" width="11.42578125" hidden="1"/>
    <col min="1792" max="1792" width="90.7109375" customWidth="1"/>
    <col min="1793" max="1793" width="42.28515625" customWidth="1"/>
    <col min="1794" max="1794" width="19.140625" bestFit="1" customWidth="1"/>
    <col min="1795" max="1795" width="20" customWidth="1"/>
    <col min="1796" max="1797" width="11.42578125" customWidth="1"/>
    <col min="1798" max="2047" width="11.42578125" hidden="1"/>
    <col min="2048" max="2048" width="90.7109375" customWidth="1"/>
    <col min="2049" max="2049" width="42.28515625" customWidth="1"/>
    <col min="2050" max="2050" width="19.140625" bestFit="1" customWidth="1"/>
    <col min="2051" max="2051" width="20" customWidth="1"/>
    <col min="2052" max="2053" width="11.42578125" customWidth="1"/>
    <col min="2054" max="2303" width="11.42578125" hidden="1"/>
    <col min="2304" max="2304" width="90.7109375" customWidth="1"/>
    <col min="2305" max="2305" width="42.28515625" customWidth="1"/>
    <col min="2306" max="2306" width="19.140625" bestFit="1" customWidth="1"/>
    <col min="2307" max="2307" width="20" customWidth="1"/>
    <col min="2308" max="2309" width="11.42578125" customWidth="1"/>
    <col min="2310" max="2559" width="11.42578125" hidden="1"/>
    <col min="2560" max="2560" width="90.7109375" customWidth="1"/>
    <col min="2561" max="2561" width="42.28515625" customWidth="1"/>
    <col min="2562" max="2562" width="19.140625" bestFit="1" customWidth="1"/>
    <col min="2563" max="2563" width="20" customWidth="1"/>
    <col min="2564" max="2565" width="11.42578125" customWidth="1"/>
    <col min="2566" max="2815" width="11.42578125" hidden="1"/>
    <col min="2816" max="2816" width="90.7109375" customWidth="1"/>
    <col min="2817" max="2817" width="42.28515625" customWidth="1"/>
    <col min="2818" max="2818" width="19.140625" bestFit="1" customWidth="1"/>
    <col min="2819" max="2819" width="20" customWidth="1"/>
    <col min="2820" max="2821" width="11.42578125" customWidth="1"/>
    <col min="2822" max="3071" width="11.42578125" hidden="1"/>
    <col min="3072" max="3072" width="90.7109375" customWidth="1"/>
    <col min="3073" max="3073" width="42.28515625" customWidth="1"/>
    <col min="3074" max="3074" width="19.140625" bestFit="1" customWidth="1"/>
    <col min="3075" max="3075" width="20" customWidth="1"/>
    <col min="3076" max="3077" width="11.42578125" customWidth="1"/>
    <col min="3078" max="3327" width="11.42578125" hidden="1"/>
    <col min="3328" max="3328" width="90.7109375" customWidth="1"/>
    <col min="3329" max="3329" width="42.28515625" customWidth="1"/>
    <col min="3330" max="3330" width="19.140625" bestFit="1" customWidth="1"/>
    <col min="3331" max="3331" width="20" customWidth="1"/>
    <col min="3332" max="3333" width="11.42578125" customWidth="1"/>
    <col min="3334" max="3583" width="11.42578125" hidden="1"/>
    <col min="3584" max="3584" width="90.7109375" customWidth="1"/>
    <col min="3585" max="3585" width="42.28515625" customWidth="1"/>
    <col min="3586" max="3586" width="19.140625" bestFit="1" customWidth="1"/>
    <col min="3587" max="3587" width="20" customWidth="1"/>
    <col min="3588" max="3589" width="11.42578125" customWidth="1"/>
    <col min="3590" max="3839" width="11.42578125" hidden="1"/>
    <col min="3840" max="3840" width="90.7109375" customWidth="1"/>
    <col min="3841" max="3841" width="42.28515625" customWidth="1"/>
    <col min="3842" max="3842" width="19.140625" bestFit="1" customWidth="1"/>
    <col min="3843" max="3843" width="20" customWidth="1"/>
    <col min="3844" max="3845" width="11.42578125" customWidth="1"/>
    <col min="3846" max="4095" width="11.42578125" hidden="1"/>
    <col min="4096" max="4096" width="90.7109375" customWidth="1"/>
    <col min="4097" max="4097" width="42.28515625" customWidth="1"/>
    <col min="4098" max="4098" width="19.140625" bestFit="1" customWidth="1"/>
    <col min="4099" max="4099" width="20" customWidth="1"/>
    <col min="4100" max="4101" width="11.42578125" customWidth="1"/>
    <col min="4102" max="4351" width="11.42578125" hidden="1"/>
    <col min="4352" max="4352" width="90.7109375" customWidth="1"/>
    <col min="4353" max="4353" width="42.28515625" customWidth="1"/>
    <col min="4354" max="4354" width="19.140625" bestFit="1" customWidth="1"/>
    <col min="4355" max="4355" width="20" customWidth="1"/>
    <col min="4356" max="4357" width="11.42578125" customWidth="1"/>
    <col min="4358" max="4607" width="11.42578125" hidden="1"/>
    <col min="4608" max="4608" width="90.7109375" customWidth="1"/>
    <col min="4609" max="4609" width="42.28515625" customWidth="1"/>
    <col min="4610" max="4610" width="19.140625" bestFit="1" customWidth="1"/>
    <col min="4611" max="4611" width="20" customWidth="1"/>
    <col min="4612" max="4613" width="11.42578125" customWidth="1"/>
    <col min="4614" max="4863" width="11.42578125" hidden="1"/>
    <col min="4864" max="4864" width="90.7109375" customWidth="1"/>
    <col min="4865" max="4865" width="42.28515625" customWidth="1"/>
    <col min="4866" max="4866" width="19.140625" bestFit="1" customWidth="1"/>
    <col min="4867" max="4867" width="20" customWidth="1"/>
    <col min="4868" max="4869" width="11.42578125" customWidth="1"/>
    <col min="4870" max="5119" width="11.42578125" hidden="1"/>
    <col min="5120" max="5120" width="90.7109375" customWidth="1"/>
    <col min="5121" max="5121" width="42.28515625" customWidth="1"/>
    <col min="5122" max="5122" width="19.140625" bestFit="1" customWidth="1"/>
    <col min="5123" max="5123" width="20" customWidth="1"/>
    <col min="5124" max="5125" width="11.42578125" customWidth="1"/>
    <col min="5126" max="5375" width="11.42578125" hidden="1"/>
    <col min="5376" max="5376" width="90.7109375" customWidth="1"/>
    <col min="5377" max="5377" width="42.28515625" customWidth="1"/>
    <col min="5378" max="5378" width="19.140625" bestFit="1" customWidth="1"/>
    <col min="5379" max="5379" width="20" customWidth="1"/>
    <col min="5380" max="5381" width="11.42578125" customWidth="1"/>
    <col min="5382" max="5631" width="11.42578125" hidden="1"/>
    <col min="5632" max="5632" width="90.7109375" customWidth="1"/>
    <col min="5633" max="5633" width="42.28515625" customWidth="1"/>
    <col min="5634" max="5634" width="19.140625" bestFit="1" customWidth="1"/>
    <col min="5635" max="5635" width="20" customWidth="1"/>
    <col min="5636" max="5637" width="11.42578125" customWidth="1"/>
    <col min="5638" max="5887" width="11.42578125" hidden="1"/>
    <col min="5888" max="5888" width="90.7109375" customWidth="1"/>
    <col min="5889" max="5889" width="42.28515625" customWidth="1"/>
    <col min="5890" max="5890" width="19.140625" bestFit="1" customWidth="1"/>
    <col min="5891" max="5891" width="20" customWidth="1"/>
    <col min="5892" max="5893" width="11.42578125" customWidth="1"/>
    <col min="5894" max="6143" width="11.42578125" hidden="1"/>
    <col min="6144" max="6144" width="90.7109375" customWidth="1"/>
    <col min="6145" max="6145" width="42.28515625" customWidth="1"/>
    <col min="6146" max="6146" width="19.140625" bestFit="1" customWidth="1"/>
    <col min="6147" max="6147" width="20" customWidth="1"/>
    <col min="6148" max="6149" width="11.42578125" customWidth="1"/>
    <col min="6150" max="6399" width="11.42578125" hidden="1"/>
    <col min="6400" max="6400" width="90.7109375" customWidth="1"/>
    <col min="6401" max="6401" width="42.28515625" customWidth="1"/>
    <col min="6402" max="6402" width="19.140625" bestFit="1" customWidth="1"/>
    <col min="6403" max="6403" width="20" customWidth="1"/>
    <col min="6404" max="6405" width="11.42578125" customWidth="1"/>
    <col min="6406" max="6655" width="11.42578125" hidden="1"/>
    <col min="6656" max="6656" width="90.7109375" customWidth="1"/>
    <col min="6657" max="6657" width="42.28515625" customWidth="1"/>
    <col min="6658" max="6658" width="19.140625" bestFit="1" customWidth="1"/>
    <col min="6659" max="6659" width="20" customWidth="1"/>
    <col min="6660" max="6661" width="11.42578125" customWidth="1"/>
    <col min="6662" max="6911" width="11.42578125" hidden="1"/>
    <col min="6912" max="6912" width="90.7109375" customWidth="1"/>
    <col min="6913" max="6913" width="42.28515625" customWidth="1"/>
    <col min="6914" max="6914" width="19.140625" bestFit="1" customWidth="1"/>
    <col min="6915" max="6915" width="20" customWidth="1"/>
    <col min="6916" max="6917" width="11.42578125" customWidth="1"/>
    <col min="6918" max="7167" width="11.42578125" hidden="1"/>
    <col min="7168" max="7168" width="90.7109375" customWidth="1"/>
    <col min="7169" max="7169" width="42.28515625" customWidth="1"/>
    <col min="7170" max="7170" width="19.140625" bestFit="1" customWidth="1"/>
    <col min="7171" max="7171" width="20" customWidth="1"/>
    <col min="7172" max="7173" width="11.42578125" customWidth="1"/>
    <col min="7174" max="7423" width="11.42578125" hidden="1"/>
    <col min="7424" max="7424" width="90.7109375" customWidth="1"/>
    <col min="7425" max="7425" width="42.28515625" customWidth="1"/>
    <col min="7426" max="7426" width="19.140625" bestFit="1" customWidth="1"/>
    <col min="7427" max="7427" width="20" customWidth="1"/>
    <col min="7428" max="7429" width="11.42578125" customWidth="1"/>
    <col min="7430" max="7679" width="11.42578125" hidden="1"/>
    <col min="7680" max="7680" width="90.7109375" customWidth="1"/>
    <col min="7681" max="7681" width="42.28515625" customWidth="1"/>
    <col min="7682" max="7682" width="19.140625" bestFit="1" customWidth="1"/>
    <col min="7683" max="7683" width="20" customWidth="1"/>
    <col min="7684" max="7685" width="11.42578125" customWidth="1"/>
    <col min="7686" max="7935" width="11.42578125" hidden="1"/>
    <col min="7936" max="7936" width="90.7109375" customWidth="1"/>
    <col min="7937" max="7937" width="42.28515625" customWidth="1"/>
    <col min="7938" max="7938" width="19.140625" bestFit="1" customWidth="1"/>
    <col min="7939" max="7939" width="20" customWidth="1"/>
    <col min="7940" max="7941" width="11.42578125" customWidth="1"/>
    <col min="7942" max="8191" width="11.42578125" hidden="1"/>
    <col min="8192" max="8192" width="90.7109375" customWidth="1"/>
    <col min="8193" max="8193" width="42.28515625" customWidth="1"/>
    <col min="8194" max="8194" width="19.140625" bestFit="1" customWidth="1"/>
    <col min="8195" max="8195" width="20" customWidth="1"/>
    <col min="8196" max="8197" width="11.42578125" customWidth="1"/>
    <col min="8198" max="8447" width="11.42578125" hidden="1"/>
    <col min="8448" max="8448" width="90.7109375" customWidth="1"/>
    <col min="8449" max="8449" width="42.28515625" customWidth="1"/>
    <col min="8450" max="8450" width="19.140625" bestFit="1" customWidth="1"/>
    <col min="8451" max="8451" width="20" customWidth="1"/>
    <col min="8452" max="8453" width="11.42578125" customWidth="1"/>
    <col min="8454" max="8703" width="11.42578125" hidden="1"/>
    <col min="8704" max="8704" width="90.7109375" customWidth="1"/>
    <col min="8705" max="8705" width="42.28515625" customWidth="1"/>
    <col min="8706" max="8706" width="19.140625" bestFit="1" customWidth="1"/>
    <col min="8707" max="8707" width="20" customWidth="1"/>
    <col min="8708" max="8709" width="11.42578125" customWidth="1"/>
    <col min="8710" max="8959" width="11.42578125" hidden="1"/>
    <col min="8960" max="8960" width="90.7109375" customWidth="1"/>
    <col min="8961" max="8961" width="42.28515625" customWidth="1"/>
    <col min="8962" max="8962" width="19.140625" bestFit="1" customWidth="1"/>
    <col min="8963" max="8963" width="20" customWidth="1"/>
    <col min="8964" max="8965" width="11.42578125" customWidth="1"/>
    <col min="8966" max="9215" width="11.42578125" hidden="1"/>
    <col min="9216" max="9216" width="90.7109375" customWidth="1"/>
    <col min="9217" max="9217" width="42.28515625" customWidth="1"/>
    <col min="9218" max="9218" width="19.140625" bestFit="1" customWidth="1"/>
    <col min="9219" max="9219" width="20" customWidth="1"/>
    <col min="9220" max="9221" width="11.42578125" customWidth="1"/>
    <col min="9222" max="9471" width="11.42578125" hidden="1"/>
    <col min="9472" max="9472" width="90.7109375" customWidth="1"/>
    <col min="9473" max="9473" width="42.28515625" customWidth="1"/>
    <col min="9474" max="9474" width="19.140625" bestFit="1" customWidth="1"/>
    <col min="9475" max="9475" width="20" customWidth="1"/>
    <col min="9476" max="9477" width="11.42578125" customWidth="1"/>
    <col min="9478" max="9727" width="11.42578125" hidden="1"/>
    <col min="9728" max="9728" width="90.7109375" customWidth="1"/>
    <col min="9729" max="9729" width="42.28515625" customWidth="1"/>
    <col min="9730" max="9730" width="19.140625" bestFit="1" customWidth="1"/>
    <col min="9731" max="9731" width="20" customWidth="1"/>
    <col min="9732" max="9733" width="11.42578125" customWidth="1"/>
    <col min="9734" max="9983" width="11.42578125" hidden="1"/>
    <col min="9984" max="9984" width="90.7109375" customWidth="1"/>
    <col min="9985" max="9985" width="42.28515625" customWidth="1"/>
    <col min="9986" max="9986" width="19.140625" bestFit="1" customWidth="1"/>
    <col min="9987" max="9987" width="20" customWidth="1"/>
    <col min="9988" max="9989" width="11.42578125" customWidth="1"/>
    <col min="9990" max="10239" width="11.42578125" hidden="1"/>
    <col min="10240" max="10240" width="90.7109375" customWidth="1"/>
    <col min="10241" max="10241" width="42.28515625" customWidth="1"/>
    <col min="10242" max="10242" width="19.140625" bestFit="1" customWidth="1"/>
    <col min="10243" max="10243" width="20" customWidth="1"/>
    <col min="10244" max="10245" width="11.42578125" customWidth="1"/>
    <col min="10246" max="10495" width="11.42578125" hidden="1"/>
    <col min="10496" max="10496" width="90.7109375" customWidth="1"/>
    <col min="10497" max="10497" width="42.28515625" customWidth="1"/>
    <col min="10498" max="10498" width="19.140625" bestFit="1" customWidth="1"/>
    <col min="10499" max="10499" width="20" customWidth="1"/>
    <col min="10500" max="10501" width="11.42578125" customWidth="1"/>
    <col min="10502" max="10751" width="11.42578125" hidden="1"/>
    <col min="10752" max="10752" width="90.7109375" customWidth="1"/>
    <col min="10753" max="10753" width="42.28515625" customWidth="1"/>
    <col min="10754" max="10754" width="19.140625" bestFit="1" customWidth="1"/>
    <col min="10755" max="10755" width="20" customWidth="1"/>
    <col min="10756" max="10757" width="11.42578125" customWidth="1"/>
    <col min="10758" max="11007" width="11.42578125" hidden="1"/>
    <col min="11008" max="11008" width="90.7109375" customWidth="1"/>
    <col min="11009" max="11009" width="42.28515625" customWidth="1"/>
    <col min="11010" max="11010" width="19.140625" bestFit="1" customWidth="1"/>
    <col min="11011" max="11011" width="20" customWidth="1"/>
    <col min="11012" max="11013" width="11.42578125" customWidth="1"/>
    <col min="11014" max="11263" width="11.42578125" hidden="1"/>
    <col min="11264" max="11264" width="90.7109375" customWidth="1"/>
    <col min="11265" max="11265" width="42.28515625" customWidth="1"/>
    <col min="11266" max="11266" width="19.140625" bestFit="1" customWidth="1"/>
    <col min="11267" max="11267" width="20" customWidth="1"/>
    <col min="11268" max="11269" width="11.42578125" customWidth="1"/>
    <col min="11270" max="11519" width="11.42578125" hidden="1"/>
    <col min="11520" max="11520" width="90.7109375" customWidth="1"/>
    <col min="11521" max="11521" width="42.28515625" customWidth="1"/>
    <col min="11522" max="11522" width="19.140625" bestFit="1" customWidth="1"/>
    <col min="11523" max="11523" width="20" customWidth="1"/>
    <col min="11524" max="11525" width="11.42578125" customWidth="1"/>
    <col min="11526" max="11775" width="11.42578125" hidden="1"/>
    <col min="11776" max="11776" width="90.7109375" customWidth="1"/>
    <col min="11777" max="11777" width="42.28515625" customWidth="1"/>
    <col min="11778" max="11778" width="19.140625" bestFit="1" customWidth="1"/>
    <col min="11779" max="11779" width="20" customWidth="1"/>
    <col min="11780" max="11781" width="11.42578125" customWidth="1"/>
    <col min="11782" max="12031" width="11.42578125" hidden="1"/>
    <col min="12032" max="12032" width="90.7109375" customWidth="1"/>
    <col min="12033" max="12033" width="42.28515625" customWidth="1"/>
    <col min="12034" max="12034" width="19.140625" bestFit="1" customWidth="1"/>
    <col min="12035" max="12035" width="20" customWidth="1"/>
    <col min="12036" max="12037" width="11.42578125" customWidth="1"/>
    <col min="12038" max="12287" width="11.42578125" hidden="1"/>
    <col min="12288" max="12288" width="90.7109375" customWidth="1"/>
    <col min="12289" max="12289" width="42.28515625" customWidth="1"/>
    <col min="12290" max="12290" width="19.140625" bestFit="1" customWidth="1"/>
    <col min="12291" max="12291" width="20" customWidth="1"/>
    <col min="12292" max="12293" width="11.42578125" customWidth="1"/>
    <col min="12294" max="12543" width="11.42578125" hidden="1"/>
    <col min="12544" max="12544" width="90.7109375" customWidth="1"/>
    <col min="12545" max="12545" width="42.28515625" customWidth="1"/>
    <col min="12546" max="12546" width="19.140625" bestFit="1" customWidth="1"/>
    <col min="12547" max="12547" width="20" customWidth="1"/>
    <col min="12548" max="12549" width="11.42578125" customWidth="1"/>
    <col min="12550" max="12799" width="11.42578125" hidden="1"/>
    <col min="12800" max="12800" width="90.7109375" customWidth="1"/>
    <col min="12801" max="12801" width="42.28515625" customWidth="1"/>
    <col min="12802" max="12802" width="19.140625" bestFit="1" customWidth="1"/>
    <col min="12803" max="12803" width="20" customWidth="1"/>
    <col min="12804" max="12805" width="11.42578125" customWidth="1"/>
    <col min="12806" max="13055" width="11.42578125" hidden="1"/>
    <col min="13056" max="13056" width="90.7109375" customWidth="1"/>
    <col min="13057" max="13057" width="42.28515625" customWidth="1"/>
    <col min="13058" max="13058" width="19.140625" bestFit="1" customWidth="1"/>
    <col min="13059" max="13059" width="20" customWidth="1"/>
    <col min="13060" max="13061" width="11.42578125" customWidth="1"/>
    <col min="13062" max="13311" width="11.42578125" hidden="1"/>
    <col min="13312" max="13312" width="90.7109375" customWidth="1"/>
    <col min="13313" max="13313" width="42.28515625" customWidth="1"/>
    <col min="13314" max="13314" width="19.140625" bestFit="1" customWidth="1"/>
    <col min="13315" max="13315" width="20" customWidth="1"/>
    <col min="13316" max="13317" width="11.42578125" customWidth="1"/>
    <col min="13318" max="13567" width="11.42578125" hidden="1"/>
    <col min="13568" max="13568" width="90.7109375" customWidth="1"/>
    <col min="13569" max="13569" width="42.28515625" customWidth="1"/>
    <col min="13570" max="13570" width="19.140625" bestFit="1" customWidth="1"/>
    <col min="13571" max="13571" width="20" customWidth="1"/>
    <col min="13572" max="13573" width="11.42578125" customWidth="1"/>
    <col min="13574" max="13823" width="11.42578125" hidden="1"/>
    <col min="13824" max="13824" width="90.7109375" customWidth="1"/>
    <col min="13825" max="13825" width="42.28515625" customWidth="1"/>
    <col min="13826" max="13826" width="19.140625" bestFit="1" customWidth="1"/>
    <col min="13827" max="13827" width="20" customWidth="1"/>
    <col min="13828" max="13829" width="11.42578125" customWidth="1"/>
    <col min="13830" max="14079" width="11.42578125" hidden="1"/>
    <col min="14080" max="14080" width="90.7109375" customWidth="1"/>
    <col min="14081" max="14081" width="42.28515625" customWidth="1"/>
    <col min="14082" max="14082" width="19.140625" bestFit="1" customWidth="1"/>
    <col min="14083" max="14083" width="20" customWidth="1"/>
    <col min="14084" max="14085" width="11.42578125" customWidth="1"/>
    <col min="14086" max="14335" width="11.42578125" hidden="1"/>
    <col min="14336" max="14336" width="90.7109375" customWidth="1"/>
    <col min="14337" max="14337" width="42.28515625" customWidth="1"/>
    <col min="14338" max="14338" width="19.140625" bestFit="1" customWidth="1"/>
    <col min="14339" max="14339" width="20" customWidth="1"/>
    <col min="14340" max="14341" width="11.42578125" customWidth="1"/>
    <col min="14342" max="14591" width="11.42578125" hidden="1"/>
    <col min="14592" max="14592" width="90.7109375" customWidth="1"/>
    <col min="14593" max="14593" width="42.28515625" customWidth="1"/>
    <col min="14594" max="14594" width="19.140625" bestFit="1" customWidth="1"/>
    <col min="14595" max="14595" width="20" customWidth="1"/>
    <col min="14596" max="14597" width="11.42578125" customWidth="1"/>
    <col min="14598" max="14847" width="11.42578125" hidden="1"/>
    <col min="14848" max="14848" width="90.7109375" customWidth="1"/>
    <col min="14849" max="14849" width="42.28515625" customWidth="1"/>
    <col min="14850" max="14850" width="19.140625" bestFit="1" customWidth="1"/>
    <col min="14851" max="14851" width="20" customWidth="1"/>
    <col min="14852" max="14853" width="11.42578125" customWidth="1"/>
    <col min="14854" max="15103" width="11.42578125" hidden="1"/>
    <col min="15104" max="15104" width="90.7109375" customWidth="1"/>
    <col min="15105" max="15105" width="42.28515625" customWidth="1"/>
    <col min="15106" max="15106" width="19.140625" bestFit="1" customWidth="1"/>
    <col min="15107" max="15107" width="20" customWidth="1"/>
    <col min="15108" max="15109" width="11.42578125" customWidth="1"/>
    <col min="15110" max="15359" width="11.42578125" hidden="1"/>
    <col min="15360" max="15360" width="90.7109375" customWidth="1"/>
    <col min="15361" max="15361" width="42.28515625" customWidth="1"/>
    <col min="15362" max="15362" width="19.140625" bestFit="1" customWidth="1"/>
    <col min="15363" max="15363" width="20" customWidth="1"/>
    <col min="15364" max="15365" width="11.42578125" customWidth="1"/>
    <col min="15366" max="15615" width="11.42578125" hidden="1"/>
    <col min="15616" max="15616" width="90.7109375" customWidth="1"/>
    <col min="15617" max="15617" width="42.28515625" customWidth="1"/>
    <col min="15618" max="15618" width="19.140625" bestFit="1" customWidth="1"/>
    <col min="15619" max="15619" width="20" customWidth="1"/>
    <col min="15620" max="15621" width="11.42578125" customWidth="1"/>
    <col min="15622" max="15871" width="11.42578125" hidden="1"/>
    <col min="15872" max="15872" width="90.7109375" customWidth="1"/>
    <col min="15873" max="15873" width="42.28515625" customWidth="1"/>
    <col min="15874" max="15874" width="19.140625" bestFit="1" customWidth="1"/>
    <col min="15875" max="15875" width="20" customWidth="1"/>
    <col min="15876" max="15877" width="11.42578125" customWidth="1"/>
    <col min="15878" max="16127" width="11.42578125" hidden="1"/>
    <col min="16128" max="16128" width="90.7109375" customWidth="1"/>
    <col min="16129" max="16129" width="42.28515625" customWidth="1"/>
    <col min="16130" max="16130" width="19.140625" bestFit="1" customWidth="1"/>
    <col min="16131" max="16131" width="20" customWidth="1"/>
    <col min="16132" max="16133" width="11.42578125" customWidth="1"/>
    <col min="16135" max="16384" width="11.42578125" hidden="1"/>
  </cols>
  <sheetData>
    <row r="1" spans="1:260" ht="20.25" customHeight="1" x14ac:dyDescent="0.25">
      <c r="A1" s="545" t="s">
        <v>563</v>
      </c>
      <c r="B1" s="546"/>
      <c r="C1" s="546"/>
      <c r="D1" s="546"/>
      <c r="E1" s="547"/>
    </row>
    <row r="2" spans="1:260" ht="18.75" x14ac:dyDescent="0.25">
      <c r="A2" s="548" t="s">
        <v>564</v>
      </c>
      <c r="B2" s="549"/>
      <c r="C2" s="549"/>
      <c r="D2" s="549"/>
      <c r="E2" s="550"/>
    </row>
    <row r="3" spans="1:260" ht="18.75" x14ac:dyDescent="0.25">
      <c r="A3" s="548" t="s">
        <v>1884</v>
      </c>
      <c r="B3" s="549"/>
      <c r="C3" s="549"/>
      <c r="D3" s="549"/>
      <c r="E3" s="550"/>
    </row>
    <row r="4" spans="1:260" ht="18.75" x14ac:dyDescent="0.25">
      <c r="A4" s="548" t="s">
        <v>565</v>
      </c>
      <c r="B4" s="549"/>
      <c r="C4" s="549"/>
      <c r="D4" s="549"/>
      <c r="E4" s="550"/>
    </row>
    <row r="5" spans="1:260" ht="18.75" x14ac:dyDescent="0.25">
      <c r="A5" s="551" t="s">
        <v>364</v>
      </c>
      <c r="B5" s="552"/>
      <c r="C5" s="552"/>
      <c r="D5" s="552"/>
      <c r="E5" s="553"/>
    </row>
    <row r="6" spans="1:260" ht="3" customHeight="1" x14ac:dyDescent="0.25">
      <c r="A6" s="55"/>
      <c r="B6" s="56"/>
      <c r="C6" s="56"/>
      <c r="D6" s="56"/>
      <c r="E6" s="57"/>
    </row>
    <row r="7" spans="1:260" s="237" customFormat="1" ht="16.5" customHeight="1" x14ac:dyDescent="0.25">
      <c r="A7" s="554" t="s">
        <v>566</v>
      </c>
      <c r="B7" s="555"/>
      <c r="C7" s="555"/>
      <c r="D7" s="58"/>
      <c r="E7" s="59"/>
      <c r="IV7" s="238"/>
    </row>
    <row r="8" spans="1:260" ht="15" customHeight="1" x14ac:dyDescent="0.25">
      <c r="A8" s="556" t="s">
        <v>567</v>
      </c>
      <c r="B8" s="557" t="s">
        <v>568</v>
      </c>
      <c r="C8" s="558" t="s">
        <v>569</v>
      </c>
      <c r="D8" s="60" t="s">
        <v>365</v>
      </c>
      <c r="E8" s="61" t="s">
        <v>365</v>
      </c>
    </row>
    <row r="9" spans="1:260" ht="15.75" thickBot="1" x14ac:dyDescent="0.3">
      <c r="A9" s="556"/>
      <c r="B9" s="557"/>
      <c r="C9" s="558"/>
      <c r="D9" s="60" t="s">
        <v>366</v>
      </c>
      <c r="E9" s="61" t="s">
        <v>367</v>
      </c>
    </row>
    <row r="10" spans="1:260" ht="15.75" thickBot="1" x14ac:dyDescent="0.3">
      <c r="A10" s="244" t="s">
        <v>381</v>
      </c>
      <c r="B10" s="47" t="s">
        <v>1385</v>
      </c>
      <c r="C10" s="241">
        <v>35295.29535</v>
      </c>
      <c r="D10" s="92">
        <v>2.8309000000000001E-2</v>
      </c>
      <c r="E10" s="93">
        <v>5.5677999999999998E-2</v>
      </c>
    </row>
    <row r="11" spans="1:260" x14ac:dyDescent="0.25">
      <c r="A11" s="542" t="s">
        <v>368</v>
      </c>
      <c r="B11" s="44" t="s">
        <v>523</v>
      </c>
      <c r="C11" s="233">
        <v>160137.28086999999</v>
      </c>
      <c r="D11" s="87">
        <v>4.3970000000000002E-2</v>
      </c>
      <c r="E11" s="88">
        <v>7.0885000000000004E-2</v>
      </c>
      <c r="F11" s="87">
        <v>4.2397000000000004E-2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  <c r="AC11" s="87">
        <v>0</v>
      </c>
      <c r="AD11" s="87">
        <v>0</v>
      </c>
      <c r="AE11" s="87">
        <v>0</v>
      </c>
      <c r="AF11" s="87">
        <v>0</v>
      </c>
      <c r="AG11" s="87">
        <v>0</v>
      </c>
      <c r="AH11" s="87">
        <v>0</v>
      </c>
      <c r="AI11" s="87">
        <v>0</v>
      </c>
      <c r="AJ11" s="87">
        <v>0</v>
      </c>
      <c r="AK11" s="87">
        <v>0</v>
      </c>
      <c r="AL11" s="87">
        <v>0</v>
      </c>
      <c r="AM11" s="87">
        <v>0</v>
      </c>
      <c r="AN11" s="87">
        <v>0</v>
      </c>
      <c r="AO11" s="87">
        <v>0</v>
      </c>
      <c r="AP11" s="87">
        <v>0</v>
      </c>
      <c r="AQ11" s="87">
        <v>0</v>
      </c>
      <c r="AR11" s="87">
        <v>0</v>
      </c>
      <c r="AS11" s="87">
        <v>0</v>
      </c>
      <c r="AT11" s="87">
        <v>0</v>
      </c>
      <c r="AU11" s="87">
        <v>0</v>
      </c>
      <c r="AV11" s="87">
        <v>0</v>
      </c>
      <c r="AW11" s="87">
        <v>0</v>
      </c>
      <c r="AX11" s="87">
        <v>0</v>
      </c>
      <c r="AY11" s="87">
        <v>0</v>
      </c>
      <c r="AZ11" s="87">
        <v>0</v>
      </c>
      <c r="BA11" s="87">
        <v>0</v>
      </c>
      <c r="BB11" s="87">
        <v>0</v>
      </c>
      <c r="BC11" s="87">
        <v>0</v>
      </c>
      <c r="BD11" s="87">
        <v>0</v>
      </c>
      <c r="BE11" s="87">
        <v>0</v>
      </c>
      <c r="BF11" s="87">
        <v>0</v>
      </c>
      <c r="BG11" s="87">
        <v>0</v>
      </c>
      <c r="BH11" s="87">
        <v>0</v>
      </c>
      <c r="BI11" s="87">
        <v>0</v>
      </c>
      <c r="BJ11" s="87">
        <v>0</v>
      </c>
      <c r="BK11" s="87">
        <v>0</v>
      </c>
      <c r="BL11" s="87">
        <v>0</v>
      </c>
      <c r="BM11" s="87">
        <v>0</v>
      </c>
      <c r="BN11" s="87">
        <v>0</v>
      </c>
      <c r="BO11" s="87">
        <v>0</v>
      </c>
      <c r="BP11" s="87">
        <v>0</v>
      </c>
      <c r="BQ11" s="87">
        <v>0</v>
      </c>
      <c r="BR11" s="87">
        <v>0</v>
      </c>
      <c r="BS11" s="87">
        <v>0</v>
      </c>
      <c r="BT11" s="87">
        <v>0</v>
      </c>
      <c r="BU11" s="87">
        <v>0</v>
      </c>
      <c r="BV11" s="87">
        <v>0</v>
      </c>
      <c r="BW11" s="87">
        <v>0</v>
      </c>
      <c r="BX11" s="87">
        <v>0</v>
      </c>
      <c r="BY11" s="87">
        <v>0</v>
      </c>
      <c r="BZ11" s="87">
        <v>0</v>
      </c>
      <c r="CA11" s="87">
        <v>0</v>
      </c>
      <c r="CB11" s="87">
        <v>0</v>
      </c>
      <c r="CC11" s="87">
        <v>0</v>
      </c>
      <c r="CD11" s="87">
        <v>0</v>
      </c>
      <c r="CE11" s="87">
        <v>0</v>
      </c>
      <c r="CF11" s="87">
        <v>0</v>
      </c>
      <c r="CG11" s="87">
        <v>0</v>
      </c>
      <c r="CH11" s="87">
        <v>0</v>
      </c>
      <c r="CI11" s="87">
        <v>0</v>
      </c>
      <c r="CJ11" s="87">
        <v>0</v>
      </c>
      <c r="CK11" s="87">
        <v>0</v>
      </c>
      <c r="CL11" s="87">
        <v>0</v>
      </c>
      <c r="CM11" s="87">
        <v>0</v>
      </c>
      <c r="CN11" s="87">
        <v>0</v>
      </c>
      <c r="CO11" s="87">
        <v>0</v>
      </c>
      <c r="CP11" s="87">
        <v>0</v>
      </c>
      <c r="CQ11" s="87">
        <v>0</v>
      </c>
      <c r="CR11" s="87">
        <v>0</v>
      </c>
      <c r="CS11" s="87">
        <v>0</v>
      </c>
      <c r="CT11" s="87">
        <v>0</v>
      </c>
      <c r="CU11" s="87">
        <v>0</v>
      </c>
      <c r="CV11" s="87">
        <v>0</v>
      </c>
      <c r="CW11" s="87">
        <v>0</v>
      </c>
      <c r="CX11" s="87">
        <v>0</v>
      </c>
      <c r="CY11" s="87">
        <v>0</v>
      </c>
      <c r="CZ11" s="87">
        <v>0</v>
      </c>
      <c r="DA11" s="87">
        <v>0</v>
      </c>
      <c r="DB11" s="87">
        <v>0</v>
      </c>
      <c r="DC11" s="87">
        <v>0</v>
      </c>
      <c r="DD11" s="87">
        <v>0</v>
      </c>
      <c r="DE11" s="87">
        <v>0</v>
      </c>
      <c r="DF11" s="87">
        <v>0</v>
      </c>
      <c r="DG11" s="87">
        <v>0</v>
      </c>
      <c r="DH11" s="87">
        <v>0</v>
      </c>
      <c r="DI11" s="87">
        <v>0</v>
      </c>
      <c r="DJ11" s="87">
        <v>0</v>
      </c>
      <c r="DK11" s="87">
        <v>0</v>
      </c>
      <c r="DL11" s="87">
        <v>0</v>
      </c>
      <c r="DM11" s="87">
        <v>0</v>
      </c>
      <c r="DN11" s="87">
        <v>0</v>
      </c>
      <c r="DO11" s="87">
        <v>0</v>
      </c>
      <c r="DP11" s="87">
        <v>0</v>
      </c>
      <c r="DQ11" s="87">
        <v>0</v>
      </c>
      <c r="DR11" s="87">
        <v>0</v>
      </c>
      <c r="DS11" s="87">
        <v>0</v>
      </c>
      <c r="DT11" s="87">
        <v>0</v>
      </c>
      <c r="DU11" s="87">
        <v>0</v>
      </c>
      <c r="DV11" s="87">
        <v>0</v>
      </c>
      <c r="DW11" s="87">
        <v>0</v>
      </c>
      <c r="DX11" s="87">
        <v>0</v>
      </c>
      <c r="DY11" s="87">
        <v>0</v>
      </c>
      <c r="DZ11" s="87">
        <v>0</v>
      </c>
      <c r="EA11" s="87">
        <v>0</v>
      </c>
      <c r="EB11" s="87">
        <v>0</v>
      </c>
      <c r="EC11" s="87">
        <v>0</v>
      </c>
      <c r="ED11" s="87">
        <v>0</v>
      </c>
      <c r="EE11" s="87">
        <v>0</v>
      </c>
      <c r="EF11" s="87">
        <v>0</v>
      </c>
      <c r="EG11" s="87">
        <v>0</v>
      </c>
      <c r="EH11" s="87">
        <v>0</v>
      </c>
      <c r="EI11" s="87">
        <v>0</v>
      </c>
      <c r="EJ11" s="87">
        <v>0</v>
      </c>
      <c r="EK11" s="87">
        <v>0</v>
      </c>
      <c r="EL11" s="87">
        <v>0</v>
      </c>
      <c r="EM11" s="87">
        <v>0</v>
      </c>
      <c r="EN11" s="87">
        <v>0</v>
      </c>
      <c r="EO11" s="87">
        <v>0</v>
      </c>
      <c r="EP11" s="87">
        <v>0</v>
      </c>
      <c r="EQ11" s="87">
        <v>0</v>
      </c>
      <c r="ER11" s="87">
        <v>0</v>
      </c>
      <c r="ES11" s="87">
        <v>0</v>
      </c>
      <c r="ET11" s="87">
        <v>0</v>
      </c>
      <c r="EU11" s="87">
        <v>0</v>
      </c>
      <c r="EV11" s="87">
        <v>0</v>
      </c>
      <c r="EW11" s="87">
        <v>0</v>
      </c>
      <c r="EX11" s="87">
        <v>0</v>
      </c>
      <c r="EY11" s="87">
        <v>0</v>
      </c>
      <c r="EZ11" s="87">
        <v>0</v>
      </c>
      <c r="FA11" s="87">
        <v>0</v>
      </c>
      <c r="FB11" s="87">
        <v>0</v>
      </c>
      <c r="FC11" s="87">
        <v>0</v>
      </c>
      <c r="FD11" s="87">
        <v>0</v>
      </c>
      <c r="FE11" s="87">
        <v>0</v>
      </c>
      <c r="FF11" s="87">
        <v>0</v>
      </c>
      <c r="FG11" s="87">
        <v>0</v>
      </c>
      <c r="FH11" s="87">
        <v>0</v>
      </c>
      <c r="FI11" s="87">
        <v>0</v>
      </c>
      <c r="FJ11" s="87">
        <v>0</v>
      </c>
      <c r="FK11" s="87">
        <v>0</v>
      </c>
      <c r="FL11" s="87">
        <v>0</v>
      </c>
      <c r="FM11" s="87">
        <v>0</v>
      </c>
      <c r="FN11" s="87">
        <v>0</v>
      </c>
      <c r="FO11" s="87">
        <v>0</v>
      </c>
      <c r="FP11" s="87">
        <v>0</v>
      </c>
      <c r="FQ11" s="87">
        <v>0</v>
      </c>
      <c r="FR11" s="87">
        <v>0</v>
      </c>
      <c r="FS11" s="87">
        <v>0</v>
      </c>
      <c r="FT11" s="87">
        <v>0</v>
      </c>
      <c r="FU11" s="87">
        <v>0</v>
      </c>
      <c r="FV11" s="87">
        <v>0</v>
      </c>
      <c r="FW11" s="87">
        <v>0</v>
      </c>
      <c r="FX11" s="87">
        <v>0</v>
      </c>
      <c r="FY11" s="87">
        <v>0</v>
      </c>
      <c r="FZ11" s="87">
        <v>0</v>
      </c>
      <c r="GA11" s="87">
        <v>0</v>
      </c>
      <c r="GB11" s="87">
        <v>0</v>
      </c>
      <c r="GC11" s="87">
        <v>0</v>
      </c>
      <c r="GD11" s="87">
        <v>0</v>
      </c>
      <c r="GE11" s="87">
        <v>0</v>
      </c>
      <c r="GF11" s="87">
        <v>0</v>
      </c>
      <c r="GG11" s="87">
        <v>0</v>
      </c>
      <c r="GH11" s="87">
        <v>0</v>
      </c>
      <c r="GI11" s="87">
        <v>0</v>
      </c>
      <c r="GJ11" s="87">
        <v>0</v>
      </c>
      <c r="GK11" s="87">
        <v>0</v>
      </c>
      <c r="GL11" s="87">
        <v>0</v>
      </c>
      <c r="GM11" s="87">
        <v>0</v>
      </c>
      <c r="GN11" s="87">
        <v>0</v>
      </c>
      <c r="GO11" s="87">
        <v>0</v>
      </c>
      <c r="GP11" s="87">
        <v>0</v>
      </c>
      <c r="GQ11" s="87">
        <v>0</v>
      </c>
      <c r="GR11" s="87">
        <v>0</v>
      </c>
      <c r="GS11" s="87">
        <v>0</v>
      </c>
      <c r="GT11" s="87">
        <v>0</v>
      </c>
      <c r="GU11" s="87">
        <v>0</v>
      </c>
      <c r="GV11" s="87">
        <v>0</v>
      </c>
      <c r="GW11" s="87">
        <v>0</v>
      </c>
      <c r="GX11" s="87">
        <v>0</v>
      </c>
      <c r="GY11" s="87">
        <v>0</v>
      </c>
      <c r="GZ11" s="87">
        <v>0</v>
      </c>
      <c r="HA11" s="87">
        <v>0</v>
      </c>
      <c r="HB11" s="87">
        <v>0</v>
      </c>
      <c r="HC11" s="87">
        <v>0</v>
      </c>
      <c r="HD11" s="87">
        <v>0</v>
      </c>
      <c r="HE11" s="87">
        <v>0</v>
      </c>
      <c r="HF11" s="87">
        <v>0</v>
      </c>
      <c r="HG11" s="87">
        <v>0</v>
      </c>
      <c r="HH11" s="87">
        <v>0</v>
      </c>
      <c r="HI11" s="87">
        <v>0</v>
      </c>
      <c r="HJ11" s="87">
        <v>0</v>
      </c>
      <c r="HK11" s="87">
        <v>0</v>
      </c>
      <c r="HL11" s="87">
        <v>0</v>
      </c>
      <c r="HM11" s="87">
        <v>0</v>
      </c>
      <c r="HN11" s="87">
        <v>0</v>
      </c>
      <c r="HO11" s="87">
        <v>0</v>
      </c>
      <c r="HP11" s="87">
        <v>0</v>
      </c>
      <c r="HQ11" s="87">
        <v>0</v>
      </c>
      <c r="HR11" s="87">
        <v>0</v>
      </c>
      <c r="HS11" s="87">
        <v>0</v>
      </c>
      <c r="HT11" s="87">
        <v>0</v>
      </c>
      <c r="HU11" s="87">
        <v>0</v>
      </c>
      <c r="HV11" s="87">
        <v>0</v>
      </c>
      <c r="HW11" s="87">
        <v>0</v>
      </c>
      <c r="HX11" s="87">
        <v>0</v>
      </c>
      <c r="HY11" s="87">
        <v>0</v>
      </c>
      <c r="HZ11" s="87">
        <v>0</v>
      </c>
      <c r="IA11" s="87">
        <v>0</v>
      </c>
      <c r="IB11" s="87">
        <v>0</v>
      </c>
      <c r="IC11" s="87">
        <v>0</v>
      </c>
      <c r="ID11" s="87">
        <v>0</v>
      </c>
      <c r="IE11" s="87">
        <v>0</v>
      </c>
      <c r="IF11" s="87">
        <v>0</v>
      </c>
      <c r="IG11" s="87">
        <v>0</v>
      </c>
      <c r="IH11" s="87">
        <v>0</v>
      </c>
      <c r="II11" s="87">
        <v>0</v>
      </c>
      <c r="IJ11" s="87">
        <v>0</v>
      </c>
      <c r="IK11" s="87">
        <v>0</v>
      </c>
      <c r="IL11" s="87">
        <v>0</v>
      </c>
      <c r="IM11" s="87">
        <v>0</v>
      </c>
      <c r="IN11" s="87">
        <v>0</v>
      </c>
      <c r="IO11" s="87">
        <v>0</v>
      </c>
      <c r="IP11" s="87">
        <v>0</v>
      </c>
      <c r="IQ11" s="87">
        <v>0</v>
      </c>
      <c r="IR11" s="87">
        <v>0</v>
      </c>
      <c r="IS11" s="87">
        <v>0</v>
      </c>
      <c r="IT11" s="87">
        <v>0</v>
      </c>
      <c r="IU11" s="87">
        <v>0</v>
      </c>
      <c r="IV11" s="239"/>
      <c r="IW11" s="370"/>
      <c r="IX11" s="370"/>
      <c r="IY11" s="2"/>
      <c r="IZ11" s="2"/>
    </row>
    <row r="12" spans="1:260" x14ac:dyDescent="0.25">
      <c r="A12" s="543"/>
      <c r="B12" s="45" t="s">
        <v>524</v>
      </c>
      <c r="C12" s="235">
        <v>123970.54512</v>
      </c>
      <c r="D12" s="2">
        <v>4.3191E-2</v>
      </c>
      <c r="E12" s="89">
        <v>3.1141000000000002E-2</v>
      </c>
      <c r="F12">
        <v>3.7664000000000003E-2</v>
      </c>
      <c r="IV12" s="239"/>
      <c r="IW12" s="370"/>
      <c r="IX12" s="370"/>
      <c r="IY12" s="2"/>
      <c r="IZ12" s="2"/>
    </row>
    <row r="13" spans="1:260" x14ac:dyDescent="0.25">
      <c r="A13" s="543"/>
      <c r="B13" s="45" t="s">
        <v>525</v>
      </c>
      <c r="C13" s="235">
        <v>19927.82791</v>
      </c>
      <c r="D13" s="2">
        <v>4.7995999999999997E-2</v>
      </c>
      <c r="E13" s="89">
        <v>4.8460000000000003E-2</v>
      </c>
      <c r="F13">
        <v>2.6849000000000001E-2</v>
      </c>
      <c r="IV13" s="239"/>
      <c r="IW13" s="370"/>
      <c r="IX13" s="370"/>
      <c r="IY13" s="2"/>
      <c r="IZ13" s="2"/>
    </row>
    <row r="14" spans="1:260" ht="15.75" thickBot="1" x14ac:dyDescent="0.3">
      <c r="A14" s="544" t="s">
        <v>368</v>
      </c>
      <c r="B14" s="46" t="s">
        <v>526</v>
      </c>
      <c r="C14" s="235">
        <v>480912.14980000001</v>
      </c>
      <c r="D14" s="2">
        <v>4.3136000000000001E-2</v>
      </c>
      <c r="E14" s="89">
        <v>6.8852999999999998E-2</v>
      </c>
      <c r="F14">
        <v>3.5501000000000005E-2</v>
      </c>
      <c r="IV14" s="239"/>
      <c r="IW14" s="370"/>
      <c r="IX14" s="370"/>
      <c r="IY14" s="2"/>
      <c r="IZ14" s="2"/>
    </row>
    <row r="15" spans="1:260" x14ac:dyDescent="0.25">
      <c r="A15" s="559" t="s">
        <v>369</v>
      </c>
      <c r="B15" s="44" t="s">
        <v>527</v>
      </c>
      <c r="C15" s="233">
        <v>156612.79740000001</v>
      </c>
      <c r="D15" s="87">
        <v>7.6880000000000004E-3</v>
      </c>
      <c r="E15" s="88">
        <v>3.7392000000000002E-2</v>
      </c>
      <c r="F15">
        <v>6.9964000000000012E-2</v>
      </c>
      <c r="IV15" s="239"/>
      <c r="IW15" s="370"/>
      <c r="IX15" s="370"/>
      <c r="IY15" s="2"/>
      <c r="IZ15" s="2"/>
    </row>
    <row r="16" spans="1:260" x14ac:dyDescent="0.25">
      <c r="A16" s="560" t="s">
        <v>369</v>
      </c>
      <c r="B16" s="45" t="s">
        <v>528</v>
      </c>
      <c r="C16" s="235">
        <v>185834.71121000001</v>
      </c>
      <c r="D16" s="2">
        <v>4.1612999999999997E-2</v>
      </c>
      <c r="E16" s="89">
        <v>4.9371999999999999E-2</v>
      </c>
      <c r="F16">
        <v>4.2000000000000003E-2</v>
      </c>
      <c r="IV16" s="239"/>
      <c r="IW16" s="370"/>
      <c r="IX16" s="370"/>
      <c r="IY16" s="2"/>
      <c r="IZ16" s="2"/>
    </row>
    <row r="17" spans="1:260" x14ac:dyDescent="0.25">
      <c r="A17" s="543" t="s">
        <v>369</v>
      </c>
      <c r="B17" s="45" t="s">
        <v>529</v>
      </c>
      <c r="C17" s="235">
        <v>373761.34584999998</v>
      </c>
      <c r="D17" s="2">
        <v>1.5972E-2</v>
      </c>
      <c r="E17" s="89">
        <v>2.4371999999999998E-2</v>
      </c>
      <c r="F17">
        <v>3.2600999999999998E-2</v>
      </c>
      <c r="IV17" s="239"/>
      <c r="IW17" s="370"/>
      <c r="IX17" s="370"/>
      <c r="IY17" s="2"/>
      <c r="IZ17" s="2"/>
    </row>
    <row r="18" spans="1:260" ht="15.75" thickBot="1" x14ac:dyDescent="0.3">
      <c r="A18" s="543"/>
      <c r="B18" s="45" t="s">
        <v>530</v>
      </c>
      <c r="C18" s="235">
        <v>339762.70718999999</v>
      </c>
      <c r="D18" s="2">
        <v>3.1337999999999998E-2</v>
      </c>
      <c r="E18" s="89">
        <v>7.9438000000000009E-2</v>
      </c>
      <c r="IV18" s="239"/>
      <c r="IW18" s="370"/>
      <c r="IX18" s="370"/>
      <c r="IY18" s="2"/>
      <c r="IZ18" s="2"/>
    </row>
    <row r="19" spans="1:260" x14ac:dyDescent="0.25">
      <c r="A19" s="542" t="s">
        <v>370</v>
      </c>
      <c r="B19" s="44" t="s">
        <v>531</v>
      </c>
      <c r="C19" s="233">
        <v>256575.51798999999</v>
      </c>
      <c r="D19" s="87">
        <v>5.3734000000000004E-2</v>
      </c>
      <c r="E19" s="88">
        <v>5.5410000000000001E-2</v>
      </c>
      <c r="F19">
        <v>2.2364000000000002E-2</v>
      </c>
      <c r="IV19" s="239"/>
      <c r="IW19" s="370"/>
      <c r="IX19" s="370"/>
      <c r="IY19" s="2"/>
      <c r="IZ19" s="2"/>
    </row>
    <row r="20" spans="1:260" x14ac:dyDescent="0.25">
      <c r="A20" s="543" t="s">
        <v>370</v>
      </c>
      <c r="B20" s="45" t="s">
        <v>532</v>
      </c>
      <c r="C20" s="235">
        <v>115186.11649</v>
      </c>
      <c r="D20" s="2">
        <v>4.2864000000000006E-2</v>
      </c>
      <c r="E20" s="89">
        <v>3.5621E-2</v>
      </c>
      <c r="F20">
        <v>1.8144E-2</v>
      </c>
      <c r="IV20" s="239"/>
      <c r="IW20" s="370"/>
      <c r="IX20" s="370"/>
      <c r="IY20" s="2"/>
      <c r="IZ20" s="2"/>
    </row>
    <row r="21" spans="1:260" x14ac:dyDescent="0.25">
      <c r="A21" s="543"/>
      <c r="B21" s="45" t="s">
        <v>533</v>
      </c>
      <c r="C21" s="235">
        <v>333604.59661000001</v>
      </c>
      <c r="D21" s="2">
        <v>5.8380000000000001E-2</v>
      </c>
      <c r="E21" s="89">
        <v>5.5033000000000006E-2</v>
      </c>
      <c r="IV21" s="239"/>
      <c r="IW21" s="370"/>
      <c r="IX21" s="370"/>
      <c r="IY21" s="2"/>
      <c r="IZ21" s="2"/>
    </row>
    <row r="22" spans="1:260" ht="15.75" thickBot="1" x14ac:dyDescent="0.3">
      <c r="A22" s="544" t="s">
        <v>370</v>
      </c>
      <c r="B22" s="46" t="s">
        <v>534</v>
      </c>
      <c r="C22" s="234">
        <v>111457.78935000001</v>
      </c>
      <c r="D22" s="90">
        <v>6.1413000000000002E-2</v>
      </c>
      <c r="E22" s="91">
        <v>6.2831999999999999E-2</v>
      </c>
      <c r="F22">
        <v>2.1911000000000003E-2</v>
      </c>
      <c r="IV22" s="239"/>
      <c r="IW22" s="370"/>
      <c r="IX22" s="370"/>
      <c r="IY22" s="2"/>
      <c r="IZ22" s="2"/>
    </row>
    <row r="23" spans="1:260" x14ac:dyDescent="0.25">
      <c r="A23" s="559" t="s">
        <v>371</v>
      </c>
      <c r="B23" s="44" t="s">
        <v>1212</v>
      </c>
      <c r="C23" s="235">
        <v>58046.860710000001</v>
      </c>
      <c r="D23" s="2">
        <v>1.8752000000000001E-2</v>
      </c>
      <c r="E23" s="89">
        <v>9.9864999999999995E-2</v>
      </c>
      <c r="F23">
        <v>3.9526000000000006E-2</v>
      </c>
      <c r="IV23" s="239"/>
      <c r="IW23" s="370"/>
      <c r="IX23" s="370"/>
      <c r="IY23" s="2"/>
      <c r="IZ23" s="2"/>
    </row>
    <row r="24" spans="1:260" x14ac:dyDescent="0.25">
      <c r="A24" s="560" t="s">
        <v>371</v>
      </c>
      <c r="B24" s="45" t="s">
        <v>535</v>
      </c>
      <c r="C24" s="235">
        <v>135536.13073</v>
      </c>
      <c r="D24" s="2">
        <v>5.0784999999999997E-2</v>
      </c>
      <c r="E24" s="89">
        <v>5.4804000000000005E-2</v>
      </c>
      <c r="F24">
        <v>1.3232000000000001E-2</v>
      </c>
      <c r="IV24" s="239"/>
      <c r="IW24" s="370"/>
      <c r="IX24" s="370"/>
      <c r="IY24" s="2"/>
      <c r="IZ24" s="2"/>
    </row>
    <row r="25" spans="1:260" x14ac:dyDescent="0.25">
      <c r="A25" s="560"/>
      <c r="B25" s="45" t="s">
        <v>1889</v>
      </c>
      <c r="C25" s="235">
        <v>72369.963489999995</v>
      </c>
      <c r="D25" s="2">
        <v>5.6878000000000005E-2</v>
      </c>
      <c r="E25" s="89">
        <v>5.4321000000000001E-2</v>
      </c>
      <c r="IV25" s="239"/>
      <c r="IW25" s="370"/>
      <c r="IX25" s="370"/>
      <c r="IY25" s="2"/>
      <c r="IZ25" s="2"/>
    </row>
    <row r="26" spans="1:260" x14ac:dyDescent="0.25">
      <c r="A26" s="560" t="s">
        <v>371</v>
      </c>
      <c r="B26" s="45" t="s">
        <v>1901</v>
      </c>
      <c r="C26" s="235">
        <v>55141.277190000001</v>
      </c>
      <c r="D26" s="2">
        <v>6.5333000000000002E-2</v>
      </c>
      <c r="E26" s="89">
        <v>5.9995E-2</v>
      </c>
      <c r="F26">
        <v>1.0813000000000001E-2</v>
      </c>
      <c r="IV26" s="239"/>
      <c r="IW26" s="370"/>
      <c r="IX26" s="370"/>
      <c r="IY26" s="2"/>
      <c r="IZ26" s="2"/>
    </row>
    <row r="27" spans="1:260" ht="15.75" thickBot="1" x14ac:dyDescent="0.3">
      <c r="A27" s="563" t="s">
        <v>371</v>
      </c>
      <c r="B27" s="46" t="s">
        <v>536</v>
      </c>
      <c r="C27" s="235">
        <v>151461.61483000001</v>
      </c>
      <c r="D27" s="2">
        <v>4.2630000000000001E-2</v>
      </c>
      <c r="E27" s="89">
        <v>4.9702000000000003E-2</v>
      </c>
      <c r="F27">
        <v>1.8907000000000004E-2</v>
      </c>
      <c r="IV27" s="239"/>
      <c r="IW27" s="370"/>
      <c r="IX27" s="370"/>
      <c r="IY27" s="2"/>
      <c r="IZ27" s="2"/>
    </row>
    <row r="28" spans="1:260" ht="15.75" thickBot="1" x14ac:dyDescent="0.3">
      <c r="A28" s="240" t="s">
        <v>850</v>
      </c>
      <c r="B28" s="47" t="s">
        <v>537</v>
      </c>
      <c r="C28" s="241">
        <v>618984.95216999995</v>
      </c>
      <c r="D28" s="92">
        <v>7.6132000000000005E-2</v>
      </c>
      <c r="E28" s="93">
        <v>6.8865999999999997E-2</v>
      </c>
      <c r="IV28" s="239"/>
      <c r="IW28" s="370"/>
      <c r="IX28" s="370"/>
      <c r="IY28" s="2"/>
      <c r="IZ28" s="2"/>
    </row>
    <row r="29" spans="1:260" x14ac:dyDescent="0.25">
      <c r="A29" s="559" t="s">
        <v>374</v>
      </c>
      <c r="B29" s="48" t="s">
        <v>538</v>
      </c>
      <c r="C29" s="235">
        <v>118644.10343</v>
      </c>
      <c r="D29" s="2">
        <v>4.4500999999999999E-2</v>
      </c>
      <c r="E29" s="89">
        <v>6.7142999999999994E-2</v>
      </c>
      <c r="F29">
        <v>1.7375000000000002E-2</v>
      </c>
      <c r="IV29" s="239"/>
      <c r="IW29" s="370"/>
      <c r="IX29" s="370"/>
      <c r="IY29" s="2"/>
      <c r="IZ29" s="2"/>
    </row>
    <row r="30" spans="1:260" x14ac:dyDescent="0.25">
      <c r="A30" s="560" t="s">
        <v>374</v>
      </c>
      <c r="B30" s="45" t="s">
        <v>539</v>
      </c>
      <c r="C30" s="235">
        <v>402096.52776999999</v>
      </c>
      <c r="D30" s="2">
        <v>3.3993999999999996E-2</v>
      </c>
      <c r="E30" s="89">
        <v>7.2969000000000006E-2</v>
      </c>
      <c r="F30">
        <v>2.0121E-2</v>
      </c>
      <c r="IV30" s="239"/>
      <c r="IW30" s="370"/>
      <c r="IX30" s="370"/>
      <c r="IY30" s="2"/>
      <c r="IZ30" s="2"/>
    </row>
    <row r="31" spans="1:260" x14ac:dyDescent="0.25">
      <c r="A31" s="560"/>
      <c r="B31" s="45" t="s">
        <v>1213</v>
      </c>
      <c r="C31" s="235">
        <v>273058.54398000002</v>
      </c>
      <c r="D31" s="2">
        <v>3.5875999999999998E-2</v>
      </c>
      <c r="E31" s="89">
        <v>6.3425999999999996E-2</v>
      </c>
      <c r="IV31" s="239"/>
      <c r="IW31" s="370"/>
      <c r="IX31" s="370"/>
      <c r="IY31" s="2"/>
      <c r="IZ31" s="2"/>
    </row>
    <row r="32" spans="1:260" x14ac:dyDescent="0.25">
      <c r="A32" s="560"/>
      <c r="B32" s="45" t="s">
        <v>1890</v>
      </c>
      <c r="C32" s="235">
        <v>119736.91089</v>
      </c>
      <c r="D32" s="2">
        <v>0.100288</v>
      </c>
      <c r="E32" s="89">
        <v>0.13609400000000002</v>
      </c>
      <c r="IV32" s="239"/>
      <c r="IW32" s="370"/>
      <c r="IX32" s="370"/>
      <c r="IY32" s="2"/>
      <c r="IZ32" s="2"/>
    </row>
    <row r="33" spans="1:260" x14ac:dyDescent="0.25">
      <c r="A33" s="543" t="s">
        <v>374</v>
      </c>
      <c r="B33" s="45" t="s">
        <v>540</v>
      </c>
      <c r="C33" s="235">
        <v>6817.3997399999998</v>
      </c>
      <c r="D33" s="2">
        <v>6.5297999999999995E-2</v>
      </c>
      <c r="E33" s="89">
        <v>6.7417999999999992E-2</v>
      </c>
      <c r="F33">
        <v>3.6624000000000004E-2</v>
      </c>
      <c r="IV33" s="239"/>
      <c r="IW33" s="370"/>
      <c r="IX33" s="370"/>
      <c r="IY33" s="2"/>
      <c r="IZ33" s="2"/>
    </row>
    <row r="34" spans="1:260" ht="15.75" thickBot="1" x14ac:dyDescent="0.3">
      <c r="A34" s="544" t="s">
        <v>374</v>
      </c>
      <c r="B34" s="46" t="s">
        <v>1891</v>
      </c>
      <c r="C34" s="234">
        <v>116524.36969000001</v>
      </c>
      <c r="D34" s="90">
        <v>5.2070999999999999E-2</v>
      </c>
      <c r="E34" s="91">
        <v>4.3813999999999999E-2</v>
      </c>
      <c r="F34">
        <v>3.0382000000000006E-2</v>
      </c>
      <c r="IV34" s="239"/>
      <c r="IW34" s="370"/>
      <c r="IX34" s="370"/>
      <c r="IY34" s="2"/>
      <c r="IZ34" s="2"/>
    </row>
    <row r="35" spans="1:260" x14ac:dyDescent="0.25">
      <c r="A35" s="542" t="s">
        <v>375</v>
      </c>
      <c r="B35" s="44" t="s">
        <v>541</v>
      </c>
      <c r="C35" s="235">
        <v>134220.81466</v>
      </c>
      <c r="D35" s="2">
        <v>2.0362000000000002E-2</v>
      </c>
      <c r="E35" s="89">
        <v>2.6071E-2</v>
      </c>
      <c r="F35">
        <v>2.2553E-2</v>
      </c>
      <c r="IV35" s="239"/>
      <c r="IW35" s="370"/>
      <c r="IX35" s="370"/>
      <c r="IY35" s="2"/>
      <c r="IZ35" s="2"/>
    </row>
    <row r="36" spans="1:260" x14ac:dyDescent="0.25">
      <c r="A36" s="543"/>
      <c r="B36" s="45" t="s">
        <v>1892</v>
      </c>
      <c r="C36" s="235">
        <v>167057.05278</v>
      </c>
      <c r="D36" s="2">
        <v>3.2980000000000002E-2</v>
      </c>
      <c r="E36" s="89">
        <v>5.1192000000000001E-2</v>
      </c>
      <c r="IV36" s="239"/>
      <c r="IW36" s="370"/>
      <c r="IX36" s="370"/>
      <c r="IY36" s="2"/>
      <c r="IZ36" s="2"/>
    </row>
    <row r="37" spans="1:260" x14ac:dyDescent="0.25">
      <c r="A37" s="543" t="s">
        <v>375</v>
      </c>
      <c r="B37" s="45" t="s">
        <v>1893</v>
      </c>
      <c r="C37" s="235">
        <v>112233.99371</v>
      </c>
      <c r="D37" s="2">
        <v>-1.3789000000000001E-2</v>
      </c>
      <c r="E37" s="89">
        <v>1.5644999999999999E-2</v>
      </c>
      <c r="F37">
        <v>2.3603000000000002E-2</v>
      </c>
      <c r="IV37"/>
      <c r="IY37" s="2"/>
      <c r="IZ37" s="2"/>
    </row>
    <row r="38" spans="1:260" ht="15.75" thickBot="1" x14ac:dyDescent="0.3">
      <c r="A38" s="544" t="s">
        <v>375</v>
      </c>
      <c r="B38" s="46" t="s">
        <v>542</v>
      </c>
      <c r="C38" s="234">
        <v>47765.891710000004</v>
      </c>
      <c r="D38" s="90">
        <v>4.4939E-2</v>
      </c>
      <c r="E38" s="91">
        <v>3.6627E-2</v>
      </c>
      <c r="F38">
        <v>2.4169E-2</v>
      </c>
      <c r="IV38" s="239"/>
      <c r="IW38" s="370"/>
      <c r="IX38" s="370"/>
      <c r="IY38" s="2"/>
      <c r="IZ38" s="2"/>
    </row>
    <row r="39" spans="1:260" ht="0" hidden="1" customHeight="1" x14ac:dyDescent="0.25">
      <c r="A39" s="242"/>
      <c r="B39" s="239"/>
      <c r="C39" s="370"/>
      <c r="D39" s="2">
        <v>1.2682880274951458E-2</v>
      </c>
      <c r="E39" s="89">
        <v>1.1210000000000001E-2</v>
      </c>
      <c r="IV39" s="283"/>
    </row>
    <row r="40" spans="1:260" ht="0" hidden="1" customHeight="1" x14ac:dyDescent="0.25">
      <c r="A40" s="242"/>
      <c r="B40" s="239"/>
      <c r="C40" s="370"/>
      <c r="D40" s="2">
        <v>0</v>
      </c>
      <c r="E40" s="89">
        <v>0</v>
      </c>
    </row>
    <row r="41" spans="1:260" ht="0" hidden="1" customHeight="1" x14ac:dyDescent="0.25">
      <c r="A41" s="242"/>
      <c r="B41" s="239"/>
      <c r="C41" s="370"/>
      <c r="D41" s="2">
        <v>0</v>
      </c>
      <c r="E41" s="89">
        <v>0</v>
      </c>
    </row>
    <row r="42" spans="1:260" ht="0" hidden="1" customHeight="1" x14ac:dyDescent="0.25">
      <c r="A42" s="242"/>
      <c r="B42" s="239"/>
      <c r="C42" s="370"/>
      <c r="D42" s="2">
        <v>0</v>
      </c>
      <c r="E42" s="89">
        <v>0</v>
      </c>
    </row>
    <row r="43" spans="1:260" ht="0" hidden="1" customHeight="1" x14ac:dyDescent="0.25">
      <c r="A43" s="243"/>
      <c r="D43" s="2">
        <v>0</v>
      </c>
      <c r="E43" s="89">
        <v>0</v>
      </c>
    </row>
    <row r="44" spans="1:260" ht="0" hidden="1" customHeight="1" x14ac:dyDescent="0.25">
      <c r="A44" s="374"/>
      <c r="B44" s="239"/>
      <c r="C44" s="370"/>
      <c r="D44" s="2">
        <v>0</v>
      </c>
      <c r="E44" s="89">
        <v>0</v>
      </c>
    </row>
    <row r="45" spans="1:260" ht="0" hidden="1" customHeight="1" x14ac:dyDescent="0.25">
      <c r="A45" s="374"/>
      <c r="B45" s="239"/>
      <c r="C45" s="370"/>
      <c r="D45" s="2">
        <v>0</v>
      </c>
      <c r="E45" s="89">
        <v>0</v>
      </c>
    </row>
    <row r="46" spans="1:260" ht="0" hidden="1" customHeight="1" x14ac:dyDescent="0.25">
      <c r="A46" s="374"/>
      <c r="B46" s="239"/>
      <c r="C46" s="370"/>
      <c r="D46" s="2">
        <v>0</v>
      </c>
      <c r="E46" s="89">
        <v>0</v>
      </c>
    </row>
    <row r="47" spans="1:260" ht="0" hidden="1" customHeight="1" x14ac:dyDescent="0.25">
      <c r="A47" s="374"/>
      <c r="B47" s="239"/>
      <c r="C47" s="370"/>
      <c r="D47" s="2">
        <v>0</v>
      </c>
      <c r="E47" s="89">
        <v>0</v>
      </c>
    </row>
    <row r="48" spans="1:260" ht="0" hidden="1" customHeight="1" x14ac:dyDescent="0.25">
      <c r="A48" s="374"/>
      <c r="B48" s="239"/>
      <c r="C48" s="370"/>
      <c r="D48" s="2">
        <v>0</v>
      </c>
      <c r="E48" s="89">
        <v>0</v>
      </c>
    </row>
    <row r="49" spans="1:260" ht="0" hidden="1" customHeight="1" x14ac:dyDescent="0.25">
      <c r="A49" s="374"/>
      <c r="B49" s="239"/>
      <c r="C49" s="370"/>
      <c r="D49" s="2">
        <v>0</v>
      </c>
      <c r="E49" s="89">
        <v>0</v>
      </c>
    </row>
    <row r="50" spans="1:260" ht="0" hidden="1" customHeight="1" x14ac:dyDescent="0.25">
      <c r="A50" s="374"/>
      <c r="B50" s="239"/>
      <c r="C50" s="370"/>
      <c r="D50" s="2">
        <v>0</v>
      </c>
      <c r="E50" s="89">
        <v>0</v>
      </c>
    </row>
    <row r="51" spans="1:260" ht="0" hidden="1" customHeight="1" x14ac:dyDescent="0.25">
      <c r="A51" s="374"/>
      <c r="B51" s="239"/>
      <c r="C51" s="370"/>
      <c r="D51" s="2">
        <v>0</v>
      </c>
      <c r="E51" s="89">
        <v>0</v>
      </c>
    </row>
    <row r="52" spans="1:260" x14ac:dyDescent="0.25">
      <c r="A52" s="556" t="s">
        <v>570</v>
      </c>
      <c r="B52" s="555"/>
      <c r="C52" s="64">
        <f>SUM(C10:C38)</f>
        <v>5282735.0886199987</v>
      </c>
      <c r="D52" s="64"/>
      <c r="E52" s="65"/>
    </row>
    <row r="53" spans="1:260" ht="3" customHeight="1" x14ac:dyDescent="0.25">
      <c r="A53" s="368"/>
      <c r="B53" s="369"/>
      <c r="C53" s="66"/>
      <c r="D53" s="66"/>
      <c r="E53" s="67"/>
    </row>
    <row r="54" spans="1:260" ht="18" customHeight="1" thickBot="1" x14ac:dyDescent="0.3">
      <c r="A54" s="63" t="s">
        <v>571</v>
      </c>
      <c r="B54" s="64"/>
      <c r="C54" s="64"/>
      <c r="D54" s="64"/>
      <c r="E54" s="65"/>
    </row>
    <row r="55" spans="1:260" ht="18" customHeight="1" x14ac:dyDescent="0.25">
      <c r="A55" s="564" t="s">
        <v>368</v>
      </c>
      <c r="B55" s="49" t="s">
        <v>543</v>
      </c>
      <c r="C55" s="233">
        <v>175039.64605539999</v>
      </c>
      <c r="D55" s="87">
        <v>3.2950000000000002E-3</v>
      </c>
      <c r="E55" s="88">
        <v>2.2248E-2</v>
      </c>
      <c r="F55" s="87">
        <v>1.3313E-2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87">
        <v>0</v>
      </c>
      <c r="AS55" s="87">
        <v>0</v>
      </c>
      <c r="AT55" s="87">
        <v>0</v>
      </c>
      <c r="AU55" s="87">
        <v>0</v>
      </c>
      <c r="AV55" s="87">
        <v>0</v>
      </c>
      <c r="AW55" s="87">
        <v>0</v>
      </c>
      <c r="AX55" s="87">
        <v>0</v>
      </c>
      <c r="AY55" s="87">
        <v>0</v>
      </c>
      <c r="AZ55" s="87">
        <v>0</v>
      </c>
      <c r="BA55" s="87">
        <v>0</v>
      </c>
      <c r="BB55" s="87">
        <v>0</v>
      </c>
      <c r="BC55" s="87">
        <v>0</v>
      </c>
      <c r="BD55" s="87">
        <v>0</v>
      </c>
      <c r="BE55" s="87">
        <v>0</v>
      </c>
      <c r="BF55" s="87">
        <v>0</v>
      </c>
      <c r="BG55" s="87">
        <v>0</v>
      </c>
      <c r="BH55" s="87">
        <v>0</v>
      </c>
      <c r="BI55" s="87">
        <v>0</v>
      </c>
      <c r="BJ55" s="87">
        <v>0</v>
      </c>
      <c r="BK55" s="87">
        <v>0</v>
      </c>
      <c r="BL55" s="87">
        <v>0</v>
      </c>
      <c r="BM55" s="87">
        <v>0</v>
      </c>
      <c r="BN55" s="87">
        <v>0</v>
      </c>
      <c r="BO55" s="87">
        <v>0</v>
      </c>
      <c r="BP55" s="87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87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0</v>
      </c>
      <c r="DH55" s="87">
        <v>0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0</v>
      </c>
      <c r="DY55" s="87">
        <v>0</v>
      </c>
      <c r="DZ55" s="87">
        <v>0</v>
      </c>
      <c r="EA55" s="87">
        <v>0</v>
      </c>
      <c r="EB55" s="87">
        <v>0</v>
      </c>
      <c r="EC55" s="87">
        <v>0</v>
      </c>
      <c r="ED55" s="87">
        <v>0</v>
      </c>
      <c r="EE55" s="87">
        <v>0</v>
      </c>
      <c r="EF55" s="87">
        <v>0</v>
      </c>
      <c r="EG55" s="87">
        <v>0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0</v>
      </c>
      <c r="EN55" s="87">
        <v>0</v>
      </c>
      <c r="EO55" s="87">
        <v>0</v>
      </c>
      <c r="EP55" s="87">
        <v>0</v>
      </c>
      <c r="EQ55" s="87">
        <v>0</v>
      </c>
      <c r="ER55" s="87">
        <v>0</v>
      </c>
      <c r="ES55" s="87">
        <v>0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0</v>
      </c>
      <c r="FE55" s="87">
        <v>0</v>
      </c>
      <c r="FF55" s="87">
        <v>0</v>
      </c>
      <c r="FG55" s="87">
        <v>0</v>
      </c>
      <c r="FH55" s="87">
        <v>0</v>
      </c>
      <c r="FI55" s="87">
        <v>0</v>
      </c>
      <c r="FJ55" s="87">
        <v>0</v>
      </c>
      <c r="FK55" s="87">
        <v>0</v>
      </c>
      <c r="FL55" s="87">
        <v>0</v>
      </c>
      <c r="FM55" s="87">
        <v>0</v>
      </c>
      <c r="FN55" s="87">
        <v>0</v>
      </c>
      <c r="FO55" s="87">
        <v>0</v>
      </c>
      <c r="FP55" s="87">
        <v>0</v>
      </c>
      <c r="FQ55" s="87">
        <v>0</v>
      </c>
      <c r="FR55" s="87">
        <v>0</v>
      </c>
      <c r="FS55" s="87">
        <v>0</v>
      </c>
      <c r="FT55" s="87">
        <v>0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0</v>
      </c>
      <c r="GM55" s="87">
        <v>0</v>
      </c>
      <c r="GN55" s="87">
        <v>0</v>
      </c>
      <c r="GO55" s="87">
        <v>0</v>
      </c>
      <c r="GP55" s="87">
        <v>0</v>
      </c>
      <c r="GQ55" s="87">
        <v>0</v>
      </c>
      <c r="GR55" s="87">
        <v>0</v>
      </c>
      <c r="GS55" s="87">
        <v>0</v>
      </c>
      <c r="GT55" s="87">
        <v>0</v>
      </c>
      <c r="GU55" s="87">
        <v>0</v>
      </c>
      <c r="GV55" s="87">
        <v>0</v>
      </c>
      <c r="GW55" s="87">
        <v>0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0</v>
      </c>
      <c r="HG55" s="87">
        <v>0</v>
      </c>
      <c r="HH55" s="87">
        <v>0</v>
      </c>
      <c r="HI55" s="87">
        <v>0</v>
      </c>
      <c r="HJ55" s="87">
        <v>0</v>
      </c>
      <c r="HK55" s="87">
        <v>0</v>
      </c>
      <c r="HL55" s="87">
        <v>0</v>
      </c>
      <c r="HM55" s="87">
        <v>0</v>
      </c>
      <c r="HN55" s="87">
        <v>0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0</v>
      </c>
      <c r="HW55" s="87">
        <v>0</v>
      </c>
      <c r="HX55" s="87">
        <v>0</v>
      </c>
      <c r="HY55" s="87">
        <v>0</v>
      </c>
      <c r="HZ55" s="87">
        <v>0</v>
      </c>
      <c r="IA55" s="87">
        <v>0</v>
      </c>
      <c r="IB55" s="87">
        <v>0</v>
      </c>
      <c r="IC55" s="87">
        <v>0</v>
      </c>
      <c r="ID55" s="87">
        <v>0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0</v>
      </c>
      <c r="IL55" s="87">
        <v>0</v>
      </c>
      <c r="IM55" s="87">
        <v>0</v>
      </c>
      <c r="IN55" s="87">
        <v>0</v>
      </c>
      <c r="IO55" s="87">
        <v>0</v>
      </c>
      <c r="IP55" s="87">
        <v>0</v>
      </c>
      <c r="IQ55" s="87">
        <v>0</v>
      </c>
      <c r="IR55" s="87">
        <v>0</v>
      </c>
      <c r="IS55" s="87">
        <v>0</v>
      </c>
      <c r="IT55" s="87">
        <v>0</v>
      </c>
      <c r="IU55" s="87">
        <v>0</v>
      </c>
      <c r="IV55" s="239"/>
      <c r="IW55" s="370"/>
      <c r="IX55" s="370"/>
      <c r="IY55" s="2"/>
      <c r="IZ55" s="2"/>
    </row>
    <row r="56" spans="1:260" ht="17.25" customHeight="1" thickBot="1" x14ac:dyDescent="0.3">
      <c r="A56" s="565" t="s">
        <v>368</v>
      </c>
      <c r="B56" s="50" t="s">
        <v>544</v>
      </c>
      <c r="C56" s="235">
        <v>168419.8433302</v>
      </c>
      <c r="D56" s="2">
        <v>1.5090000000000001E-3</v>
      </c>
      <c r="E56" s="89">
        <v>1.5110000000000002E-3</v>
      </c>
      <c r="IV56" s="239"/>
      <c r="IW56" s="370"/>
      <c r="IX56" s="370"/>
      <c r="IY56" s="2"/>
      <c r="IZ56" s="2"/>
    </row>
    <row r="57" spans="1:260" ht="15.75" customHeight="1" x14ac:dyDescent="0.25">
      <c r="A57" s="564" t="s">
        <v>851</v>
      </c>
      <c r="B57" s="49" t="s">
        <v>545</v>
      </c>
      <c r="C57" s="233">
        <v>276160.1736488</v>
      </c>
      <c r="D57" s="87">
        <v>-3.3500000000000001E-4</v>
      </c>
      <c r="E57" s="88">
        <v>5.6389999999999999E-3</v>
      </c>
      <c r="IV57" s="239"/>
      <c r="IW57" s="370"/>
      <c r="IX57" s="370"/>
      <c r="IY57" s="2"/>
      <c r="IZ57" s="2"/>
    </row>
    <row r="58" spans="1:260" ht="18.75" customHeight="1" thickBot="1" x14ac:dyDescent="0.3">
      <c r="A58" s="565" t="s">
        <v>851</v>
      </c>
      <c r="B58" s="51" t="s">
        <v>546</v>
      </c>
      <c r="C58" s="235">
        <v>667255.99812060001</v>
      </c>
      <c r="D58" s="2">
        <v>1.7000000000000001E-4</v>
      </c>
      <c r="E58" s="89">
        <v>3.1909999999999998E-3</v>
      </c>
      <c r="IV58" s="239"/>
      <c r="IW58" s="370"/>
      <c r="IX58" s="370"/>
      <c r="IY58" s="2"/>
      <c r="IZ58" s="2"/>
    </row>
    <row r="59" spans="1:260" x14ac:dyDescent="0.25">
      <c r="A59" s="566" t="s">
        <v>370</v>
      </c>
      <c r="B59" s="52" t="s">
        <v>1888</v>
      </c>
      <c r="C59" s="94">
        <v>137821.22664519999</v>
      </c>
      <c r="D59" s="87">
        <v>2.6050000000000001E-3</v>
      </c>
      <c r="E59" s="88">
        <v>3.5049999999999999E-3</v>
      </c>
      <c r="IV59" s="239"/>
      <c r="IW59" s="370"/>
      <c r="IX59" s="370"/>
      <c r="IY59" s="2"/>
      <c r="IZ59" s="2"/>
    </row>
    <row r="60" spans="1:260" x14ac:dyDescent="0.25">
      <c r="A60" s="567" t="s">
        <v>370</v>
      </c>
      <c r="B60" s="53" t="s">
        <v>1902</v>
      </c>
      <c r="C60" s="370">
        <v>60474.679105399999</v>
      </c>
      <c r="D60" s="2">
        <v>1.0090000000000001E-3</v>
      </c>
      <c r="E60" s="89">
        <v>5.3799999999999996E-4</v>
      </c>
      <c r="IV60" s="239"/>
      <c r="IW60" s="370"/>
      <c r="IX60" s="370"/>
      <c r="IY60" s="2"/>
      <c r="IZ60" s="2"/>
    </row>
    <row r="61" spans="1:260" ht="15.75" thickBot="1" x14ac:dyDescent="0.3">
      <c r="A61" s="568" t="s">
        <v>370</v>
      </c>
      <c r="B61" s="54" t="s">
        <v>547</v>
      </c>
      <c r="C61" s="370">
        <v>199836.94177579999</v>
      </c>
      <c r="D61" s="2">
        <v>5.1099999999999995E-4</v>
      </c>
      <c r="E61" s="89">
        <v>5.2800000000000004E-4</v>
      </c>
      <c r="IV61" s="239"/>
      <c r="IW61" s="370"/>
      <c r="IX61" s="370"/>
      <c r="IY61" s="2"/>
      <c r="IZ61" s="2"/>
    </row>
    <row r="62" spans="1:260" x14ac:dyDescent="0.25">
      <c r="A62" s="564" t="s">
        <v>371</v>
      </c>
      <c r="B62" s="53" t="s">
        <v>1894</v>
      </c>
      <c r="C62" s="233">
        <v>55482.9610034</v>
      </c>
      <c r="D62" s="87">
        <v>2.2049999999999999E-3</v>
      </c>
      <c r="E62" s="88">
        <v>1.9199999999999998E-4</v>
      </c>
      <c r="IV62" s="239"/>
      <c r="IW62" s="370"/>
      <c r="IX62" s="370"/>
      <c r="IY62" s="2"/>
      <c r="IZ62" s="2"/>
    </row>
    <row r="63" spans="1:260" x14ac:dyDescent="0.25">
      <c r="A63" s="569"/>
      <c r="B63" s="53" t="s">
        <v>1895</v>
      </c>
      <c r="C63" s="235">
        <v>38152.504724600003</v>
      </c>
      <c r="D63" s="2">
        <v>8.9399999999999994E-4</v>
      </c>
      <c r="E63" s="89">
        <v>2.1299999999999999E-3</v>
      </c>
      <c r="IV63" s="239"/>
      <c r="IW63" s="370"/>
      <c r="IX63" s="370"/>
      <c r="IY63" s="2"/>
      <c r="IZ63" s="2"/>
    </row>
    <row r="64" spans="1:260" x14ac:dyDescent="0.25">
      <c r="A64" s="570" t="s">
        <v>371</v>
      </c>
      <c r="B64" s="53" t="s">
        <v>1896</v>
      </c>
      <c r="C64" s="235">
        <v>36935.5359226</v>
      </c>
      <c r="D64" s="2">
        <v>1.356E-3</v>
      </c>
      <c r="E64" s="89">
        <v>1.5120000000000001E-3</v>
      </c>
      <c r="IV64" s="239"/>
      <c r="IW64" s="370"/>
      <c r="IX64" s="370"/>
      <c r="IY64" s="2"/>
      <c r="IZ64" s="2"/>
    </row>
    <row r="65" spans="1:260" x14ac:dyDescent="0.25">
      <c r="A65" s="571" t="s">
        <v>371</v>
      </c>
      <c r="B65" s="53" t="s">
        <v>548</v>
      </c>
      <c r="C65" s="235">
        <v>246753.32178279999</v>
      </c>
      <c r="D65" s="2">
        <v>6.3280000000000003E-3</v>
      </c>
      <c r="E65" s="89">
        <v>7.1040000000000001E-3</v>
      </c>
      <c r="IV65" s="239"/>
      <c r="IW65" s="370"/>
      <c r="IX65" s="370"/>
      <c r="IY65" s="2"/>
      <c r="IZ65" s="2"/>
    </row>
    <row r="66" spans="1:260" ht="15.75" thickBot="1" x14ac:dyDescent="0.3">
      <c r="A66" s="569" t="s">
        <v>371</v>
      </c>
      <c r="B66" s="53" t="s">
        <v>549</v>
      </c>
      <c r="C66" s="235">
        <v>39777.053017799997</v>
      </c>
      <c r="D66" s="2">
        <v>4.8999999999999998E-4</v>
      </c>
      <c r="E66" s="89">
        <v>8.9800000000000004E-4</v>
      </c>
      <c r="IV66" s="239"/>
      <c r="IW66" s="370"/>
      <c r="IX66" s="370"/>
      <c r="IY66" s="2"/>
      <c r="IZ66" s="2"/>
    </row>
    <row r="67" spans="1:260" ht="15.75" thickBot="1" x14ac:dyDescent="0.3">
      <c r="A67" s="240" t="s">
        <v>850</v>
      </c>
      <c r="B67" s="47" t="s">
        <v>550</v>
      </c>
      <c r="C67" s="241">
        <v>36563.647639399998</v>
      </c>
      <c r="D67" s="92">
        <v>5.2869999999999992E-3</v>
      </c>
      <c r="E67" s="93">
        <v>1.647E-3</v>
      </c>
      <c r="IV67" s="239"/>
      <c r="IW67" s="370"/>
      <c r="IX67" s="370"/>
      <c r="IY67" s="2"/>
      <c r="IZ67" s="2"/>
    </row>
    <row r="68" spans="1:260" x14ac:dyDescent="0.25">
      <c r="A68" s="572" t="s">
        <v>374</v>
      </c>
      <c r="B68" s="49" t="s">
        <v>1897</v>
      </c>
      <c r="C68" s="233">
        <v>144255.172831</v>
      </c>
      <c r="D68" s="87">
        <v>7.866999999999999E-3</v>
      </c>
      <c r="E68" s="88">
        <v>7.724E-3</v>
      </c>
      <c r="IV68" s="239"/>
      <c r="IW68" s="370"/>
      <c r="IX68" s="370"/>
      <c r="IY68" s="2"/>
      <c r="IZ68" s="2"/>
    </row>
    <row r="69" spans="1:260" x14ac:dyDescent="0.25">
      <c r="A69" s="569"/>
      <c r="B69" s="51" t="s">
        <v>551</v>
      </c>
      <c r="C69" s="235">
        <v>14478.678338600001</v>
      </c>
      <c r="D69" s="2">
        <v>5.587E-3</v>
      </c>
      <c r="E69" s="89">
        <v>7.1731000000000003E-2</v>
      </c>
      <c r="IV69" s="239"/>
      <c r="IW69" s="370"/>
      <c r="IX69" s="370"/>
      <c r="IY69" s="2"/>
      <c r="IZ69" s="2"/>
    </row>
    <row r="70" spans="1:260" x14ac:dyDescent="0.25">
      <c r="A70" s="571" t="s">
        <v>374</v>
      </c>
      <c r="B70" s="51" t="s">
        <v>552</v>
      </c>
      <c r="C70" s="235">
        <v>252674.48338019999</v>
      </c>
      <c r="D70" s="2">
        <v>9.3629999999999998E-3</v>
      </c>
      <c r="E70" s="89">
        <v>8.7660000000000012E-3</v>
      </c>
      <c r="IV70" s="239"/>
      <c r="IW70" s="370"/>
      <c r="IX70" s="370"/>
      <c r="IY70" s="2"/>
      <c r="IZ70" s="2"/>
    </row>
    <row r="71" spans="1:260" ht="15.75" thickBot="1" x14ac:dyDescent="0.3">
      <c r="A71" s="565" t="s">
        <v>374</v>
      </c>
      <c r="B71" s="50" t="s">
        <v>377</v>
      </c>
      <c r="C71" s="234">
        <v>287291.43431380001</v>
      </c>
      <c r="D71" s="90">
        <v>6.8589999999999996E-3</v>
      </c>
      <c r="E71" s="91">
        <v>6.9779999999999998E-3</v>
      </c>
      <c r="IV71" s="239"/>
      <c r="IW71" s="370"/>
      <c r="IX71" s="370"/>
      <c r="IY71" s="2"/>
      <c r="IZ71" s="2"/>
    </row>
    <row r="72" spans="1:260" x14ac:dyDescent="0.25">
      <c r="A72" s="569" t="s">
        <v>375</v>
      </c>
      <c r="B72" s="51" t="s">
        <v>1898</v>
      </c>
      <c r="C72" s="235">
        <v>115441.3815478</v>
      </c>
      <c r="D72" s="2">
        <v>-4.3459000000000005E-2</v>
      </c>
      <c r="E72" s="89">
        <v>4.4099999999999999E-4</v>
      </c>
      <c r="IV72" s="239"/>
      <c r="IW72" s="370"/>
      <c r="IX72" s="370"/>
      <c r="IY72" s="2"/>
      <c r="IZ72" s="2"/>
    </row>
    <row r="73" spans="1:260" ht="20.25" customHeight="1" thickBot="1" x14ac:dyDescent="0.3">
      <c r="A73" s="565" t="s">
        <v>375</v>
      </c>
      <c r="B73" s="54" t="s">
        <v>553</v>
      </c>
      <c r="C73" s="235">
        <v>77745.787877800001</v>
      </c>
      <c r="D73" s="2">
        <v>-2.1621999999999999E-2</v>
      </c>
      <c r="E73" s="89">
        <v>0.15970100000000001</v>
      </c>
      <c r="IV73" s="239"/>
      <c r="IW73" s="370"/>
      <c r="IX73" s="370"/>
      <c r="IY73" s="2"/>
      <c r="IZ73" s="2"/>
    </row>
    <row r="74" spans="1:260" ht="0" hidden="1" customHeight="1" x14ac:dyDescent="0.25">
      <c r="A74" s="374"/>
      <c r="B74" s="239"/>
      <c r="C74" s="370"/>
      <c r="D74" s="2"/>
      <c r="E74" s="89"/>
    </row>
    <row r="75" spans="1:260" ht="0" hidden="1" customHeight="1" x14ac:dyDescent="0.25">
      <c r="A75" s="374"/>
      <c r="B75" s="239"/>
      <c r="C75" s="370"/>
      <c r="D75" s="2"/>
      <c r="E75" s="89"/>
    </row>
    <row r="76" spans="1:260" ht="0" hidden="1" customHeight="1" x14ac:dyDescent="0.25">
      <c r="A76" s="374"/>
      <c r="B76" s="239"/>
      <c r="C76" s="370"/>
      <c r="D76" s="2"/>
      <c r="E76" s="89"/>
    </row>
    <row r="77" spans="1:260" ht="0" hidden="1" customHeight="1" x14ac:dyDescent="0.25">
      <c r="A77" s="374"/>
      <c r="B77" s="239"/>
      <c r="C77" s="370"/>
      <c r="D77" s="2"/>
      <c r="E77" s="89"/>
    </row>
    <row r="78" spans="1:260" ht="0" hidden="1" customHeight="1" x14ac:dyDescent="0.25">
      <c r="A78" s="374"/>
      <c r="B78" s="239"/>
      <c r="C78" s="370"/>
      <c r="D78" s="2"/>
      <c r="E78" s="89"/>
    </row>
    <row r="79" spans="1:260" ht="0" hidden="1" customHeight="1" x14ac:dyDescent="0.25">
      <c r="A79" s="374"/>
      <c r="B79" s="239"/>
      <c r="C79" s="370"/>
      <c r="D79" s="2"/>
      <c r="E79" s="89"/>
    </row>
    <row r="80" spans="1:260" ht="0" hidden="1" customHeight="1" x14ac:dyDescent="0.25">
      <c r="A80" s="374"/>
      <c r="B80" s="239"/>
      <c r="C80" s="370"/>
      <c r="D80" s="2"/>
      <c r="E80" s="89"/>
    </row>
    <row r="81" spans="1:5" ht="0" hidden="1" customHeight="1" x14ac:dyDescent="0.25">
      <c r="A81" s="374"/>
      <c r="B81" s="239"/>
      <c r="C81" s="370"/>
      <c r="D81" s="2"/>
      <c r="E81" s="89"/>
    </row>
    <row r="82" spans="1:5" ht="0" hidden="1" customHeight="1" x14ac:dyDescent="0.25">
      <c r="A82" s="374"/>
      <c r="B82" s="239"/>
      <c r="C82" s="370"/>
      <c r="D82" s="2"/>
      <c r="E82" s="89"/>
    </row>
    <row r="83" spans="1:5" ht="0" hidden="1" customHeight="1" x14ac:dyDescent="0.25">
      <c r="A83" s="374"/>
      <c r="B83" s="239"/>
      <c r="C83" s="370"/>
      <c r="D83" s="2"/>
      <c r="E83" s="89"/>
    </row>
    <row r="84" spans="1:5" ht="0" hidden="1" customHeight="1" x14ac:dyDescent="0.25">
      <c r="A84" s="374"/>
      <c r="B84" s="239"/>
      <c r="C84" s="370"/>
      <c r="D84" s="2"/>
      <c r="E84" s="89"/>
    </row>
    <row r="85" spans="1:5" ht="0" hidden="1" customHeight="1" x14ac:dyDescent="0.25">
      <c r="A85" s="374"/>
      <c r="B85" s="239"/>
      <c r="C85" s="370"/>
      <c r="D85" s="2"/>
      <c r="E85" s="89"/>
    </row>
    <row r="86" spans="1:5" ht="0" hidden="1" customHeight="1" x14ac:dyDescent="0.25">
      <c r="A86" s="374"/>
      <c r="B86" s="239"/>
      <c r="C86" s="370"/>
      <c r="D86" s="2"/>
      <c r="E86" s="89"/>
    </row>
    <row r="87" spans="1:5" ht="0" hidden="1" customHeight="1" x14ac:dyDescent="0.25">
      <c r="A87" s="374"/>
      <c r="B87" s="239"/>
      <c r="C87" s="370"/>
      <c r="D87" s="2"/>
      <c r="E87" s="89"/>
    </row>
    <row r="88" spans="1:5" ht="0" hidden="1" customHeight="1" x14ac:dyDescent="0.25">
      <c r="A88" s="374"/>
      <c r="B88" s="239"/>
      <c r="C88" s="370"/>
      <c r="D88" s="2"/>
      <c r="E88" s="89"/>
    </row>
    <row r="89" spans="1:5" ht="0" hidden="1" customHeight="1" x14ac:dyDescent="0.25">
      <c r="A89" s="374"/>
      <c r="B89" s="239"/>
      <c r="C89" s="370"/>
      <c r="D89" s="2"/>
      <c r="E89" s="89"/>
    </row>
    <row r="90" spans="1:5" ht="0" hidden="1" customHeight="1" x14ac:dyDescent="0.25">
      <c r="A90" s="374"/>
      <c r="B90" s="239"/>
      <c r="C90" s="370"/>
      <c r="D90" s="2"/>
      <c r="E90" s="89"/>
    </row>
    <row r="91" spans="1:5" ht="0" hidden="1" customHeight="1" x14ac:dyDescent="0.25">
      <c r="A91" s="374"/>
      <c r="B91" s="239"/>
      <c r="C91" s="370"/>
      <c r="D91" s="2"/>
      <c r="E91" s="89"/>
    </row>
    <row r="92" spans="1:5" ht="0" hidden="1" customHeight="1" x14ac:dyDescent="0.25">
      <c r="A92" s="374"/>
      <c r="B92" s="239"/>
      <c r="C92" s="370"/>
      <c r="D92" s="2"/>
      <c r="E92" s="89"/>
    </row>
    <row r="93" spans="1:5" ht="0" hidden="1" customHeight="1" x14ac:dyDescent="0.25">
      <c r="A93" s="374"/>
      <c r="B93" s="239"/>
      <c r="C93" s="370"/>
      <c r="D93" s="2"/>
      <c r="E93" s="89"/>
    </row>
    <row r="94" spans="1:5" ht="0" hidden="1" customHeight="1" x14ac:dyDescent="0.25">
      <c r="A94" s="374"/>
      <c r="B94" s="239"/>
      <c r="C94" s="370"/>
      <c r="D94" s="2"/>
      <c r="E94" s="89"/>
    </row>
    <row r="95" spans="1:5" ht="15.75" thickBot="1" x14ac:dyDescent="0.3">
      <c r="A95" s="573" t="s">
        <v>572</v>
      </c>
      <c r="B95" s="574"/>
      <c r="C95" s="68">
        <f>SUM(C55:C73)</f>
        <v>3030560.4710611994</v>
      </c>
      <c r="D95" s="69"/>
      <c r="E95" s="70"/>
    </row>
    <row r="96" spans="1:5" ht="2.25" customHeight="1" x14ac:dyDescent="0.25">
      <c r="A96" s="561"/>
      <c r="B96" s="562"/>
      <c r="C96" s="562"/>
      <c r="D96" s="71"/>
      <c r="E96" s="72"/>
    </row>
    <row r="97" spans="1:260" ht="15.75" thickBot="1" x14ac:dyDescent="0.3">
      <c r="A97" s="554" t="s">
        <v>573</v>
      </c>
      <c r="B97" s="555"/>
      <c r="C97" s="555"/>
      <c r="D97" s="73"/>
      <c r="E97" s="74"/>
    </row>
    <row r="98" spans="1:260" ht="15.75" thickBot="1" x14ac:dyDescent="0.3">
      <c r="A98" s="497" t="s">
        <v>368</v>
      </c>
      <c r="B98" s="480" t="s">
        <v>1885</v>
      </c>
      <c r="C98" s="241">
        <v>47820.022211800002</v>
      </c>
      <c r="D98" s="490">
        <v>-6.4524999999999999E-2</v>
      </c>
      <c r="E98" s="491">
        <v>0</v>
      </c>
    </row>
    <row r="99" spans="1:260" ht="15.75" thickBot="1" x14ac:dyDescent="0.3">
      <c r="A99" s="492" t="s">
        <v>851</v>
      </c>
      <c r="B99" s="480" t="s">
        <v>1681</v>
      </c>
      <c r="C99" s="241">
        <v>129132.9946473</v>
      </c>
      <c r="D99" s="490">
        <v>-7.9252000000000003E-2</v>
      </c>
      <c r="E99" s="491">
        <v>-4.0640999999999997E-2</v>
      </c>
    </row>
    <row r="100" spans="1:260" ht="15.75" thickBot="1" x14ac:dyDescent="0.3">
      <c r="A100" s="584" t="s">
        <v>371</v>
      </c>
      <c r="B100" s="51" t="s">
        <v>1899</v>
      </c>
      <c r="C100" s="235">
        <v>90392.553849200005</v>
      </c>
      <c r="D100" s="3">
        <v>-0.106152</v>
      </c>
      <c r="E100" s="478">
        <v>-0.106306</v>
      </c>
    </row>
    <row r="101" spans="1:260" ht="15.75" thickBot="1" x14ac:dyDescent="0.3">
      <c r="A101" s="584"/>
      <c r="B101" s="54" t="s">
        <v>1900</v>
      </c>
      <c r="C101" s="234">
        <v>678163.00026340003</v>
      </c>
      <c r="D101" s="477">
        <v>-0.10333100000000001</v>
      </c>
      <c r="E101" s="479">
        <v>-8.2729999999999998E-2</v>
      </c>
    </row>
    <row r="102" spans="1:260" x14ac:dyDescent="0.25">
      <c r="A102" s="580" t="s">
        <v>574</v>
      </c>
      <c r="B102" s="581"/>
      <c r="C102" s="75">
        <f>SUM(C98:C101)</f>
        <v>945508.57097170001</v>
      </c>
      <c r="D102" s="76"/>
      <c r="E102" s="77"/>
      <c r="IX102" s="283"/>
    </row>
    <row r="103" spans="1:260" ht="16.5" thickBot="1" x14ac:dyDescent="0.3">
      <c r="A103" s="78" t="s">
        <v>379</v>
      </c>
      <c r="B103" s="79"/>
      <c r="C103" s="80">
        <f>C102+C95+C52</f>
        <v>9258804.1306528971</v>
      </c>
      <c r="D103" s="81"/>
      <c r="E103" s="82"/>
      <c r="IW103" s="283"/>
    </row>
    <row r="104" spans="1:260" ht="7.5" customHeight="1" x14ac:dyDescent="0.25">
      <c r="A104" s="83"/>
      <c r="B104" s="4"/>
      <c r="C104" s="5"/>
      <c r="D104" s="6"/>
      <c r="IV104"/>
    </row>
    <row r="105" spans="1:260" ht="17.25" customHeight="1" x14ac:dyDescent="0.25">
      <c r="A105" s="551" t="s">
        <v>380</v>
      </c>
      <c r="B105" s="552"/>
      <c r="C105" s="552"/>
      <c r="D105" s="552"/>
      <c r="E105" s="553"/>
    </row>
    <row r="106" spans="1:260" ht="17.25" customHeight="1" thickBot="1" x14ac:dyDescent="0.3">
      <c r="A106" s="367" t="s">
        <v>575</v>
      </c>
      <c r="B106" s="365"/>
      <c r="C106" s="365"/>
      <c r="D106" s="365"/>
      <c r="E106" s="366"/>
      <c r="IW106" s="283"/>
    </row>
    <row r="107" spans="1:260" ht="15" customHeight="1" x14ac:dyDescent="0.25">
      <c r="A107" s="580" t="s">
        <v>567</v>
      </c>
      <c r="B107" s="582" t="s">
        <v>568</v>
      </c>
      <c r="C107" s="583" t="s">
        <v>569</v>
      </c>
      <c r="D107" s="84" t="s">
        <v>365</v>
      </c>
      <c r="E107" s="85" t="s">
        <v>365</v>
      </c>
    </row>
    <row r="108" spans="1:260" ht="15.75" thickBot="1" x14ac:dyDescent="0.3">
      <c r="A108" s="556"/>
      <c r="B108" s="557"/>
      <c r="C108" s="558"/>
      <c r="D108" s="60" t="s">
        <v>366</v>
      </c>
      <c r="E108" s="61" t="s">
        <v>367</v>
      </c>
    </row>
    <row r="109" spans="1:260" ht="15.75" thickBot="1" x14ac:dyDescent="0.3">
      <c r="A109" s="244" t="s">
        <v>381</v>
      </c>
      <c r="B109" s="245" t="s">
        <v>147</v>
      </c>
      <c r="C109" s="246">
        <v>718000.10878999997</v>
      </c>
      <c r="D109" s="96">
        <v>0.170068</v>
      </c>
      <c r="E109" s="97">
        <v>6.2468000000000003E-2</v>
      </c>
      <c r="F109" s="7">
        <v>4.6847000000000007E-2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239"/>
      <c r="IW109" s="370"/>
      <c r="IX109" s="373"/>
      <c r="IY109" s="7"/>
      <c r="IZ109" s="7"/>
    </row>
    <row r="110" spans="1:260" ht="15.75" thickBot="1" x14ac:dyDescent="0.3">
      <c r="A110" s="247" t="s">
        <v>368</v>
      </c>
      <c r="B110" s="245" t="s">
        <v>554</v>
      </c>
      <c r="C110" s="246">
        <v>323542.78210000001</v>
      </c>
      <c r="D110" s="96">
        <v>6.2597E-2</v>
      </c>
      <c r="E110" s="97">
        <v>4.8320999999999996E-2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239"/>
      <c r="IW110" s="370"/>
      <c r="IX110" s="373"/>
      <c r="IY110" s="7"/>
      <c r="IZ110" s="7"/>
    </row>
    <row r="111" spans="1:260" x14ac:dyDescent="0.25">
      <c r="A111" s="575" t="s">
        <v>382</v>
      </c>
      <c r="B111" s="248" t="s">
        <v>331</v>
      </c>
      <c r="C111" s="249">
        <v>764942.56669000001</v>
      </c>
      <c r="D111" s="99">
        <v>5.6799999999999996E-2</v>
      </c>
      <c r="E111" s="100">
        <v>5.6666999999999995E-2</v>
      </c>
      <c r="F111">
        <v>3.5019000000000002E-2</v>
      </c>
      <c r="IV111" s="239"/>
      <c r="IW111" s="370"/>
      <c r="IX111" s="373"/>
      <c r="IY111" s="7"/>
      <c r="IZ111" s="7"/>
    </row>
    <row r="112" spans="1:260" x14ac:dyDescent="0.25">
      <c r="A112" s="576"/>
      <c r="B112" s="250" t="s">
        <v>329</v>
      </c>
      <c r="C112" s="251">
        <v>647237.77567</v>
      </c>
      <c r="D112" s="7">
        <v>5.8509000000000005E-2</v>
      </c>
      <c r="E112" s="101">
        <v>5.8791000000000003E-2</v>
      </c>
      <c r="F112">
        <v>3.9167000000000007E-2</v>
      </c>
      <c r="IV112" s="239"/>
      <c r="IW112" s="372"/>
      <c r="IX112" s="373"/>
      <c r="IY112" s="7"/>
      <c r="IZ112" s="7"/>
    </row>
    <row r="113" spans="1:260" x14ac:dyDescent="0.25">
      <c r="A113" s="576"/>
      <c r="B113" s="250" t="s">
        <v>332</v>
      </c>
      <c r="C113" s="251">
        <v>639011.54605999996</v>
      </c>
      <c r="D113" s="7">
        <v>5.1456999999999996E-2</v>
      </c>
      <c r="E113" s="101">
        <v>5.1123000000000002E-2</v>
      </c>
      <c r="F113">
        <v>3.0209E-2</v>
      </c>
      <c r="IV113" s="239"/>
      <c r="IW113" s="372"/>
      <c r="IX113" s="373"/>
      <c r="IY113" s="7"/>
      <c r="IZ113" s="7"/>
    </row>
    <row r="114" spans="1:260" ht="17.25" customHeight="1" thickBot="1" x14ac:dyDescent="0.3">
      <c r="A114" s="577"/>
      <c r="B114" s="252" t="s">
        <v>330</v>
      </c>
      <c r="C114" s="253">
        <v>1894494.4421600001</v>
      </c>
      <c r="D114" s="102">
        <v>5.0381999999999996E-2</v>
      </c>
      <c r="E114" s="103">
        <v>4.5246000000000001E-2</v>
      </c>
      <c r="F114">
        <v>0.156363</v>
      </c>
      <c r="IV114" s="239"/>
      <c r="IW114" s="372"/>
      <c r="IX114" s="373"/>
      <c r="IY114" s="7"/>
      <c r="IZ114" s="7"/>
    </row>
    <row r="115" spans="1:260" x14ac:dyDescent="0.25">
      <c r="A115" s="575" t="s">
        <v>370</v>
      </c>
      <c r="B115" s="248" t="s">
        <v>557</v>
      </c>
      <c r="C115" s="539">
        <v>474244.35625999997</v>
      </c>
      <c r="D115" s="99">
        <v>5.4287999999999996E-2</v>
      </c>
      <c r="E115" s="100">
        <v>5.8497E-2</v>
      </c>
      <c r="IV115" s="239"/>
      <c r="IW115" s="578"/>
      <c r="IX115" s="579"/>
      <c r="IY115" s="7"/>
      <c r="IZ115" s="7"/>
    </row>
    <row r="116" spans="1:260" x14ac:dyDescent="0.25">
      <c r="A116" s="576"/>
      <c r="B116" s="250" t="s">
        <v>558</v>
      </c>
      <c r="C116" s="540"/>
      <c r="D116" s="7">
        <v>5.4287999999999996E-2</v>
      </c>
      <c r="E116" s="101">
        <v>0.11330800000000001</v>
      </c>
      <c r="IV116" s="239"/>
      <c r="IW116" s="578"/>
      <c r="IX116" s="579"/>
      <c r="IY116" s="7"/>
      <c r="IZ116" s="7"/>
    </row>
    <row r="117" spans="1:260" ht="15.75" thickBot="1" x14ac:dyDescent="0.3">
      <c r="A117" s="577"/>
      <c r="B117" s="252" t="s">
        <v>149</v>
      </c>
      <c r="C117" s="253">
        <v>522835.13750999997</v>
      </c>
      <c r="D117" s="102">
        <v>4.6858000000000004E-2</v>
      </c>
      <c r="E117" s="103">
        <v>5.0757999999999998E-2</v>
      </c>
      <c r="IV117" s="239"/>
      <c r="IW117" s="370"/>
      <c r="IX117" s="371"/>
      <c r="IY117" s="7"/>
      <c r="IZ117" s="7"/>
    </row>
    <row r="118" spans="1:260" x14ac:dyDescent="0.25">
      <c r="A118" s="575" t="s">
        <v>383</v>
      </c>
      <c r="B118" s="248" t="s">
        <v>1197</v>
      </c>
      <c r="C118" s="249">
        <v>439272.38884000003</v>
      </c>
      <c r="D118" s="99">
        <v>5.7969999999999994E-2</v>
      </c>
      <c r="E118" s="100">
        <v>5.4568999999999999E-2</v>
      </c>
      <c r="IV118" s="239"/>
      <c r="IW118" s="370"/>
      <c r="IX118" s="371"/>
      <c r="IY118" s="7"/>
      <c r="IZ118" s="7"/>
    </row>
    <row r="119" spans="1:260" ht="15.75" thickBot="1" x14ac:dyDescent="0.3">
      <c r="A119" s="577"/>
      <c r="B119" s="252" t="s">
        <v>264</v>
      </c>
      <c r="C119" s="253">
        <v>1086679.5861200001</v>
      </c>
      <c r="D119" s="102">
        <v>4.5434999999999996E-2</v>
      </c>
      <c r="E119" s="103">
        <v>4.4130000000000003E-2</v>
      </c>
      <c r="IV119" s="239"/>
      <c r="IW119" s="370"/>
      <c r="IX119" s="371"/>
      <c r="IY119" s="7"/>
      <c r="IZ119" s="7"/>
    </row>
    <row r="120" spans="1:260" x14ac:dyDescent="0.25">
      <c r="A120" s="575" t="s">
        <v>371</v>
      </c>
      <c r="B120" s="248" t="s">
        <v>27</v>
      </c>
      <c r="C120" s="249">
        <v>597069.03289999999</v>
      </c>
      <c r="D120" s="99">
        <v>4.6654999999999995E-2</v>
      </c>
      <c r="E120" s="100">
        <v>4.9097000000000002E-2</v>
      </c>
      <c r="IV120" s="239"/>
      <c r="IW120" s="370"/>
      <c r="IX120" s="371"/>
      <c r="IY120" s="7"/>
      <c r="IZ120" s="7"/>
    </row>
    <row r="121" spans="1:260" x14ac:dyDescent="0.25">
      <c r="A121" s="576"/>
      <c r="B121" s="250" t="s">
        <v>1853</v>
      </c>
      <c r="C121" s="251">
        <v>317024.77126000001</v>
      </c>
      <c r="D121" s="7">
        <v>7.9153000000000001E-2</v>
      </c>
      <c r="E121" s="101">
        <v>7.2298000000000001E-2</v>
      </c>
      <c r="IV121" s="239"/>
      <c r="IW121" s="484"/>
      <c r="IX121" s="485"/>
      <c r="IY121" s="7"/>
      <c r="IZ121" s="7"/>
    </row>
    <row r="122" spans="1:260" x14ac:dyDescent="0.25">
      <c r="A122" s="576"/>
      <c r="B122" s="250" t="s">
        <v>265</v>
      </c>
      <c r="C122" s="251">
        <v>723830.64177999995</v>
      </c>
      <c r="D122" s="7">
        <v>6.9040999999999991E-2</v>
      </c>
      <c r="E122" s="101">
        <v>7.1682999999999997E-2</v>
      </c>
      <c r="IV122" s="239"/>
      <c r="IW122" s="370"/>
      <c r="IX122" s="371"/>
      <c r="IY122" s="7"/>
      <c r="IZ122" s="7"/>
    </row>
    <row r="123" spans="1:260" x14ac:dyDescent="0.25">
      <c r="A123" s="576"/>
      <c r="B123" s="250" t="s">
        <v>271</v>
      </c>
      <c r="C123" s="251">
        <v>709131.38864000002</v>
      </c>
      <c r="D123" s="7">
        <v>0.49613799999999997</v>
      </c>
      <c r="E123" s="101">
        <v>8.2751999999999992E-2</v>
      </c>
      <c r="IV123" s="239"/>
      <c r="IW123" s="370"/>
      <c r="IX123" s="371"/>
      <c r="IY123" s="7"/>
      <c r="IZ123" s="7"/>
    </row>
    <row r="124" spans="1:260" ht="15.75" thickBot="1" x14ac:dyDescent="0.3">
      <c r="A124" s="577"/>
      <c r="B124" s="254" t="s">
        <v>559</v>
      </c>
      <c r="C124" s="251">
        <v>424240.65963000001</v>
      </c>
      <c r="D124" s="7">
        <v>7.3480000000000004E-2</v>
      </c>
      <c r="E124" s="101">
        <v>7.343899999999999E-2</v>
      </c>
      <c r="IV124" s="239"/>
      <c r="IW124" s="370"/>
      <c r="IX124" s="371"/>
      <c r="IY124" s="7"/>
      <c r="IZ124" s="7"/>
    </row>
    <row r="125" spans="1:260" x14ac:dyDescent="0.25">
      <c r="A125" s="575" t="s">
        <v>372</v>
      </c>
      <c r="B125" s="248" t="s">
        <v>883</v>
      </c>
      <c r="C125" s="539">
        <v>84572.678629999995</v>
      </c>
      <c r="D125" s="99">
        <v>7.2023000000000004E-2</v>
      </c>
      <c r="E125" s="100">
        <v>7.6996000000000009E-2</v>
      </c>
      <c r="IV125" s="239"/>
      <c r="IW125" s="370"/>
      <c r="IX125" s="371"/>
      <c r="IY125" s="7"/>
      <c r="IZ125" s="7"/>
    </row>
    <row r="126" spans="1:260" x14ac:dyDescent="0.25">
      <c r="A126" s="576"/>
      <c r="B126" s="250" t="s">
        <v>884</v>
      </c>
      <c r="C126" s="540"/>
      <c r="D126" s="7">
        <v>5.1232E-2</v>
      </c>
      <c r="E126" s="101">
        <v>5.6258999999999997E-2</v>
      </c>
      <c r="IV126" s="239"/>
      <c r="IW126" s="370"/>
      <c r="IX126" s="371"/>
      <c r="IY126" s="7"/>
      <c r="IZ126" s="7"/>
    </row>
    <row r="127" spans="1:260" ht="15.75" thickBot="1" x14ac:dyDescent="0.3">
      <c r="A127" s="577"/>
      <c r="B127" s="250" t="s">
        <v>1149</v>
      </c>
      <c r="C127" s="253">
        <v>227199.36476999999</v>
      </c>
      <c r="D127" s="102">
        <v>7.9143000000000005E-2</v>
      </c>
      <c r="E127" s="103">
        <v>7.6665999999999998E-2</v>
      </c>
      <c r="IV127" s="239"/>
      <c r="IW127" s="370"/>
      <c r="IX127" s="371"/>
      <c r="IY127" s="7"/>
      <c r="IZ127" s="7"/>
    </row>
    <row r="128" spans="1:260" ht="15.75" thickBot="1" x14ac:dyDescent="0.3">
      <c r="A128" s="255" t="s">
        <v>384</v>
      </c>
      <c r="B128" s="245" t="s">
        <v>135</v>
      </c>
      <c r="C128" s="253">
        <v>719191.82814</v>
      </c>
      <c r="D128" s="102">
        <v>4.0656999999999999E-2</v>
      </c>
      <c r="E128" s="103">
        <v>4.1508000000000003E-2</v>
      </c>
      <c r="IV128" s="239"/>
      <c r="IW128" s="370"/>
      <c r="IX128" s="371"/>
      <c r="IY128" s="7"/>
      <c r="IZ128" s="7"/>
    </row>
    <row r="129" spans="1:260" x14ac:dyDescent="0.25">
      <c r="A129" s="586" t="s">
        <v>385</v>
      </c>
      <c r="B129" s="493" t="s">
        <v>213</v>
      </c>
      <c r="C129" s="251">
        <v>515917.55791999999</v>
      </c>
      <c r="D129" s="7">
        <v>7.6828000000000007E-2</v>
      </c>
      <c r="E129" s="101">
        <v>9.5455999999999999E-2</v>
      </c>
      <c r="IV129" s="239"/>
      <c r="IW129" s="370"/>
      <c r="IX129" s="371"/>
      <c r="IY129" s="7"/>
      <c r="IZ129" s="7"/>
    </row>
    <row r="130" spans="1:260" x14ac:dyDescent="0.25">
      <c r="A130" s="588"/>
      <c r="B130" s="98" t="s">
        <v>555</v>
      </c>
      <c r="C130" s="540">
        <v>260529.55596</v>
      </c>
      <c r="D130" s="7">
        <v>0.15761799999999998</v>
      </c>
      <c r="E130" s="101">
        <v>7.6322000000000001E-2</v>
      </c>
      <c r="IV130" s="239"/>
      <c r="IW130" s="484"/>
      <c r="IX130" s="485"/>
      <c r="IY130" s="7"/>
      <c r="IZ130" s="7"/>
    </row>
    <row r="131" spans="1:260" ht="15.75" thickBot="1" x14ac:dyDescent="0.3">
      <c r="A131" s="587"/>
      <c r="B131" s="252" t="s">
        <v>556</v>
      </c>
      <c r="C131" s="541"/>
      <c r="D131" s="7">
        <v>0.12692999999999999</v>
      </c>
      <c r="E131" s="101">
        <v>4.1661000000000004E-2</v>
      </c>
      <c r="IV131" s="239"/>
      <c r="IW131" s="484"/>
      <c r="IX131" s="485"/>
      <c r="IY131" s="7"/>
      <c r="IZ131" s="7"/>
    </row>
    <row r="132" spans="1:260" x14ac:dyDescent="0.25">
      <c r="A132" s="586" t="s">
        <v>374</v>
      </c>
      <c r="B132" s="248" t="s">
        <v>272</v>
      </c>
      <c r="C132" s="249">
        <v>816245.79203000001</v>
      </c>
      <c r="D132" s="99">
        <v>5.5003999999999997E-2</v>
      </c>
      <c r="E132" s="100">
        <v>0.10639</v>
      </c>
      <c r="IV132" s="239"/>
      <c r="IX132" s="371"/>
      <c r="IY132" s="7"/>
      <c r="IZ132" s="7"/>
    </row>
    <row r="133" spans="1:260" ht="15.75" thickBot="1" x14ac:dyDescent="0.3">
      <c r="A133" s="587"/>
      <c r="B133" s="256" t="s">
        <v>560</v>
      </c>
      <c r="C133" s="251">
        <v>219154.02538000001</v>
      </c>
      <c r="D133" s="7">
        <v>5.9303999999999996E-2</v>
      </c>
      <c r="E133" s="101">
        <v>5.7392000000000006E-2</v>
      </c>
      <c r="IV133" s="239"/>
      <c r="IX133" s="371"/>
      <c r="IY133" s="7"/>
      <c r="IZ133" s="7"/>
    </row>
    <row r="134" spans="1:260" ht="15" customHeight="1" x14ac:dyDescent="0.25">
      <c r="A134" s="586" t="s">
        <v>375</v>
      </c>
      <c r="B134" s="376" t="s">
        <v>932</v>
      </c>
      <c r="C134" s="249">
        <v>982242.22141999996</v>
      </c>
      <c r="D134" s="99">
        <v>4.3063999999999998E-2</v>
      </c>
      <c r="E134" s="100">
        <v>2.7824000000000002E-2</v>
      </c>
      <c r="IV134" s="239"/>
      <c r="IX134" s="371"/>
      <c r="IY134" s="7"/>
      <c r="IZ134" s="7"/>
    </row>
    <row r="135" spans="1:260" x14ac:dyDescent="0.25">
      <c r="A135" s="588"/>
      <c r="B135" s="377" t="s">
        <v>852</v>
      </c>
      <c r="C135" s="251">
        <v>3052.6900500000002</v>
      </c>
      <c r="D135" s="7">
        <v>0</v>
      </c>
      <c r="E135" s="101">
        <v>-2.006E-3</v>
      </c>
      <c r="IV135" s="239"/>
      <c r="IW135" s="370"/>
      <c r="IX135" s="371"/>
      <c r="IY135" s="7"/>
      <c r="IZ135" s="7"/>
    </row>
    <row r="136" spans="1:260" x14ac:dyDescent="0.25">
      <c r="A136" s="588"/>
      <c r="B136" s="250" t="s">
        <v>849</v>
      </c>
      <c r="C136" s="251">
        <v>780.41435999999999</v>
      </c>
      <c r="D136" s="7">
        <v>0</v>
      </c>
      <c r="E136" s="101">
        <v>6.4659999999999995E-3</v>
      </c>
      <c r="IV136" s="239"/>
      <c r="IW136" s="370"/>
      <c r="IX136" s="371"/>
      <c r="IY136" s="7"/>
      <c r="IZ136" s="7"/>
    </row>
    <row r="137" spans="1:260" x14ac:dyDescent="0.25">
      <c r="A137" s="588"/>
      <c r="B137" s="250" t="s">
        <v>933</v>
      </c>
      <c r="C137" s="251">
        <v>513039.40788999997</v>
      </c>
      <c r="D137" s="7">
        <v>-5.1308900000000008</v>
      </c>
      <c r="E137" s="101">
        <v>-8.7515999999999997E-2</v>
      </c>
      <c r="IV137" s="239"/>
      <c r="IW137" s="370"/>
      <c r="IX137" s="371"/>
      <c r="IY137" s="7"/>
      <c r="IZ137" s="7"/>
    </row>
    <row r="138" spans="1:260" ht="15.75" thickBot="1" x14ac:dyDescent="0.3">
      <c r="A138" s="587"/>
      <c r="B138" s="252" t="s">
        <v>934</v>
      </c>
      <c r="C138" s="253">
        <v>1709137.8776</v>
      </c>
      <c r="D138" s="102">
        <v>-2.172685</v>
      </c>
      <c r="E138" s="103">
        <v>-0.13608399999999998</v>
      </c>
      <c r="IV138" s="239"/>
      <c r="IW138" s="370"/>
      <c r="IX138" s="371"/>
      <c r="IY138" s="7"/>
      <c r="IZ138" s="7"/>
    </row>
    <row r="139" spans="1:260" ht="15.75" thickBot="1" x14ac:dyDescent="0.3">
      <c r="A139" s="589" t="s">
        <v>570</v>
      </c>
      <c r="B139" s="585"/>
      <c r="C139" s="455">
        <f>SUM(C109:C138)</f>
        <v>16332620.598559998</v>
      </c>
      <c r="D139" s="456"/>
      <c r="E139" s="456"/>
      <c r="IW139" s="283"/>
      <c r="IX139" s="257"/>
    </row>
    <row r="140" spans="1:260" ht="15.75" thickBot="1" x14ac:dyDescent="0.3">
      <c r="A140" s="573" t="s">
        <v>576</v>
      </c>
      <c r="B140" s="590"/>
      <c r="C140" s="455"/>
      <c r="D140" s="456"/>
      <c r="E140" s="456"/>
      <c r="IX140" s="257"/>
    </row>
    <row r="141" spans="1:260" ht="15.75" thickBot="1" x14ac:dyDescent="0.3">
      <c r="A141" s="486" t="s">
        <v>384</v>
      </c>
      <c r="B141" s="104" t="s">
        <v>270</v>
      </c>
      <c r="C141" s="457">
        <v>697510.54773260001</v>
      </c>
      <c r="D141" s="458">
        <v>4.1683000000000005E-2</v>
      </c>
      <c r="E141" s="458">
        <v>8.8142999999999999E-2</v>
      </c>
      <c r="F141" s="99"/>
      <c r="G141" s="258"/>
      <c r="H141" s="258"/>
      <c r="I141" s="258"/>
      <c r="J141" s="258"/>
      <c r="K141" s="258"/>
      <c r="L141" s="258"/>
      <c r="M141" s="258"/>
      <c r="N141" s="258"/>
      <c r="O141" s="258"/>
      <c r="P141" s="258"/>
      <c r="Q141" s="258"/>
      <c r="R141" s="258"/>
      <c r="S141" s="258"/>
      <c r="T141" s="258"/>
      <c r="U141" s="258"/>
      <c r="V141" s="258"/>
      <c r="W141" s="258"/>
      <c r="X141" s="258"/>
      <c r="Y141" s="258"/>
      <c r="Z141" s="258"/>
      <c r="AA141" s="258"/>
      <c r="AB141" s="258"/>
      <c r="AC141" s="258"/>
      <c r="AD141" s="258"/>
      <c r="AE141" s="258"/>
      <c r="AF141" s="258"/>
      <c r="AG141" s="258"/>
      <c r="AH141" s="258"/>
      <c r="AI141" s="258"/>
      <c r="AJ141" s="258"/>
      <c r="AK141" s="258"/>
      <c r="AL141" s="258"/>
      <c r="AM141" s="258"/>
      <c r="AN141" s="258"/>
      <c r="AO141" s="258"/>
      <c r="AP141" s="258"/>
      <c r="AQ141" s="258"/>
      <c r="AR141" s="258"/>
      <c r="AS141" s="258"/>
      <c r="AT141" s="258"/>
      <c r="AU141" s="258"/>
      <c r="AV141" s="258"/>
      <c r="AW141" s="258"/>
      <c r="AX141" s="258"/>
      <c r="AY141" s="258"/>
      <c r="AZ141" s="258"/>
      <c r="BA141" s="258"/>
      <c r="BB141" s="258"/>
      <c r="BC141" s="258"/>
      <c r="BD141" s="258"/>
      <c r="BE141" s="258"/>
      <c r="BF141" s="258"/>
      <c r="BG141" s="258"/>
      <c r="BH141" s="258"/>
      <c r="BI141" s="258"/>
      <c r="BJ141" s="258"/>
      <c r="BK141" s="258"/>
      <c r="BL141" s="258"/>
      <c r="BM141" s="258"/>
      <c r="BN141" s="258"/>
      <c r="BO141" s="258"/>
      <c r="BP141" s="258"/>
      <c r="BQ141" s="258"/>
      <c r="BR141" s="258"/>
      <c r="BS141" s="258"/>
      <c r="BT141" s="258"/>
      <c r="BU141" s="258"/>
      <c r="BV141" s="258"/>
      <c r="BW141" s="258"/>
      <c r="BX141" s="258"/>
      <c r="BY141" s="258"/>
      <c r="BZ141" s="258"/>
      <c r="CA141" s="258"/>
      <c r="CB141" s="258"/>
      <c r="CC141" s="258"/>
      <c r="CD141" s="258"/>
      <c r="CE141" s="258"/>
      <c r="CF141" s="258"/>
      <c r="CG141" s="258"/>
      <c r="CH141" s="258"/>
      <c r="CI141" s="258"/>
      <c r="CJ141" s="258"/>
      <c r="CK141" s="258"/>
      <c r="CL141" s="258"/>
      <c r="CM141" s="258"/>
      <c r="CN141" s="258"/>
      <c r="CO141" s="258"/>
      <c r="CP141" s="258"/>
      <c r="CQ141" s="258"/>
      <c r="CR141" s="258"/>
      <c r="CS141" s="258"/>
      <c r="CT141" s="258"/>
      <c r="CU141" s="258"/>
      <c r="CV141" s="258"/>
      <c r="CW141" s="258"/>
      <c r="CX141" s="258"/>
      <c r="CY141" s="258"/>
      <c r="CZ141" s="258"/>
      <c r="DA141" s="258"/>
      <c r="DB141" s="258"/>
      <c r="DC141" s="258"/>
      <c r="DD141" s="258"/>
      <c r="DE141" s="258"/>
      <c r="DF141" s="258"/>
      <c r="DG141" s="258"/>
      <c r="DH141" s="258"/>
      <c r="DI141" s="258"/>
      <c r="DJ141" s="258"/>
      <c r="DK141" s="258"/>
      <c r="DL141" s="258"/>
      <c r="DM141" s="258"/>
      <c r="DN141" s="258"/>
      <c r="DO141" s="258"/>
      <c r="DP141" s="258"/>
      <c r="DQ141" s="258"/>
      <c r="DR141" s="258"/>
      <c r="DS141" s="258"/>
      <c r="DT141" s="258"/>
      <c r="DU141" s="258"/>
      <c r="DV141" s="258"/>
      <c r="DW141" s="258"/>
      <c r="DX141" s="258"/>
      <c r="DY141" s="258"/>
      <c r="DZ141" s="258"/>
      <c r="EA141" s="258"/>
      <c r="EB141" s="258"/>
      <c r="EC141" s="258"/>
      <c r="ED141" s="258"/>
      <c r="EE141" s="258"/>
      <c r="EF141" s="258"/>
      <c r="EG141" s="258"/>
      <c r="EH141" s="258"/>
      <c r="EI141" s="258"/>
      <c r="EJ141" s="258"/>
      <c r="EK141" s="258"/>
      <c r="EL141" s="258"/>
      <c r="EM141" s="258"/>
      <c r="EN141" s="258"/>
      <c r="EO141" s="258"/>
      <c r="EP141" s="258"/>
      <c r="EQ141" s="258"/>
      <c r="ER141" s="258"/>
      <c r="ES141" s="258"/>
      <c r="ET141" s="258"/>
      <c r="EU141" s="258"/>
      <c r="EV141" s="258"/>
      <c r="EW141" s="258"/>
      <c r="EX141" s="258"/>
      <c r="EY141" s="258"/>
      <c r="EZ141" s="258"/>
      <c r="FA141" s="258"/>
      <c r="FB141" s="258"/>
      <c r="FC141" s="258"/>
      <c r="FD141" s="258"/>
      <c r="FE141" s="258"/>
      <c r="FF141" s="258"/>
      <c r="FG141" s="258"/>
      <c r="FH141" s="258"/>
      <c r="FI141" s="258"/>
      <c r="FJ141" s="258"/>
      <c r="FK141" s="258"/>
      <c r="FL141" s="258"/>
      <c r="FM141" s="258"/>
      <c r="FN141" s="258"/>
      <c r="FO141" s="258"/>
      <c r="FP141" s="258"/>
      <c r="FQ141" s="258"/>
      <c r="FR141" s="258"/>
      <c r="FS141" s="258"/>
      <c r="FT141" s="258"/>
      <c r="FU141" s="258"/>
      <c r="FV141" s="258"/>
      <c r="FW141" s="258"/>
      <c r="FX141" s="258"/>
      <c r="FY141" s="258"/>
      <c r="FZ141" s="258"/>
      <c r="GA141" s="258"/>
      <c r="GB141" s="258"/>
      <c r="GC141" s="258"/>
      <c r="GD141" s="258"/>
      <c r="GE141" s="258"/>
      <c r="GF141" s="258"/>
      <c r="GG141" s="258"/>
      <c r="GH141" s="258"/>
      <c r="GI141" s="258"/>
      <c r="GJ141" s="258"/>
      <c r="GK141" s="258"/>
      <c r="GL141" s="258"/>
      <c r="GM141" s="258"/>
      <c r="GN141" s="258"/>
      <c r="GO141" s="258"/>
      <c r="GP141" s="258"/>
      <c r="GQ141" s="258"/>
      <c r="GR141" s="258"/>
      <c r="GS141" s="258"/>
      <c r="GT141" s="258"/>
      <c r="GU141" s="258"/>
      <c r="GV141" s="258"/>
      <c r="GW141" s="258"/>
      <c r="GX141" s="258"/>
      <c r="GY141" s="258"/>
      <c r="GZ141" s="258"/>
      <c r="HA141" s="258"/>
      <c r="HB141" s="258"/>
      <c r="HC141" s="258"/>
      <c r="HD141" s="258"/>
      <c r="HE141" s="258"/>
      <c r="HF141" s="258"/>
      <c r="HG141" s="258"/>
      <c r="HH141" s="258"/>
      <c r="HI141" s="258"/>
      <c r="HJ141" s="258"/>
      <c r="HK141" s="258"/>
      <c r="HL141" s="258"/>
      <c r="HM141" s="258"/>
      <c r="HN141" s="258"/>
      <c r="HO141" s="258"/>
      <c r="HP141" s="258"/>
      <c r="HQ141" s="258"/>
      <c r="HR141" s="258"/>
      <c r="HS141" s="258"/>
      <c r="HT141" s="258"/>
      <c r="HU141" s="258"/>
      <c r="HV141" s="258"/>
      <c r="HW141" s="258"/>
      <c r="HX141" s="258"/>
      <c r="HY141" s="258"/>
      <c r="HZ141" s="258"/>
      <c r="IA141" s="258"/>
      <c r="IB141" s="258"/>
      <c r="IC141" s="258"/>
      <c r="ID141" s="258"/>
      <c r="IE141" s="258"/>
      <c r="IF141" s="258"/>
      <c r="IG141" s="258"/>
      <c r="IH141" s="258"/>
      <c r="II141" s="258"/>
      <c r="IJ141" s="258"/>
      <c r="IK141" s="258"/>
      <c r="IL141" s="258"/>
      <c r="IM141" s="258"/>
      <c r="IN141" s="258"/>
      <c r="IO141" s="258"/>
      <c r="IP141" s="258"/>
      <c r="IQ141" s="258"/>
      <c r="IR141" s="258"/>
      <c r="IS141" s="258"/>
      <c r="IT141" s="258"/>
      <c r="IU141" s="258"/>
      <c r="IV141" s="239"/>
      <c r="IW141" s="484"/>
      <c r="IX141" s="485"/>
      <c r="IY141" s="7"/>
      <c r="IZ141" s="7"/>
    </row>
    <row r="142" spans="1:260" ht="15.75" thickBot="1" x14ac:dyDescent="0.3">
      <c r="A142" s="450" t="s">
        <v>385</v>
      </c>
      <c r="B142" s="104" t="s">
        <v>562</v>
      </c>
      <c r="C142" s="457">
        <v>301236.76473380002</v>
      </c>
      <c r="D142" s="458">
        <v>-2.6071E-2</v>
      </c>
      <c r="E142" s="458">
        <v>-3.2141999999999997E-2</v>
      </c>
      <c r="F142" s="99">
        <v>0</v>
      </c>
      <c r="G142" s="258">
        <v>0</v>
      </c>
      <c r="H142" s="258">
        <v>0</v>
      </c>
      <c r="I142" s="258">
        <v>0</v>
      </c>
      <c r="J142" s="258">
        <v>0</v>
      </c>
      <c r="K142" s="258">
        <v>0</v>
      </c>
      <c r="L142" s="258">
        <v>0</v>
      </c>
      <c r="M142" s="258">
        <v>0</v>
      </c>
      <c r="N142" s="258">
        <v>0</v>
      </c>
      <c r="O142" s="258">
        <v>0</v>
      </c>
      <c r="P142" s="258">
        <v>0</v>
      </c>
      <c r="Q142" s="258">
        <v>0</v>
      </c>
      <c r="R142" s="258">
        <v>0</v>
      </c>
      <c r="S142" s="258">
        <v>0</v>
      </c>
      <c r="T142" s="258">
        <v>0</v>
      </c>
      <c r="U142" s="258">
        <v>0</v>
      </c>
      <c r="V142" s="258">
        <v>0</v>
      </c>
      <c r="W142" s="258">
        <v>0</v>
      </c>
      <c r="X142" s="258">
        <v>0</v>
      </c>
      <c r="Y142" s="258">
        <v>0</v>
      </c>
      <c r="Z142" s="258">
        <v>0</v>
      </c>
      <c r="AA142" s="258">
        <v>0</v>
      </c>
      <c r="AB142" s="258">
        <v>0</v>
      </c>
      <c r="AC142" s="258">
        <v>0</v>
      </c>
      <c r="AD142" s="258">
        <v>0</v>
      </c>
      <c r="AE142" s="258">
        <v>0</v>
      </c>
      <c r="AF142" s="258">
        <v>0</v>
      </c>
      <c r="AG142" s="258">
        <v>0</v>
      </c>
      <c r="AH142" s="258">
        <v>0</v>
      </c>
      <c r="AI142" s="258">
        <v>0</v>
      </c>
      <c r="AJ142" s="258">
        <v>0</v>
      </c>
      <c r="AK142" s="258">
        <v>0</v>
      </c>
      <c r="AL142" s="258">
        <v>0</v>
      </c>
      <c r="AM142" s="258">
        <v>0</v>
      </c>
      <c r="AN142" s="258">
        <v>0</v>
      </c>
      <c r="AO142" s="258">
        <v>0</v>
      </c>
      <c r="AP142" s="258">
        <v>0</v>
      </c>
      <c r="AQ142" s="258">
        <v>0</v>
      </c>
      <c r="AR142" s="258">
        <v>0</v>
      </c>
      <c r="AS142" s="258">
        <v>0</v>
      </c>
      <c r="AT142" s="258">
        <v>0</v>
      </c>
      <c r="AU142" s="258">
        <v>0</v>
      </c>
      <c r="AV142" s="258">
        <v>0</v>
      </c>
      <c r="AW142" s="258">
        <v>0</v>
      </c>
      <c r="AX142" s="258">
        <v>0</v>
      </c>
      <c r="AY142" s="258">
        <v>0</v>
      </c>
      <c r="AZ142" s="258">
        <v>0</v>
      </c>
      <c r="BA142" s="258">
        <v>0</v>
      </c>
      <c r="BB142" s="258">
        <v>0</v>
      </c>
      <c r="BC142" s="258">
        <v>0</v>
      </c>
      <c r="BD142" s="258">
        <v>0</v>
      </c>
      <c r="BE142" s="258">
        <v>0</v>
      </c>
      <c r="BF142" s="258">
        <v>0</v>
      </c>
      <c r="BG142" s="258">
        <v>0</v>
      </c>
      <c r="BH142" s="258">
        <v>0</v>
      </c>
      <c r="BI142" s="258">
        <v>0</v>
      </c>
      <c r="BJ142" s="258">
        <v>0</v>
      </c>
      <c r="BK142" s="258">
        <v>0</v>
      </c>
      <c r="BL142" s="258">
        <v>0</v>
      </c>
      <c r="BM142" s="258">
        <v>0</v>
      </c>
      <c r="BN142" s="258">
        <v>0</v>
      </c>
      <c r="BO142" s="258">
        <v>0</v>
      </c>
      <c r="BP142" s="258">
        <v>0</v>
      </c>
      <c r="BQ142" s="258">
        <v>0</v>
      </c>
      <c r="BR142" s="258">
        <v>0</v>
      </c>
      <c r="BS142" s="258">
        <v>0</v>
      </c>
      <c r="BT142" s="258">
        <v>0</v>
      </c>
      <c r="BU142" s="258">
        <v>0</v>
      </c>
      <c r="BV142" s="258">
        <v>0</v>
      </c>
      <c r="BW142" s="258">
        <v>0</v>
      </c>
      <c r="BX142" s="258">
        <v>0</v>
      </c>
      <c r="BY142" s="258">
        <v>0</v>
      </c>
      <c r="BZ142" s="258">
        <v>0</v>
      </c>
      <c r="CA142" s="258">
        <v>0</v>
      </c>
      <c r="CB142" s="258">
        <v>0</v>
      </c>
      <c r="CC142" s="258">
        <v>0</v>
      </c>
      <c r="CD142" s="258">
        <v>0</v>
      </c>
      <c r="CE142" s="258">
        <v>0</v>
      </c>
      <c r="CF142" s="258">
        <v>0</v>
      </c>
      <c r="CG142" s="258">
        <v>0</v>
      </c>
      <c r="CH142" s="258">
        <v>0</v>
      </c>
      <c r="CI142" s="258">
        <v>0</v>
      </c>
      <c r="CJ142" s="258">
        <v>0</v>
      </c>
      <c r="CK142" s="258">
        <v>0</v>
      </c>
      <c r="CL142" s="258">
        <v>0</v>
      </c>
      <c r="CM142" s="258">
        <v>0</v>
      </c>
      <c r="CN142" s="258">
        <v>0</v>
      </c>
      <c r="CO142" s="258">
        <v>0</v>
      </c>
      <c r="CP142" s="258">
        <v>0</v>
      </c>
      <c r="CQ142" s="258">
        <v>0</v>
      </c>
      <c r="CR142" s="258">
        <v>0</v>
      </c>
      <c r="CS142" s="258">
        <v>0</v>
      </c>
      <c r="CT142" s="258">
        <v>0</v>
      </c>
      <c r="CU142" s="258">
        <v>0</v>
      </c>
      <c r="CV142" s="258">
        <v>0</v>
      </c>
      <c r="CW142" s="258">
        <v>0</v>
      </c>
      <c r="CX142" s="258">
        <v>0</v>
      </c>
      <c r="CY142" s="258">
        <v>0</v>
      </c>
      <c r="CZ142" s="258">
        <v>0</v>
      </c>
      <c r="DA142" s="258">
        <v>0</v>
      </c>
      <c r="DB142" s="258">
        <v>0</v>
      </c>
      <c r="DC142" s="258">
        <v>0</v>
      </c>
      <c r="DD142" s="258">
        <v>0</v>
      </c>
      <c r="DE142" s="258">
        <v>0</v>
      </c>
      <c r="DF142" s="258">
        <v>0</v>
      </c>
      <c r="DG142" s="258">
        <v>0</v>
      </c>
      <c r="DH142" s="258">
        <v>0</v>
      </c>
      <c r="DI142" s="258">
        <v>0</v>
      </c>
      <c r="DJ142" s="258">
        <v>0</v>
      </c>
      <c r="DK142" s="258">
        <v>0</v>
      </c>
      <c r="DL142" s="258">
        <v>0</v>
      </c>
      <c r="DM142" s="258">
        <v>0</v>
      </c>
      <c r="DN142" s="258">
        <v>0</v>
      </c>
      <c r="DO142" s="258">
        <v>0</v>
      </c>
      <c r="DP142" s="258">
        <v>0</v>
      </c>
      <c r="DQ142" s="258">
        <v>0</v>
      </c>
      <c r="DR142" s="258">
        <v>0</v>
      </c>
      <c r="DS142" s="258">
        <v>0</v>
      </c>
      <c r="DT142" s="258">
        <v>0</v>
      </c>
      <c r="DU142" s="258">
        <v>0</v>
      </c>
      <c r="DV142" s="258">
        <v>0</v>
      </c>
      <c r="DW142" s="258">
        <v>0</v>
      </c>
      <c r="DX142" s="258">
        <v>0</v>
      </c>
      <c r="DY142" s="258">
        <v>0</v>
      </c>
      <c r="DZ142" s="258">
        <v>0</v>
      </c>
      <c r="EA142" s="258">
        <v>0</v>
      </c>
      <c r="EB142" s="258">
        <v>0</v>
      </c>
      <c r="EC142" s="258">
        <v>0</v>
      </c>
      <c r="ED142" s="258">
        <v>0</v>
      </c>
      <c r="EE142" s="258">
        <v>0</v>
      </c>
      <c r="EF142" s="258">
        <v>0</v>
      </c>
      <c r="EG142" s="258">
        <v>0</v>
      </c>
      <c r="EH142" s="258">
        <v>0</v>
      </c>
      <c r="EI142" s="258">
        <v>0</v>
      </c>
      <c r="EJ142" s="258">
        <v>0</v>
      </c>
      <c r="EK142" s="258">
        <v>0</v>
      </c>
      <c r="EL142" s="258">
        <v>0</v>
      </c>
      <c r="EM142" s="258">
        <v>0</v>
      </c>
      <c r="EN142" s="258">
        <v>0</v>
      </c>
      <c r="EO142" s="258">
        <v>0</v>
      </c>
      <c r="EP142" s="258">
        <v>0</v>
      </c>
      <c r="EQ142" s="258">
        <v>0</v>
      </c>
      <c r="ER142" s="258">
        <v>0</v>
      </c>
      <c r="ES142" s="258">
        <v>0</v>
      </c>
      <c r="ET142" s="258">
        <v>0</v>
      </c>
      <c r="EU142" s="258">
        <v>0</v>
      </c>
      <c r="EV142" s="258">
        <v>0</v>
      </c>
      <c r="EW142" s="258">
        <v>0</v>
      </c>
      <c r="EX142" s="258">
        <v>0</v>
      </c>
      <c r="EY142" s="258">
        <v>0</v>
      </c>
      <c r="EZ142" s="258">
        <v>0</v>
      </c>
      <c r="FA142" s="258">
        <v>0</v>
      </c>
      <c r="FB142" s="258">
        <v>0</v>
      </c>
      <c r="FC142" s="258">
        <v>0</v>
      </c>
      <c r="FD142" s="258">
        <v>0</v>
      </c>
      <c r="FE142" s="258">
        <v>0</v>
      </c>
      <c r="FF142" s="258">
        <v>0</v>
      </c>
      <c r="FG142" s="258">
        <v>0</v>
      </c>
      <c r="FH142" s="258">
        <v>0</v>
      </c>
      <c r="FI142" s="258">
        <v>0</v>
      </c>
      <c r="FJ142" s="258">
        <v>0</v>
      </c>
      <c r="FK142" s="258">
        <v>0</v>
      </c>
      <c r="FL142" s="258">
        <v>0</v>
      </c>
      <c r="FM142" s="258">
        <v>0</v>
      </c>
      <c r="FN142" s="258">
        <v>0</v>
      </c>
      <c r="FO142" s="258">
        <v>0</v>
      </c>
      <c r="FP142" s="258">
        <v>0</v>
      </c>
      <c r="FQ142" s="258">
        <v>0</v>
      </c>
      <c r="FR142" s="258">
        <v>0</v>
      </c>
      <c r="FS142" s="258">
        <v>0</v>
      </c>
      <c r="FT142" s="258">
        <v>0</v>
      </c>
      <c r="FU142" s="258">
        <v>0</v>
      </c>
      <c r="FV142" s="258">
        <v>0</v>
      </c>
      <c r="FW142" s="258">
        <v>0</v>
      </c>
      <c r="FX142" s="258">
        <v>0</v>
      </c>
      <c r="FY142" s="258">
        <v>0</v>
      </c>
      <c r="FZ142" s="258">
        <v>0</v>
      </c>
      <c r="GA142" s="258">
        <v>0</v>
      </c>
      <c r="GB142" s="258">
        <v>0</v>
      </c>
      <c r="GC142" s="258">
        <v>0</v>
      </c>
      <c r="GD142" s="258">
        <v>0</v>
      </c>
      <c r="GE142" s="258">
        <v>0</v>
      </c>
      <c r="GF142" s="258">
        <v>0</v>
      </c>
      <c r="GG142" s="258">
        <v>0</v>
      </c>
      <c r="GH142" s="258">
        <v>0</v>
      </c>
      <c r="GI142" s="258">
        <v>0</v>
      </c>
      <c r="GJ142" s="258">
        <v>0</v>
      </c>
      <c r="GK142" s="258">
        <v>0</v>
      </c>
      <c r="GL142" s="258">
        <v>0</v>
      </c>
      <c r="GM142" s="258">
        <v>0</v>
      </c>
      <c r="GN142" s="258">
        <v>0</v>
      </c>
      <c r="GO142" s="258">
        <v>0</v>
      </c>
      <c r="GP142" s="258">
        <v>0</v>
      </c>
      <c r="GQ142" s="258">
        <v>0</v>
      </c>
      <c r="GR142" s="258">
        <v>0</v>
      </c>
      <c r="GS142" s="258">
        <v>0</v>
      </c>
      <c r="GT142" s="258">
        <v>0</v>
      </c>
      <c r="GU142" s="258">
        <v>0</v>
      </c>
      <c r="GV142" s="258">
        <v>0</v>
      </c>
      <c r="GW142" s="258">
        <v>0</v>
      </c>
      <c r="GX142" s="258">
        <v>0</v>
      </c>
      <c r="GY142" s="258">
        <v>0</v>
      </c>
      <c r="GZ142" s="258">
        <v>0</v>
      </c>
      <c r="HA142" s="258">
        <v>0</v>
      </c>
      <c r="HB142" s="258">
        <v>0</v>
      </c>
      <c r="HC142" s="258">
        <v>0</v>
      </c>
      <c r="HD142" s="258">
        <v>0</v>
      </c>
      <c r="HE142" s="258">
        <v>0</v>
      </c>
      <c r="HF142" s="258">
        <v>0</v>
      </c>
      <c r="HG142" s="258">
        <v>0</v>
      </c>
      <c r="HH142" s="258">
        <v>0</v>
      </c>
      <c r="HI142" s="258">
        <v>0</v>
      </c>
      <c r="HJ142" s="258">
        <v>0</v>
      </c>
      <c r="HK142" s="258">
        <v>0</v>
      </c>
      <c r="HL142" s="258">
        <v>0</v>
      </c>
      <c r="HM142" s="258">
        <v>0</v>
      </c>
      <c r="HN142" s="258">
        <v>0</v>
      </c>
      <c r="HO142" s="258">
        <v>0</v>
      </c>
      <c r="HP142" s="258">
        <v>0</v>
      </c>
      <c r="HQ142" s="258">
        <v>0</v>
      </c>
      <c r="HR142" s="258">
        <v>0</v>
      </c>
      <c r="HS142" s="258">
        <v>0</v>
      </c>
      <c r="HT142" s="258">
        <v>0</v>
      </c>
      <c r="HU142" s="258">
        <v>0</v>
      </c>
      <c r="HV142" s="258">
        <v>0</v>
      </c>
      <c r="HW142" s="258">
        <v>0</v>
      </c>
      <c r="HX142" s="258">
        <v>0</v>
      </c>
      <c r="HY142" s="258">
        <v>0</v>
      </c>
      <c r="HZ142" s="258">
        <v>0</v>
      </c>
      <c r="IA142" s="258">
        <v>0</v>
      </c>
      <c r="IB142" s="258">
        <v>0</v>
      </c>
      <c r="IC142" s="258">
        <v>0</v>
      </c>
      <c r="ID142" s="258">
        <v>0</v>
      </c>
      <c r="IE142" s="258">
        <v>0</v>
      </c>
      <c r="IF142" s="258">
        <v>0</v>
      </c>
      <c r="IG142" s="258">
        <v>0</v>
      </c>
      <c r="IH142" s="258">
        <v>0</v>
      </c>
      <c r="II142" s="258">
        <v>0</v>
      </c>
      <c r="IJ142" s="258">
        <v>0</v>
      </c>
      <c r="IK142" s="258">
        <v>0</v>
      </c>
      <c r="IL142" s="258">
        <v>0</v>
      </c>
      <c r="IM142" s="258">
        <v>0</v>
      </c>
      <c r="IN142" s="258">
        <v>0</v>
      </c>
      <c r="IO142" s="258">
        <v>0</v>
      </c>
      <c r="IP142" s="258">
        <v>0</v>
      </c>
      <c r="IQ142" s="258">
        <v>0</v>
      </c>
      <c r="IR142" s="258">
        <v>0</v>
      </c>
      <c r="IS142" s="258">
        <v>0</v>
      </c>
      <c r="IT142" s="258">
        <v>0</v>
      </c>
      <c r="IU142" s="258">
        <v>0</v>
      </c>
      <c r="IV142" s="239"/>
      <c r="IW142" s="370"/>
      <c r="IX142" s="371"/>
      <c r="IY142" s="7"/>
      <c r="IZ142" s="7"/>
    </row>
    <row r="143" spans="1:260" ht="0" hidden="1" customHeight="1" x14ac:dyDescent="0.25">
      <c r="A143" s="450"/>
      <c r="B143" s="62"/>
      <c r="C143" s="457"/>
      <c r="D143" s="458"/>
      <c r="E143" s="458"/>
      <c r="IX143" s="257"/>
    </row>
    <row r="144" spans="1:260" ht="0" hidden="1" customHeight="1" x14ac:dyDescent="0.25">
      <c r="A144" s="450"/>
      <c r="B144" s="62"/>
      <c r="C144" s="457"/>
      <c r="D144" s="458"/>
      <c r="E144" s="458"/>
      <c r="IX144" s="257"/>
    </row>
    <row r="145" spans="1:258" ht="0" hidden="1" customHeight="1" x14ac:dyDescent="0.25">
      <c r="A145" s="450"/>
      <c r="B145" s="62"/>
      <c r="C145" s="457"/>
      <c r="D145" s="458"/>
      <c r="E145" s="458"/>
      <c r="IX145" s="257"/>
    </row>
    <row r="146" spans="1:258" ht="0" hidden="1" customHeight="1" x14ac:dyDescent="0.25">
      <c r="A146" s="450"/>
      <c r="B146" s="62"/>
      <c r="C146" s="457"/>
      <c r="D146" s="458"/>
      <c r="E146" s="458"/>
      <c r="IX146" s="257"/>
    </row>
    <row r="147" spans="1:258" ht="0" hidden="1" customHeight="1" x14ac:dyDescent="0.25">
      <c r="A147" s="450"/>
      <c r="B147" s="62"/>
      <c r="C147" s="457"/>
      <c r="D147" s="458"/>
      <c r="E147" s="458"/>
      <c r="IX147" s="257"/>
    </row>
    <row r="148" spans="1:258" ht="0" hidden="1" customHeight="1" x14ac:dyDescent="0.25">
      <c r="A148" s="450"/>
      <c r="B148" s="62"/>
      <c r="C148" s="457"/>
      <c r="D148" s="458"/>
      <c r="E148" s="458"/>
      <c r="IX148" s="257"/>
    </row>
    <row r="149" spans="1:258" ht="0" hidden="1" customHeight="1" x14ac:dyDescent="0.25">
      <c r="A149" s="450"/>
      <c r="B149" s="62"/>
      <c r="C149" s="457"/>
      <c r="D149" s="458"/>
      <c r="E149" s="458"/>
      <c r="IX149" s="257"/>
    </row>
    <row r="150" spans="1:258" ht="0" hidden="1" customHeight="1" x14ac:dyDescent="0.25">
      <c r="A150" s="450"/>
      <c r="B150" s="62"/>
      <c r="C150" s="457"/>
      <c r="D150" s="458"/>
      <c r="E150" s="458"/>
      <c r="IX150" s="257"/>
    </row>
    <row r="151" spans="1:258" ht="0" hidden="1" customHeight="1" x14ac:dyDescent="0.25">
      <c r="A151" s="450"/>
      <c r="B151" s="62"/>
      <c r="C151" s="457"/>
      <c r="D151" s="458"/>
      <c r="E151" s="458"/>
      <c r="IX151" s="257"/>
    </row>
    <row r="152" spans="1:258" ht="0" hidden="1" customHeight="1" x14ac:dyDescent="0.25">
      <c r="A152" s="450"/>
      <c r="B152" s="62"/>
      <c r="C152" s="457"/>
      <c r="D152" s="458"/>
      <c r="E152" s="458"/>
      <c r="IX152" s="257"/>
    </row>
    <row r="153" spans="1:258" ht="0" hidden="1" customHeight="1" x14ac:dyDescent="0.25">
      <c r="A153" s="450"/>
      <c r="B153" s="62"/>
      <c r="C153" s="457"/>
      <c r="D153" s="458"/>
      <c r="E153" s="458"/>
      <c r="IX153" s="257"/>
    </row>
    <row r="154" spans="1:258" ht="0" hidden="1" customHeight="1" x14ac:dyDescent="0.25">
      <c r="A154" s="450"/>
      <c r="B154" s="62"/>
      <c r="C154" s="457"/>
      <c r="D154" s="458"/>
      <c r="E154" s="458"/>
      <c r="IX154" s="257"/>
    </row>
    <row r="155" spans="1:258" ht="0" hidden="1" customHeight="1" x14ac:dyDescent="0.25">
      <c r="A155" s="450"/>
      <c r="B155" s="62"/>
      <c r="C155" s="457"/>
      <c r="D155" s="458"/>
      <c r="E155" s="458"/>
      <c r="IX155" s="257"/>
    </row>
    <row r="156" spans="1:258" ht="0" hidden="1" customHeight="1" x14ac:dyDescent="0.25">
      <c r="A156" s="450"/>
      <c r="B156" s="62"/>
      <c r="C156" s="457"/>
      <c r="D156" s="458"/>
      <c r="E156" s="458"/>
      <c r="IX156" s="257"/>
    </row>
    <row r="157" spans="1:258" ht="0" hidden="1" customHeight="1" x14ac:dyDescent="0.25">
      <c r="A157" s="450"/>
      <c r="B157" s="62"/>
      <c r="C157" s="457"/>
      <c r="D157" s="458"/>
      <c r="E157" s="458"/>
      <c r="IX157" s="257"/>
    </row>
    <row r="158" spans="1:258" ht="0" hidden="1" customHeight="1" x14ac:dyDescent="0.25">
      <c r="A158" s="450"/>
      <c r="B158" s="62"/>
      <c r="C158" s="457"/>
      <c r="D158" s="458"/>
      <c r="E158" s="458"/>
      <c r="IX158" s="257"/>
    </row>
    <row r="159" spans="1:258" ht="0" hidden="1" customHeight="1" x14ac:dyDescent="0.25">
      <c r="A159" s="450"/>
      <c r="B159" s="62"/>
      <c r="C159" s="457"/>
      <c r="D159" s="458"/>
      <c r="E159" s="458"/>
      <c r="IX159" s="257"/>
    </row>
    <row r="160" spans="1:258" ht="0" hidden="1" customHeight="1" x14ac:dyDescent="0.25">
      <c r="A160" s="450"/>
      <c r="B160" s="62"/>
      <c r="C160" s="457"/>
      <c r="D160" s="458"/>
      <c r="E160" s="458"/>
      <c r="IX160" s="257"/>
    </row>
    <row r="161" spans="1:258" ht="0" hidden="1" customHeight="1" x14ac:dyDescent="0.25">
      <c r="A161" s="450"/>
      <c r="B161" s="62"/>
      <c r="C161" s="457"/>
      <c r="D161" s="458"/>
      <c r="E161" s="458"/>
      <c r="IX161" s="257"/>
    </row>
    <row r="162" spans="1:258" ht="0" hidden="1" customHeight="1" x14ac:dyDescent="0.25">
      <c r="A162" s="450"/>
      <c r="B162" s="62"/>
      <c r="C162" s="457"/>
      <c r="D162" s="458"/>
      <c r="E162" s="458"/>
      <c r="IX162" s="257"/>
    </row>
    <row r="163" spans="1:258" ht="0" hidden="1" customHeight="1" x14ac:dyDescent="0.25">
      <c r="A163" s="450"/>
      <c r="B163" s="62"/>
      <c r="C163" s="457"/>
      <c r="D163" s="458"/>
      <c r="E163" s="458"/>
      <c r="IX163" s="257"/>
    </row>
    <row r="164" spans="1:258" ht="0" hidden="1" customHeight="1" x14ac:dyDescent="0.25">
      <c r="A164" s="450"/>
      <c r="B164" s="62"/>
      <c r="C164" s="457"/>
      <c r="D164" s="458"/>
      <c r="E164" s="458"/>
      <c r="IX164" s="257"/>
    </row>
    <row r="165" spans="1:258" ht="0" hidden="1" customHeight="1" x14ac:dyDescent="0.25">
      <c r="A165" s="450"/>
      <c r="B165" s="62"/>
      <c r="C165" s="457"/>
      <c r="D165" s="458"/>
      <c r="E165" s="458"/>
      <c r="IX165" s="257"/>
    </row>
    <row r="166" spans="1:258" ht="0" hidden="1" customHeight="1" x14ac:dyDescent="0.25">
      <c r="A166" s="450"/>
      <c r="B166" s="62"/>
      <c r="C166" s="457"/>
      <c r="D166" s="458"/>
      <c r="E166" s="458"/>
      <c r="IX166" s="257"/>
    </row>
    <row r="167" spans="1:258" ht="0" hidden="1" customHeight="1" x14ac:dyDescent="0.25">
      <c r="A167" s="450"/>
      <c r="B167" s="62"/>
      <c r="C167" s="457"/>
      <c r="D167" s="458"/>
      <c r="E167" s="458"/>
      <c r="IX167" s="257"/>
    </row>
    <row r="168" spans="1:258" ht="0" hidden="1" customHeight="1" x14ac:dyDescent="0.25">
      <c r="A168" s="450"/>
      <c r="B168" s="62"/>
      <c r="C168" s="457"/>
      <c r="D168" s="458"/>
      <c r="E168" s="458"/>
      <c r="IX168" s="257"/>
    </row>
    <row r="169" spans="1:258" ht="0" hidden="1" customHeight="1" x14ac:dyDescent="0.25">
      <c r="A169" s="450"/>
      <c r="B169" s="62"/>
      <c r="C169" s="457"/>
      <c r="D169" s="458"/>
      <c r="E169" s="458"/>
      <c r="IX169" s="257"/>
    </row>
    <row r="170" spans="1:258" ht="0" hidden="1" customHeight="1" x14ac:dyDescent="0.25">
      <c r="A170" s="450"/>
      <c r="B170" s="62"/>
      <c r="C170" s="457"/>
      <c r="D170" s="458"/>
      <c r="E170" s="458"/>
      <c r="IX170" s="257"/>
    </row>
    <row r="171" spans="1:258" ht="0" hidden="1" customHeight="1" x14ac:dyDescent="0.25">
      <c r="A171" s="450"/>
      <c r="B171" s="62"/>
      <c r="C171" s="457"/>
      <c r="D171" s="458"/>
      <c r="E171" s="458"/>
      <c r="IX171" s="257"/>
    </row>
    <row r="172" spans="1:258" ht="0" hidden="1" customHeight="1" x14ac:dyDescent="0.25">
      <c r="A172" s="450"/>
      <c r="B172" s="62"/>
      <c r="C172" s="457"/>
      <c r="D172" s="458"/>
      <c r="E172" s="458"/>
      <c r="IX172" s="257"/>
    </row>
    <row r="173" spans="1:258" ht="0" hidden="1" customHeight="1" x14ac:dyDescent="0.25">
      <c r="A173" s="450"/>
      <c r="B173" s="62"/>
      <c r="C173" s="457"/>
      <c r="D173" s="458"/>
      <c r="E173" s="458"/>
      <c r="IX173" s="257"/>
    </row>
    <row r="174" spans="1:258" ht="0" hidden="1" customHeight="1" x14ac:dyDescent="0.25">
      <c r="A174" s="450"/>
      <c r="B174" s="62"/>
      <c r="C174" s="457"/>
      <c r="D174" s="458"/>
      <c r="E174" s="458"/>
      <c r="IX174" s="257"/>
    </row>
    <row r="175" spans="1:258" ht="0" hidden="1" customHeight="1" x14ac:dyDescent="0.25">
      <c r="A175" s="450"/>
      <c r="B175" s="62"/>
      <c r="C175" s="457"/>
      <c r="D175" s="458"/>
      <c r="E175" s="458"/>
      <c r="IX175" s="257"/>
    </row>
    <row r="176" spans="1:258" ht="0" hidden="1" customHeight="1" x14ac:dyDescent="0.25">
      <c r="A176" s="450"/>
      <c r="B176" s="62"/>
      <c r="C176" s="457"/>
      <c r="D176" s="458"/>
      <c r="E176" s="458"/>
      <c r="IX176" s="257"/>
    </row>
    <row r="177" spans="1:258" ht="0" hidden="1" customHeight="1" x14ac:dyDescent="0.25">
      <c r="A177" s="450"/>
      <c r="B177" s="62"/>
      <c r="C177" s="457"/>
      <c r="D177" s="458"/>
      <c r="E177" s="458"/>
      <c r="IX177" s="257"/>
    </row>
    <row r="178" spans="1:258" ht="0" hidden="1" customHeight="1" x14ac:dyDescent="0.25">
      <c r="A178" s="450"/>
      <c r="B178" s="62"/>
      <c r="C178" s="457"/>
      <c r="D178" s="458"/>
      <c r="E178" s="458"/>
      <c r="IX178" s="257"/>
    </row>
    <row r="179" spans="1:258" ht="0" hidden="1" customHeight="1" x14ac:dyDescent="0.25">
      <c r="A179" s="450"/>
      <c r="B179" s="62"/>
      <c r="C179" s="457"/>
      <c r="D179" s="458"/>
      <c r="E179" s="458"/>
      <c r="IX179" s="257"/>
    </row>
    <row r="180" spans="1:258" ht="0" hidden="1" customHeight="1" x14ac:dyDescent="0.25">
      <c r="A180" s="450"/>
      <c r="B180" s="62"/>
      <c r="C180" s="457"/>
      <c r="D180" s="458"/>
      <c r="E180" s="458"/>
      <c r="IX180" s="257"/>
    </row>
    <row r="181" spans="1:258" ht="0" hidden="1" customHeight="1" x14ac:dyDescent="0.25">
      <c r="A181" s="450"/>
      <c r="B181" s="62"/>
      <c r="C181" s="457"/>
      <c r="D181" s="458"/>
      <c r="E181" s="458"/>
      <c r="IX181" s="257"/>
    </row>
    <row r="182" spans="1:258" ht="0" hidden="1" customHeight="1" x14ac:dyDescent="0.25">
      <c r="A182" s="450"/>
      <c r="B182" s="62"/>
      <c r="C182" s="457"/>
      <c r="D182" s="458"/>
      <c r="E182" s="458"/>
      <c r="IX182" s="257"/>
    </row>
    <row r="183" spans="1:258" ht="0" hidden="1" customHeight="1" x14ac:dyDescent="0.25">
      <c r="A183" s="450"/>
      <c r="B183" s="62"/>
      <c r="C183" s="457"/>
      <c r="D183" s="458"/>
      <c r="E183" s="458"/>
      <c r="IX183" s="257"/>
    </row>
    <row r="184" spans="1:258" ht="0" hidden="1" customHeight="1" x14ac:dyDescent="0.25">
      <c r="A184" s="450"/>
      <c r="B184" s="62"/>
      <c r="C184" s="457"/>
      <c r="D184" s="458"/>
      <c r="E184" s="458"/>
      <c r="IX184" s="257"/>
    </row>
    <row r="185" spans="1:258" ht="0" hidden="1" customHeight="1" x14ac:dyDescent="0.25">
      <c r="A185" s="450"/>
      <c r="B185" s="62"/>
      <c r="C185" s="457"/>
      <c r="D185" s="458"/>
      <c r="E185" s="458"/>
      <c r="IX185" s="257"/>
    </row>
    <row r="186" spans="1:258" ht="0" hidden="1" customHeight="1" x14ac:dyDescent="0.25">
      <c r="A186" s="450"/>
      <c r="B186" s="62"/>
      <c r="C186" s="457"/>
      <c r="D186" s="458"/>
      <c r="E186" s="458"/>
      <c r="IX186" s="257"/>
    </row>
    <row r="187" spans="1:258" ht="0" hidden="1" customHeight="1" x14ac:dyDescent="0.25">
      <c r="A187" s="450"/>
      <c r="B187" s="62"/>
      <c r="C187" s="457"/>
      <c r="D187" s="458"/>
      <c r="E187" s="458"/>
      <c r="IX187" s="257"/>
    </row>
    <row r="188" spans="1:258" ht="15.75" thickBot="1" x14ac:dyDescent="0.3">
      <c r="A188" s="589" t="s">
        <v>1420</v>
      </c>
      <c r="B188" s="585"/>
      <c r="C188" s="455">
        <f>SUM(C141:C142)</f>
        <v>998747.31246639998</v>
      </c>
      <c r="D188" s="456"/>
      <c r="E188" s="456"/>
      <c r="IX188" s="257"/>
    </row>
    <row r="189" spans="1:258" ht="15.75" thickBot="1" x14ac:dyDescent="0.3">
      <c r="A189" s="573" t="s">
        <v>1419</v>
      </c>
      <c r="B189" s="590"/>
      <c r="C189" s="455"/>
      <c r="D189" s="456"/>
      <c r="E189" s="456"/>
      <c r="IX189" s="257"/>
    </row>
    <row r="190" spans="1:258" ht="15.75" thickBot="1" x14ac:dyDescent="0.3">
      <c r="A190" s="450" t="s">
        <v>369</v>
      </c>
      <c r="B190" s="104" t="s">
        <v>561</v>
      </c>
      <c r="C190" s="459">
        <v>864899.97446569998</v>
      </c>
      <c r="D190" s="458">
        <v>-0.14546900000000001</v>
      </c>
      <c r="E190" s="458">
        <v>-0.125525</v>
      </c>
      <c r="IX190" s="257"/>
    </row>
    <row r="191" spans="1:258" ht="15.75" thickBot="1" x14ac:dyDescent="0.3">
      <c r="A191" s="589" t="s">
        <v>574</v>
      </c>
      <c r="B191" s="585"/>
      <c r="C191" s="455">
        <f>+C190</f>
        <v>864899.97446569998</v>
      </c>
      <c r="D191" s="456"/>
      <c r="E191" s="456"/>
      <c r="IX191" s="257"/>
    </row>
    <row r="192" spans="1:258" ht="15.75" thickBot="1" x14ac:dyDescent="0.3">
      <c r="A192" s="589" t="s">
        <v>388</v>
      </c>
      <c r="B192" s="585"/>
      <c r="C192" s="455">
        <f>C188+C139+C191</f>
        <v>18196267.885492101</v>
      </c>
      <c r="D192" s="460"/>
      <c r="E192" s="460"/>
      <c r="IX192" s="257"/>
    </row>
    <row r="193" spans="1:258" ht="15.75" thickBot="1" x14ac:dyDescent="0.3">
      <c r="A193" s="585" t="s">
        <v>389</v>
      </c>
      <c r="B193" s="585"/>
      <c r="C193" s="455">
        <f>C192+C103</f>
        <v>27455072.016144998</v>
      </c>
      <c r="D193" s="460"/>
      <c r="E193" s="460"/>
      <c r="IX193" s="257"/>
    </row>
    <row r="194" spans="1:258" ht="6.75" customHeight="1" x14ac:dyDescent="0.25">
      <c r="A194" s="86"/>
      <c r="B194" s="86"/>
      <c r="C194" s="86"/>
      <c r="D194" s="86"/>
      <c r="E194" s="86"/>
    </row>
    <row r="195" spans="1:258" x14ac:dyDescent="0.25"/>
    <row r="196" spans="1:258" x14ac:dyDescent="0.25">
      <c r="A196" s="378" t="s">
        <v>935</v>
      </c>
      <c r="C196" s="283"/>
    </row>
    <row r="197" spans="1:258" x14ac:dyDescent="0.25"/>
    <row r="198" spans="1:258" x14ac:dyDescent="0.25"/>
    <row r="200" spans="1:258" x14ac:dyDescent="0.25"/>
    <row r="201" spans="1:258" x14ac:dyDescent="0.25"/>
    <row r="203" spans="1:258" x14ac:dyDescent="0.25"/>
    <row r="204" spans="1:258" x14ac:dyDescent="0.25"/>
    <row r="205" spans="1:258" x14ac:dyDescent="0.25"/>
    <row r="206" spans="1:258" x14ac:dyDescent="0.25"/>
    <row r="207" spans="1:258" x14ac:dyDescent="0.25"/>
    <row r="208" spans="1:25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</sheetData>
  <mergeCells count="51">
    <mergeCell ref="A193:B193"/>
    <mergeCell ref="A118:A119"/>
    <mergeCell ref="A120:A124"/>
    <mergeCell ref="A125:A127"/>
    <mergeCell ref="A132:A133"/>
    <mergeCell ref="A134:A138"/>
    <mergeCell ref="A139:B139"/>
    <mergeCell ref="A140:B140"/>
    <mergeCell ref="A188:B188"/>
    <mergeCell ref="A189:B189"/>
    <mergeCell ref="A191:B191"/>
    <mergeCell ref="A192:B192"/>
    <mergeCell ref="A129:A131"/>
    <mergeCell ref="A111:A114"/>
    <mergeCell ref="A115:A117"/>
    <mergeCell ref="IW115:IW116"/>
    <mergeCell ref="IX115:IX116"/>
    <mergeCell ref="A97:C97"/>
    <mergeCell ref="A102:B102"/>
    <mergeCell ref="A105:E105"/>
    <mergeCell ref="A107:A108"/>
    <mergeCell ref="B107:B108"/>
    <mergeCell ref="C107:C108"/>
    <mergeCell ref="A100:A101"/>
    <mergeCell ref="C115:C116"/>
    <mergeCell ref="A59:A61"/>
    <mergeCell ref="A62:A66"/>
    <mergeCell ref="A68:A71"/>
    <mergeCell ref="A72:A73"/>
    <mergeCell ref="A95:B95"/>
    <mergeCell ref="A29:A34"/>
    <mergeCell ref="A35:A38"/>
    <mergeCell ref="A52:B52"/>
    <mergeCell ref="A55:A56"/>
    <mergeCell ref="A57:A58"/>
    <mergeCell ref="C125:C126"/>
    <mergeCell ref="C130:C131"/>
    <mergeCell ref="A19:A22"/>
    <mergeCell ref="A1:E1"/>
    <mergeCell ref="A2:E2"/>
    <mergeCell ref="A3:E3"/>
    <mergeCell ref="A4:E4"/>
    <mergeCell ref="A5:E5"/>
    <mergeCell ref="A7:C7"/>
    <mergeCell ref="A8:A9"/>
    <mergeCell ref="B8:B9"/>
    <mergeCell ref="C8:C9"/>
    <mergeCell ref="A11:A14"/>
    <mergeCell ref="A15:A18"/>
    <mergeCell ref="A96:C96"/>
    <mergeCell ref="A23:A2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VK155"/>
  <sheetViews>
    <sheetView zoomScale="85" zoomScaleNormal="85" workbookViewId="0">
      <selection activeCell="B26" sqref="B26"/>
    </sheetView>
  </sheetViews>
  <sheetFormatPr defaultColWidth="0" defaultRowHeight="15" zeroHeight="1" x14ac:dyDescent="0.25"/>
  <cols>
    <col min="1" max="1" width="52.28515625" customWidth="1"/>
    <col min="2" max="2" width="57.42578125" customWidth="1"/>
    <col min="3" max="3" width="15.42578125" customWidth="1"/>
    <col min="4" max="14" width="11.42578125" style="503" customWidth="1"/>
    <col min="15" max="255" width="11.42578125" customWidth="1"/>
    <col min="256" max="256" width="10.5703125" customWidth="1"/>
    <col min="257" max="257" width="10.28515625" customWidth="1"/>
    <col min="258" max="258" width="18.28515625" customWidth="1"/>
    <col min="259" max="259" width="22.140625" customWidth="1"/>
    <col min="260" max="512" width="11.42578125" hidden="1"/>
    <col min="513" max="513" width="15.28515625" customWidth="1"/>
    <col min="514" max="514" width="36.140625" customWidth="1"/>
    <col min="515" max="515" width="22.140625" customWidth="1"/>
    <col min="516" max="768" width="11.42578125" hidden="1"/>
    <col min="769" max="769" width="63.5703125" customWidth="1"/>
    <col min="770" max="770" width="36.140625" customWidth="1"/>
    <col min="771" max="771" width="22.140625" customWidth="1"/>
    <col min="772" max="1024" width="11.42578125" hidden="1"/>
    <col min="1025" max="1025" width="63.5703125" customWidth="1"/>
    <col min="1026" max="1026" width="36.140625" customWidth="1"/>
    <col min="1027" max="1027" width="22.140625" customWidth="1"/>
    <col min="1028" max="1280" width="11.42578125" hidden="1"/>
    <col min="1281" max="1281" width="63.5703125" customWidth="1"/>
    <col min="1282" max="1282" width="36.140625" customWidth="1"/>
    <col min="1283" max="1283" width="22.140625" customWidth="1"/>
    <col min="1284" max="1536" width="11.42578125" hidden="1"/>
    <col min="1537" max="1537" width="63.5703125" customWidth="1"/>
    <col min="1538" max="1538" width="36.140625" customWidth="1"/>
    <col min="1539" max="1539" width="22.140625" customWidth="1"/>
    <col min="1540" max="1792" width="11.42578125" hidden="1"/>
    <col min="1793" max="1793" width="63.5703125" customWidth="1"/>
    <col min="1794" max="1794" width="36.140625" customWidth="1"/>
    <col min="1795" max="1795" width="22.140625" customWidth="1"/>
    <col min="1796" max="2048" width="11.42578125" hidden="1"/>
    <col min="2049" max="2049" width="63.5703125" customWidth="1"/>
    <col min="2050" max="2050" width="36.140625" customWidth="1"/>
    <col min="2051" max="2051" width="22.140625" customWidth="1"/>
    <col min="2052" max="2304" width="11.42578125" hidden="1"/>
    <col min="2305" max="2305" width="63.5703125" customWidth="1"/>
    <col min="2306" max="2306" width="36.140625" customWidth="1"/>
    <col min="2307" max="2307" width="22.140625" customWidth="1"/>
    <col min="2308" max="2560" width="11.42578125" hidden="1"/>
    <col min="2561" max="2561" width="63.5703125" customWidth="1"/>
    <col min="2562" max="2562" width="36.140625" customWidth="1"/>
    <col min="2563" max="2563" width="22.140625" customWidth="1"/>
    <col min="2564" max="2816" width="11.42578125" hidden="1"/>
    <col min="2817" max="2817" width="63.5703125" customWidth="1"/>
    <col min="2818" max="2818" width="36.140625" customWidth="1"/>
    <col min="2819" max="2819" width="22.140625" customWidth="1"/>
    <col min="2820" max="3072" width="11.42578125" hidden="1"/>
    <col min="3073" max="3073" width="63.5703125" customWidth="1"/>
    <col min="3074" max="3074" width="36.140625" customWidth="1"/>
    <col min="3075" max="3075" width="22.140625" customWidth="1"/>
    <col min="3076" max="3328" width="11.42578125" hidden="1"/>
    <col min="3329" max="3329" width="63.5703125" customWidth="1"/>
    <col min="3330" max="3330" width="36.140625" customWidth="1"/>
    <col min="3331" max="3331" width="22.140625" customWidth="1"/>
    <col min="3332" max="3584" width="11.42578125" hidden="1"/>
    <col min="3585" max="3585" width="63.5703125" customWidth="1"/>
    <col min="3586" max="3586" width="36.140625" customWidth="1"/>
    <col min="3587" max="3587" width="22.140625" customWidth="1"/>
    <col min="3588" max="3840" width="11.42578125" hidden="1"/>
    <col min="3841" max="3841" width="63.5703125" customWidth="1"/>
    <col min="3842" max="3842" width="36.140625" customWidth="1"/>
    <col min="3843" max="3843" width="22.140625" customWidth="1"/>
    <col min="3844" max="4096" width="11.42578125" hidden="1"/>
    <col min="4097" max="4097" width="63.5703125" customWidth="1"/>
    <col min="4098" max="4098" width="36.140625" customWidth="1"/>
    <col min="4099" max="4099" width="22.140625" customWidth="1"/>
    <col min="4100" max="4352" width="11.42578125" hidden="1"/>
    <col min="4353" max="4353" width="63.5703125" customWidth="1"/>
    <col min="4354" max="4354" width="36.140625" customWidth="1"/>
    <col min="4355" max="4355" width="22.140625" customWidth="1"/>
    <col min="4356" max="4608" width="11.42578125" hidden="1"/>
    <col min="4609" max="4609" width="63.5703125" customWidth="1"/>
    <col min="4610" max="4610" width="36.140625" customWidth="1"/>
    <col min="4611" max="4611" width="22.140625" customWidth="1"/>
    <col min="4612" max="4864" width="11.42578125" hidden="1"/>
    <col min="4865" max="4865" width="63.5703125" customWidth="1"/>
    <col min="4866" max="4866" width="36.140625" customWidth="1"/>
    <col min="4867" max="4867" width="22.140625" customWidth="1"/>
    <col min="4868" max="5120" width="11.42578125" hidden="1"/>
    <col min="5121" max="5121" width="63.5703125" customWidth="1"/>
    <col min="5122" max="5122" width="36.140625" customWidth="1"/>
    <col min="5123" max="5123" width="22.140625" customWidth="1"/>
    <col min="5124" max="5376" width="11.42578125" hidden="1"/>
    <col min="5377" max="5377" width="63.5703125" customWidth="1"/>
    <col min="5378" max="5378" width="36.140625" customWidth="1"/>
    <col min="5379" max="5379" width="22.140625" customWidth="1"/>
    <col min="5380" max="5632" width="11.42578125" hidden="1"/>
    <col min="5633" max="5633" width="63.5703125" customWidth="1"/>
    <col min="5634" max="5634" width="36.140625" customWidth="1"/>
    <col min="5635" max="5635" width="22.140625" customWidth="1"/>
    <col min="5636" max="5888" width="11.42578125" hidden="1"/>
    <col min="5889" max="5889" width="63.5703125" customWidth="1"/>
    <col min="5890" max="5890" width="36.140625" customWidth="1"/>
    <col min="5891" max="5891" width="22.140625" customWidth="1"/>
    <col min="5892" max="6144" width="11.42578125" hidden="1"/>
    <col min="6145" max="6145" width="63.5703125" customWidth="1"/>
    <col min="6146" max="6146" width="36.140625" customWidth="1"/>
    <col min="6147" max="6147" width="22.140625" customWidth="1"/>
    <col min="6148" max="6400" width="11.42578125" hidden="1"/>
    <col min="6401" max="6401" width="63.5703125" customWidth="1"/>
    <col min="6402" max="6402" width="36.140625" customWidth="1"/>
    <col min="6403" max="6403" width="22.140625" customWidth="1"/>
    <col min="6404" max="6656" width="11.42578125" hidden="1"/>
    <col min="6657" max="6657" width="63.5703125" customWidth="1"/>
    <col min="6658" max="6658" width="36.140625" customWidth="1"/>
    <col min="6659" max="6659" width="22.140625" customWidth="1"/>
    <col min="6660" max="6912" width="11.42578125" hidden="1"/>
    <col min="6913" max="6913" width="63.5703125" customWidth="1"/>
    <col min="6914" max="6914" width="36.140625" customWidth="1"/>
    <col min="6915" max="6915" width="22.140625" customWidth="1"/>
    <col min="6916" max="7168" width="11.42578125" hidden="1"/>
    <col min="7169" max="7169" width="63.5703125" customWidth="1"/>
    <col min="7170" max="7170" width="36.140625" customWidth="1"/>
    <col min="7171" max="7171" width="22.140625" customWidth="1"/>
    <col min="7172" max="7424" width="11.42578125" hidden="1"/>
    <col min="7425" max="7425" width="63.5703125" customWidth="1"/>
    <col min="7426" max="7426" width="36.140625" customWidth="1"/>
    <col min="7427" max="7427" width="22.140625" customWidth="1"/>
    <col min="7428" max="7680" width="11.42578125" hidden="1"/>
    <col min="7681" max="7681" width="63.5703125" customWidth="1"/>
    <col min="7682" max="7682" width="36.140625" customWidth="1"/>
    <col min="7683" max="7683" width="22.140625" customWidth="1"/>
    <col min="7684" max="7936" width="11.42578125" hidden="1"/>
    <col min="7937" max="7937" width="63.5703125" customWidth="1"/>
    <col min="7938" max="7938" width="36.140625" customWidth="1"/>
    <col min="7939" max="7939" width="22.140625" customWidth="1"/>
    <col min="7940" max="8192" width="11.42578125" hidden="1"/>
    <col min="8193" max="8193" width="63.5703125" customWidth="1"/>
    <col min="8194" max="8194" width="36.140625" customWidth="1"/>
    <col min="8195" max="8195" width="22.140625" customWidth="1"/>
    <col min="8196" max="8448" width="11.42578125" hidden="1"/>
    <col min="8449" max="8449" width="63.5703125" customWidth="1"/>
    <col min="8450" max="8450" width="36.140625" customWidth="1"/>
    <col min="8451" max="8451" width="22.140625" customWidth="1"/>
    <col min="8452" max="8704" width="11.42578125" hidden="1"/>
    <col min="8705" max="8705" width="63.5703125" customWidth="1"/>
    <col min="8706" max="8706" width="36.140625" customWidth="1"/>
    <col min="8707" max="8707" width="22.140625" customWidth="1"/>
    <col min="8708" max="8960" width="11.42578125" hidden="1"/>
    <col min="8961" max="8961" width="63.5703125" customWidth="1"/>
    <col min="8962" max="8962" width="36.140625" customWidth="1"/>
    <col min="8963" max="8963" width="22.140625" customWidth="1"/>
    <col min="8964" max="9216" width="11.42578125" hidden="1"/>
    <col min="9217" max="9217" width="63.5703125" customWidth="1"/>
    <col min="9218" max="9218" width="36.140625" customWidth="1"/>
    <col min="9219" max="9219" width="22.140625" customWidth="1"/>
    <col min="9220" max="9472" width="11.42578125" hidden="1"/>
    <col min="9473" max="9473" width="63.5703125" customWidth="1"/>
    <col min="9474" max="9474" width="36.140625" customWidth="1"/>
    <col min="9475" max="9475" width="22.140625" customWidth="1"/>
    <col min="9476" max="9728" width="11.42578125" hidden="1"/>
    <col min="9729" max="9729" width="63.5703125" customWidth="1"/>
    <col min="9730" max="9730" width="36.140625" customWidth="1"/>
    <col min="9731" max="9731" width="22.140625" customWidth="1"/>
    <col min="9732" max="9984" width="11.42578125" hidden="1"/>
    <col min="9985" max="9985" width="63.5703125" customWidth="1"/>
    <col min="9986" max="9986" width="36.140625" customWidth="1"/>
    <col min="9987" max="9987" width="22.140625" customWidth="1"/>
    <col min="9988" max="10240" width="11.42578125" hidden="1"/>
    <col min="10241" max="10241" width="63.5703125" customWidth="1"/>
    <col min="10242" max="10242" width="36.140625" customWidth="1"/>
    <col min="10243" max="10243" width="22.140625" customWidth="1"/>
    <col min="10244" max="10496" width="11.42578125" hidden="1"/>
    <col min="10497" max="10497" width="63.5703125" customWidth="1"/>
    <col min="10498" max="10498" width="36.140625" customWidth="1"/>
    <col min="10499" max="10499" width="22.140625" customWidth="1"/>
    <col min="10500" max="10752" width="11.42578125" hidden="1"/>
    <col min="10753" max="10753" width="63.5703125" customWidth="1"/>
    <col min="10754" max="10754" width="36.140625" customWidth="1"/>
    <col min="10755" max="10755" width="22.140625" customWidth="1"/>
    <col min="10756" max="11008" width="11.42578125" hidden="1"/>
    <col min="11009" max="11009" width="63.5703125" customWidth="1"/>
    <col min="11010" max="11010" width="36.140625" customWidth="1"/>
    <col min="11011" max="11011" width="22.140625" customWidth="1"/>
    <col min="11012" max="11264" width="11.42578125" hidden="1"/>
    <col min="11265" max="11265" width="63.5703125" customWidth="1"/>
    <col min="11266" max="11266" width="36.140625" customWidth="1"/>
    <col min="11267" max="11267" width="22.140625" customWidth="1"/>
    <col min="11268" max="11520" width="11.42578125" hidden="1"/>
    <col min="11521" max="11521" width="63.5703125" customWidth="1"/>
    <col min="11522" max="11522" width="36.140625" customWidth="1"/>
    <col min="11523" max="11523" width="22.140625" customWidth="1"/>
    <col min="11524" max="11776" width="11.42578125" hidden="1"/>
    <col min="11777" max="11777" width="63.5703125" customWidth="1"/>
    <col min="11778" max="11778" width="36.140625" customWidth="1"/>
    <col min="11779" max="11779" width="22.140625" customWidth="1"/>
    <col min="11780" max="12032" width="11.42578125" hidden="1"/>
    <col min="12033" max="12033" width="63.5703125" customWidth="1"/>
    <col min="12034" max="12034" width="36.140625" customWidth="1"/>
    <col min="12035" max="12035" width="22.140625" customWidth="1"/>
    <col min="12036" max="12288" width="11.42578125" hidden="1"/>
    <col min="12289" max="12289" width="63.5703125" customWidth="1"/>
    <col min="12290" max="12290" width="36.140625" customWidth="1"/>
    <col min="12291" max="12291" width="22.140625" customWidth="1"/>
    <col min="12292" max="12544" width="11.42578125" hidden="1"/>
    <col min="12545" max="12545" width="63.5703125" customWidth="1"/>
    <col min="12546" max="12546" width="36.140625" customWidth="1"/>
    <col min="12547" max="12547" width="22.140625" customWidth="1"/>
    <col min="12548" max="12800" width="11.42578125" hidden="1"/>
    <col min="12801" max="12801" width="63.5703125" customWidth="1"/>
    <col min="12802" max="12802" width="36.140625" customWidth="1"/>
    <col min="12803" max="12803" width="22.140625" customWidth="1"/>
    <col min="12804" max="13056" width="11.42578125" hidden="1"/>
    <col min="13057" max="13057" width="63.5703125" customWidth="1"/>
    <col min="13058" max="13058" width="36.140625" customWidth="1"/>
    <col min="13059" max="13059" width="22.140625" customWidth="1"/>
    <col min="13060" max="13312" width="11.42578125" hidden="1"/>
    <col min="13313" max="13313" width="63.5703125" customWidth="1"/>
    <col min="13314" max="13314" width="36.140625" customWidth="1"/>
    <col min="13315" max="13315" width="22.140625" customWidth="1"/>
    <col min="13316" max="13568" width="11.42578125" hidden="1"/>
    <col min="13569" max="13569" width="63.5703125" customWidth="1"/>
    <col min="13570" max="13570" width="36.140625" customWidth="1"/>
    <col min="13571" max="13571" width="22.140625" customWidth="1"/>
    <col min="13572" max="13824" width="11.42578125" hidden="1"/>
    <col min="13825" max="13825" width="63.5703125" customWidth="1"/>
    <col min="13826" max="13826" width="36.140625" customWidth="1"/>
    <col min="13827" max="13827" width="22.140625" customWidth="1"/>
    <col min="13828" max="14080" width="11.42578125" hidden="1"/>
    <col min="14081" max="14081" width="63.5703125" customWidth="1"/>
    <col min="14082" max="14082" width="36.140625" customWidth="1"/>
    <col min="14083" max="14083" width="22.140625" customWidth="1"/>
    <col min="14084" max="14336" width="11.42578125" hidden="1"/>
    <col min="14337" max="14337" width="63.5703125" customWidth="1"/>
    <col min="14338" max="14338" width="36.140625" customWidth="1"/>
    <col min="14339" max="14339" width="22.140625" customWidth="1"/>
    <col min="14340" max="14592" width="11.42578125" hidden="1"/>
    <col min="14593" max="14593" width="63.5703125" customWidth="1"/>
    <col min="14594" max="14594" width="36.140625" customWidth="1"/>
    <col min="14595" max="14595" width="22.140625" customWidth="1"/>
    <col min="14596" max="14848" width="11.42578125" hidden="1"/>
    <col min="14849" max="14849" width="63.5703125" customWidth="1"/>
    <col min="14850" max="14850" width="36.140625" customWidth="1"/>
    <col min="14851" max="14851" width="22.140625" customWidth="1"/>
    <col min="14852" max="15104" width="11.42578125" hidden="1"/>
    <col min="15105" max="15105" width="63.5703125" customWidth="1"/>
    <col min="15106" max="15106" width="36.140625" customWidth="1"/>
    <col min="15107" max="15107" width="22.140625" customWidth="1"/>
    <col min="15108" max="15360" width="11.42578125" hidden="1"/>
    <col min="15361" max="15361" width="63.5703125" customWidth="1"/>
    <col min="15362" max="15362" width="36.140625" customWidth="1"/>
    <col min="15363" max="15363" width="22.140625" customWidth="1"/>
    <col min="15364" max="15616" width="11.42578125" hidden="1"/>
    <col min="15617" max="15617" width="63.5703125" customWidth="1"/>
    <col min="15618" max="15618" width="36.140625" customWidth="1"/>
    <col min="15619" max="15619" width="22.140625" customWidth="1"/>
    <col min="15620" max="15872" width="11.42578125" hidden="1"/>
    <col min="15873" max="15873" width="63.5703125" customWidth="1"/>
    <col min="15874" max="15874" width="36.140625" customWidth="1"/>
    <col min="15875" max="15875" width="22.140625" customWidth="1"/>
    <col min="15876" max="16128" width="11.42578125" hidden="1"/>
    <col min="16129" max="16129" width="63.5703125" customWidth="1"/>
    <col min="16130" max="16130" width="36.140625" customWidth="1"/>
    <col min="16131" max="16131" width="22.140625" customWidth="1"/>
    <col min="16132" max="16384" width="11.42578125" hidden="1"/>
  </cols>
  <sheetData>
    <row r="1" spans="1:10" ht="28.5" customHeight="1" x14ac:dyDescent="0.25">
      <c r="A1" s="545" t="s">
        <v>563</v>
      </c>
      <c r="B1" s="546"/>
      <c r="C1" s="546"/>
    </row>
    <row r="2" spans="1:10" ht="15.75" x14ac:dyDescent="0.25">
      <c r="A2" s="605" t="s">
        <v>390</v>
      </c>
      <c r="B2" s="606"/>
      <c r="C2" s="606"/>
    </row>
    <row r="3" spans="1:10" ht="15.75" x14ac:dyDescent="0.25">
      <c r="A3" s="605" t="s">
        <v>1884</v>
      </c>
      <c r="B3" s="607"/>
      <c r="C3" s="607"/>
    </row>
    <row r="4" spans="1:10" ht="18" customHeight="1" x14ac:dyDescent="0.25">
      <c r="A4" s="551" t="s">
        <v>364</v>
      </c>
      <c r="B4" s="552"/>
      <c r="C4" s="552"/>
    </row>
    <row r="5" spans="1:10" ht="20.25" customHeight="1" thickBot="1" x14ac:dyDescent="0.3">
      <c r="A5" s="105" t="s">
        <v>566</v>
      </c>
      <c r="B5" s="106"/>
      <c r="C5" s="106"/>
      <c r="D5" s="505"/>
    </row>
    <row r="6" spans="1:10" ht="15" customHeight="1" x14ac:dyDescent="0.25">
      <c r="A6" s="580" t="s">
        <v>567</v>
      </c>
      <c r="B6" s="592" t="s">
        <v>568</v>
      </c>
      <c r="C6" s="608" t="s">
        <v>577</v>
      </c>
    </row>
    <row r="7" spans="1:10" ht="15.75" thickBot="1" x14ac:dyDescent="0.3">
      <c r="A7" s="591"/>
      <c r="B7" s="593"/>
      <c r="C7" s="609"/>
    </row>
    <row r="8" spans="1:10" ht="15.75" thickBot="1" x14ac:dyDescent="0.3">
      <c r="A8" s="244" t="s">
        <v>381</v>
      </c>
      <c r="B8" s="47" t="s">
        <v>1385</v>
      </c>
      <c r="C8" s="143">
        <v>15</v>
      </c>
      <c r="J8" s="506"/>
    </row>
    <row r="9" spans="1:10" x14ac:dyDescent="0.25">
      <c r="A9" s="542" t="s">
        <v>368</v>
      </c>
      <c r="B9" s="44" t="s">
        <v>523</v>
      </c>
      <c r="C9" s="131">
        <v>1522</v>
      </c>
      <c r="J9" s="506"/>
    </row>
    <row r="10" spans="1:10" x14ac:dyDescent="0.25">
      <c r="A10" s="543"/>
      <c r="B10" s="45" t="s">
        <v>524</v>
      </c>
      <c r="C10" s="132">
        <v>35</v>
      </c>
      <c r="J10" s="506"/>
    </row>
    <row r="11" spans="1:10" x14ac:dyDescent="0.25">
      <c r="A11" s="543"/>
      <c r="B11" s="45" t="s">
        <v>525</v>
      </c>
      <c r="C11" s="132">
        <v>114</v>
      </c>
      <c r="J11" s="506"/>
    </row>
    <row r="12" spans="1:10" ht="15.75" thickBot="1" x14ac:dyDescent="0.3">
      <c r="A12" s="544" t="s">
        <v>368</v>
      </c>
      <c r="B12" s="46" t="s">
        <v>526</v>
      </c>
      <c r="C12" s="133">
        <v>3669</v>
      </c>
      <c r="J12" s="506"/>
    </row>
    <row r="13" spans="1:10" x14ac:dyDescent="0.25">
      <c r="A13" s="559" t="s">
        <v>369</v>
      </c>
      <c r="B13" s="44" t="s">
        <v>527</v>
      </c>
      <c r="C13" s="131">
        <v>1253</v>
      </c>
      <c r="J13" s="506"/>
    </row>
    <row r="14" spans="1:10" x14ac:dyDescent="0.25">
      <c r="A14" s="560" t="s">
        <v>369</v>
      </c>
      <c r="B14" s="45" t="s">
        <v>528</v>
      </c>
      <c r="C14" s="132">
        <v>4164</v>
      </c>
      <c r="J14" s="506"/>
    </row>
    <row r="15" spans="1:10" x14ac:dyDescent="0.25">
      <c r="A15" s="543" t="s">
        <v>369</v>
      </c>
      <c r="B15" s="45" t="s">
        <v>529</v>
      </c>
      <c r="C15" s="132">
        <v>3273</v>
      </c>
      <c r="J15" s="506"/>
    </row>
    <row r="16" spans="1:10" ht="15.75" thickBot="1" x14ac:dyDescent="0.3">
      <c r="A16" s="543"/>
      <c r="B16" s="45" t="s">
        <v>530</v>
      </c>
      <c r="C16" s="132">
        <v>4238</v>
      </c>
      <c r="J16" s="506"/>
    </row>
    <row r="17" spans="1:10" x14ac:dyDescent="0.25">
      <c r="A17" s="542" t="s">
        <v>370</v>
      </c>
      <c r="B17" s="44" t="s">
        <v>531</v>
      </c>
      <c r="C17" s="131">
        <v>663</v>
      </c>
      <c r="J17" s="506"/>
    </row>
    <row r="18" spans="1:10" x14ac:dyDescent="0.25">
      <c r="A18" s="543" t="s">
        <v>370</v>
      </c>
      <c r="B18" s="45" t="s">
        <v>532</v>
      </c>
      <c r="C18" s="132">
        <v>301</v>
      </c>
      <c r="J18" s="506"/>
    </row>
    <row r="19" spans="1:10" x14ac:dyDescent="0.25">
      <c r="A19" s="543"/>
      <c r="B19" s="45" t="s">
        <v>533</v>
      </c>
      <c r="C19" s="132">
        <v>1549</v>
      </c>
      <c r="J19" s="506"/>
    </row>
    <row r="20" spans="1:10" ht="15.75" thickBot="1" x14ac:dyDescent="0.3">
      <c r="A20" s="544" t="s">
        <v>370</v>
      </c>
      <c r="B20" s="46" t="s">
        <v>534</v>
      </c>
      <c r="C20" s="133">
        <v>73</v>
      </c>
      <c r="J20" s="506"/>
    </row>
    <row r="21" spans="1:10" x14ac:dyDescent="0.25">
      <c r="A21" s="559" t="s">
        <v>371</v>
      </c>
      <c r="B21" s="44" t="s">
        <v>1212</v>
      </c>
      <c r="C21" s="132">
        <v>533</v>
      </c>
      <c r="J21" s="506"/>
    </row>
    <row r="22" spans="1:10" x14ac:dyDescent="0.25">
      <c r="A22" s="560" t="s">
        <v>371</v>
      </c>
      <c r="B22" s="45" t="s">
        <v>535</v>
      </c>
      <c r="C22" s="132">
        <v>2130</v>
      </c>
      <c r="J22" s="506"/>
    </row>
    <row r="23" spans="1:10" x14ac:dyDescent="0.25">
      <c r="A23" s="560"/>
      <c r="B23" s="45" t="s">
        <v>1889</v>
      </c>
      <c r="C23" s="132">
        <v>1522</v>
      </c>
      <c r="E23" s="507"/>
      <c r="J23" s="506"/>
    </row>
    <row r="24" spans="1:10" ht="25.5" x14ac:dyDescent="0.25">
      <c r="A24" s="560" t="s">
        <v>371</v>
      </c>
      <c r="B24" s="45" t="s">
        <v>1901</v>
      </c>
      <c r="C24" s="132">
        <v>1973</v>
      </c>
      <c r="E24" s="507"/>
      <c r="J24" s="506"/>
    </row>
    <row r="25" spans="1:10" ht="15.75" thickBot="1" x14ac:dyDescent="0.3">
      <c r="A25" s="563" t="s">
        <v>371</v>
      </c>
      <c r="B25" s="46" t="s">
        <v>536</v>
      </c>
      <c r="C25" s="132">
        <v>1832</v>
      </c>
      <c r="J25" s="506"/>
    </row>
    <row r="26" spans="1:10" ht="15.75" thickBot="1" x14ac:dyDescent="0.3">
      <c r="A26" s="240" t="s">
        <v>850</v>
      </c>
      <c r="B26" s="47" t="s">
        <v>537</v>
      </c>
      <c r="C26" s="134">
        <v>2848</v>
      </c>
      <c r="J26" s="506"/>
    </row>
    <row r="27" spans="1:10" x14ac:dyDescent="0.25">
      <c r="A27" s="559" t="s">
        <v>374</v>
      </c>
      <c r="B27" s="48" t="s">
        <v>538</v>
      </c>
      <c r="C27" s="135">
        <v>1317</v>
      </c>
      <c r="J27" s="506"/>
    </row>
    <row r="28" spans="1:10" x14ac:dyDescent="0.25">
      <c r="A28" s="560" t="s">
        <v>374</v>
      </c>
      <c r="B28" s="45" t="s">
        <v>539</v>
      </c>
      <c r="C28" s="136">
        <v>11893</v>
      </c>
      <c r="J28" s="506"/>
    </row>
    <row r="29" spans="1:10" x14ac:dyDescent="0.25">
      <c r="A29" s="560"/>
      <c r="B29" s="45" t="s">
        <v>1213</v>
      </c>
      <c r="C29" s="136">
        <v>4553</v>
      </c>
      <c r="J29" s="506"/>
    </row>
    <row r="30" spans="1:10" x14ac:dyDescent="0.25">
      <c r="A30" s="560"/>
      <c r="B30" s="45" t="s">
        <v>1890</v>
      </c>
      <c r="C30" s="136">
        <v>355</v>
      </c>
      <c r="E30" s="507"/>
      <c r="J30" s="506"/>
    </row>
    <row r="31" spans="1:10" x14ac:dyDescent="0.25">
      <c r="A31" s="543" t="s">
        <v>374</v>
      </c>
      <c r="B31" s="45" t="s">
        <v>540</v>
      </c>
      <c r="C31" s="136">
        <v>690</v>
      </c>
      <c r="J31" s="506"/>
    </row>
    <row r="32" spans="1:10" ht="15.75" thickBot="1" x14ac:dyDescent="0.3">
      <c r="A32" s="544" t="s">
        <v>374</v>
      </c>
      <c r="B32" s="46" t="s">
        <v>1891</v>
      </c>
      <c r="C32" s="136">
        <v>3961</v>
      </c>
      <c r="E32" s="507"/>
      <c r="J32" s="506"/>
    </row>
    <row r="33" spans="1:257" x14ac:dyDescent="0.25">
      <c r="A33" s="542" t="s">
        <v>375</v>
      </c>
      <c r="B33" s="44" t="s">
        <v>541</v>
      </c>
      <c r="C33" s="135">
        <v>768</v>
      </c>
      <c r="J33" s="506"/>
    </row>
    <row r="34" spans="1:257" x14ac:dyDescent="0.25">
      <c r="A34" s="543"/>
      <c r="B34" s="45" t="s">
        <v>1892</v>
      </c>
      <c r="C34" s="136">
        <v>402</v>
      </c>
      <c r="E34" s="507"/>
      <c r="J34" s="506"/>
    </row>
    <row r="35" spans="1:257" x14ac:dyDescent="0.25">
      <c r="A35" s="543" t="s">
        <v>375</v>
      </c>
      <c r="B35" s="45" t="s">
        <v>1893</v>
      </c>
      <c r="C35" s="136">
        <v>2823</v>
      </c>
      <c r="E35" s="507"/>
      <c r="J35" s="506"/>
    </row>
    <row r="36" spans="1:257" ht="15.75" thickBot="1" x14ac:dyDescent="0.3">
      <c r="A36" s="544" t="s">
        <v>375</v>
      </c>
      <c r="B36" s="46" t="s">
        <v>542</v>
      </c>
      <c r="C36" s="137">
        <v>1055</v>
      </c>
      <c r="J36" s="506"/>
    </row>
    <row r="37" spans="1:257" ht="15.75" thickBot="1" x14ac:dyDescent="0.3">
      <c r="A37" s="603" t="s">
        <v>376</v>
      </c>
      <c r="B37" s="604"/>
      <c r="C37" s="107">
        <f>SUM(C8:C36)</f>
        <v>59524</v>
      </c>
    </row>
    <row r="38" spans="1:257" ht="5.25" customHeight="1" x14ac:dyDescent="0.25">
      <c r="A38" s="108"/>
      <c r="B38" s="108"/>
      <c r="C38" s="109"/>
    </row>
    <row r="39" spans="1:257" ht="15.75" thickBot="1" x14ac:dyDescent="0.3">
      <c r="A39" s="110" t="s">
        <v>578</v>
      </c>
      <c r="B39" s="110"/>
      <c r="C39" s="111"/>
    </row>
    <row r="40" spans="1:257" x14ac:dyDescent="0.25">
      <c r="A40" s="564" t="s">
        <v>368</v>
      </c>
      <c r="B40" s="49" t="s">
        <v>543</v>
      </c>
      <c r="C40" s="135">
        <v>1765</v>
      </c>
      <c r="J40" s="506"/>
    </row>
    <row r="41" spans="1:257" ht="15.75" thickBot="1" x14ac:dyDescent="0.3">
      <c r="A41" s="565" t="s">
        <v>368</v>
      </c>
      <c r="B41" s="50" t="s">
        <v>544</v>
      </c>
      <c r="C41" s="137">
        <v>1601</v>
      </c>
      <c r="J41" s="506"/>
    </row>
    <row r="42" spans="1:257" x14ac:dyDescent="0.25">
      <c r="A42" s="564" t="s">
        <v>851</v>
      </c>
      <c r="B42" s="49" t="s">
        <v>545</v>
      </c>
      <c r="C42" s="135">
        <v>3734</v>
      </c>
      <c r="J42" s="506"/>
    </row>
    <row r="43" spans="1:257" ht="15.75" thickBot="1" x14ac:dyDescent="0.3">
      <c r="A43" s="565" t="s">
        <v>851</v>
      </c>
      <c r="B43" s="51" t="s">
        <v>546</v>
      </c>
      <c r="C43" s="137">
        <v>10725</v>
      </c>
      <c r="E43" s="717"/>
      <c r="J43" s="506"/>
    </row>
    <row r="44" spans="1:257" x14ac:dyDescent="0.25">
      <c r="A44" s="566" t="s">
        <v>370</v>
      </c>
      <c r="B44" s="52" t="s">
        <v>1888</v>
      </c>
      <c r="C44" s="135">
        <v>2341</v>
      </c>
      <c r="E44" s="718"/>
      <c r="J44" s="506"/>
    </row>
    <row r="45" spans="1:257" x14ac:dyDescent="0.25">
      <c r="A45" s="567" t="s">
        <v>370</v>
      </c>
      <c r="B45" s="53" t="s">
        <v>1902</v>
      </c>
      <c r="C45" s="136">
        <v>856</v>
      </c>
      <c r="E45" s="718"/>
      <c r="J45" s="506"/>
      <c r="IW45" s="167"/>
    </row>
    <row r="46" spans="1:257" ht="15.75" thickBot="1" x14ac:dyDescent="0.3">
      <c r="A46" s="568" t="s">
        <v>370</v>
      </c>
      <c r="B46" s="54" t="s">
        <v>547</v>
      </c>
      <c r="C46" s="136">
        <v>2656</v>
      </c>
      <c r="J46" s="506"/>
    </row>
    <row r="47" spans="1:257" x14ac:dyDescent="0.25">
      <c r="A47" s="564" t="s">
        <v>371</v>
      </c>
      <c r="B47" s="502" t="s">
        <v>1894</v>
      </c>
      <c r="C47" s="135">
        <v>1598</v>
      </c>
      <c r="E47" s="507"/>
      <c r="J47" s="506"/>
    </row>
    <row r="48" spans="1:257" x14ac:dyDescent="0.25">
      <c r="A48" s="569"/>
      <c r="B48" s="53" t="s">
        <v>1895</v>
      </c>
      <c r="C48" s="136">
        <v>166</v>
      </c>
      <c r="E48" s="507"/>
      <c r="J48" s="506"/>
    </row>
    <row r="49" spans="1:11" ht="26.25" x14ac:dyDescent="0.25">
      <c r="A49" s="570" t="s">
        <v>371</v>
      </c>
      <c r="B49" s="53" t="s">
        <v>1896</v>
      </c>
      <c r="C49" s="136">
        <v>940</v>
      </c>
      <c r="E49" s="507"/>
      <c r="J49" s="506"/>
      <c r="K49" s="505"/>
    </row>
    <row r="50" spans="1:11" ht="26.25" x14ac:dyDescent="0.25">
      <c r="A50" s="571" t="s">
        <v>371</v>
      </c>
      <c r="B50" s="53" t="s">
        <v>548</v>
      </c>
      <c r="C50" s="136">
        <v>2343</v>
      </c>
      <c r="J50" s="506"/>
    </row>
    <row r="51" spans="1:11" ht="15.75" thickBot="1" x14ac:dyDescent="0.3">
      <c r="A51" s="569" t="s">
        <v>371</v>
      </c>
      <c r="B51" s="53" t="s">
        <v>549</v>
      </c>
      <c r="C51" s="137">
        <v>1508</v>
      </c>
      <c r="J51" s="506"/>
    </row>
    <row r="52" spans="1:11" ht="15.75" thickBot="1" x14ac:dyDescent="0.3">
      <c r="A52" s="240" t="s">
        <v>850</v>
      </c>
      <c r="B52" s="47" t="s">
        <v>550</v>
      </c>
      <c r="C52" s="137">
        <v>350</v>
      </c>
      <c r="J52" s="506"/>
    </row>
    <row r="53" spans="1:11" x14ac:dyDescent="0.25">
      <c r="A53" s="572" t="s">
        <v>374</v>
      </c>
      <c r="B53" s="49" t="s">
        <v>1897</v>
      </c>
      <c r="C53" s="135">
        <v>4599</v>
      </c>
      <c r="E53" s="507"/>
      <c r="J53" s="506"/>
    </row>
    <row r="54" spans="1:11" x14ac:dyDescent="0.25">
      <c r="A54" s="569"/>
      <c r="B54" s="51" t="s">
        <v>551</v>
      </c>
      <c r="C54" s="136">
        <v>171</v>
      </c>
      <c r="J54" s="506"/>
    </row>
    <row r="55" spans="1:11" x14ac:dyDescent="0.25">
      <c r="A55" s="571" t="s">
        <v>374</v>
      </c>
      <c r="B55" s="51" t="s">
        <v>552</v>
      </c>
      <c r="C55" s="136">
        <v>2893</v>
      </c>
      <c r="J55" s="506"/>
    </row>
    <row r="56" spans="1:11" ht="15.75" thickBot="1" x14ac:dyDescent="0.3">
      <c r="A56" s="565" t="s">
        <v>374</v>
      </c>
      <c r="B56" s="50" t="s">
        <v>377</v>
      </c>
      <c r="C56" s="137">
        <v>9620</v>
      </c>
      <c r="J56" s="506"/>
    </row>
    <row r="57" spans="1:11" x14ac:dyDescent="0.25">
      <c r="A57" s="569" t="s">
        <v>375</v>
      </c>
      <c r="B57" s="51" t="s">
        <v>1898</v>
      </c>
      <c r="C57" s="135">
        <v>1822</v>
      </c>
      <c r="E57" s="507"/>
      <c r="J57" s="506"/>
    </row>
    <row r="58" spans="1:11" ht="15.75" thickBot="1" x14ac:dyDescent="0.3">
      <c r="A58" s="565" t="s">
        <v>375</v>
      </c>
      <c r="B58" s="54" t="s">
        <v>553</v>
      </c>
      <c r="C58" s="136">
        <v>513</v>
      </c>
      <c r="J58" s="506"/>
    </row>
    <row r="59" spans="1:11" ht="15.75" thickBot="1" x14ac:dyDescent="0.3">
      <c r="A59" s="112" t="s">
        <v>579</v>
      </c>
      <c r="B59" s="113"/>
      <c r="C59" s="107">
        <f>SUM(C40:C58)</f>
        <v>50201</v>
      </c>
    </row>
    <row r="60" spans="1:11" ht="5.25" customHeight="1" x14ac:dyDescent="0.25">
      <c r="A60" s="138"/>
      <c r="B60" s="108"/>
      <c r="C60" s="109"/>
    </row>
    <row r="61" spans="1:11" ht="15.75" thickBot="1" x14ac:dyDescent="0.3">
      <c r="A61" s="596" t="s">
        <v>573</v>
      </c>
      <c r="B61" s="597"/>
      <c r="C61" s="597"/>
    </row>
    <row r="62" spans="1:11" ht="15.75" thickBot="1" x14ac:dyDescent="0.3">
      <c r="A62" s="497" t="s">
        <v>368</v>
      </c>
      <c r="B62" s="480" t="s">
        <v>1885</v>
      </c>
      <c r="C62" s="445">
        <v>36</v>
      </c>
      <c r="J62" s="506"/>
    </row>
    <row r="63" spans="1:11" ht="15.75" thickBot="1" x14ac:dyDescent="0.3">
      <c r="A63" s="492" t="s">
        <v>851</v>
      </c>
      <c r="B63" s="480" t="s">
        <v>1681</v>
      </c>
      <c r="C63" s="445">
        <v>1503</v>
      </c>
      <c r="J63" s="506"/>
    </row>
    <row r="64" spans="1:11" ht="15.75" thickBot="1" x14ac:dyDescent="0.3">
      <c r="A64" s="584" t="s">
        <v>371</v>
      </c>
      <c r="B64" s="51" t="s">
        <v>1899</v>
      </c>
      <c r="C64" s="494">
        <v>411</v>
      </c>
      <c r="E64" s="507"/>
      <c r="J64" s="506"/>
    </row>
    <row r="65" spans="1:10" ht="15" customHeight="1" thickBot="1" x14ac:dyDescent="0.3">
      <c r="A65" s="584"/>
      <c r="B65" s="54" t="s">
        <v>1900</v>
      </c>
      <c r="C65" s="495">
        <v>9037</v>
      </c>
      <c r="E65" s="507"/>
      <c r="J65" s="506"/>
    </row>
    <row r="66" spans="1:10" x14ac:dyDescent="0.25">
      <c r="A66" s="598" t="s">
        <v>378</v>
      </c>
      <c r="B66" s="599"/>
      <c r="C66" s="114">
        <f>SUM(C62:C65)</f>
        <v>10987</v>
      </c>
    </row>
    <row r="67" spans="1:10" ht="15.75" thickBot="1" x14ac:dyDescent="0.3">
      <c r="A67" s="115" t="s">
        <v>391</v>
      </c>
      <c r="B67" s="116"/>
      <c r="C67" s="117">
        <f>+C66+C59+C37</f>
        <v>120712</v>
      </c>
    </row>
    <row r="68" spans="1:10" ht="15.75" thickBot="1" x14ac:dyDescent="0.3">
      <c r="A68" s="95"/>
      <c r="B68" s="139"/>
      <c r="C68" s="140"/>
    </row>
    <row r="69" spans="1:10" ht="18.75" x14ac:dyDescent="0.3">
      <c r="A69" s="600" t="s">
        <v>380</v>
      </c>
      <c r="B69" s="601"/>
      <c r="C69" s="602"/>
    </row>
    <row r="70" spans="1:10" ht="15.75" thickBot="1" x14ac:dyDescent="0.3">
      <c r="A70" s="105" t="s">
        <v>575</v>
      </c>
      <c r="B70" s="118"/>
      <c r="C70" s="141"/>
    </row>
    <row r="71" spans="1:10" x14ac:dyDescent="0.25">
      <c r="A71" s="580" t="s">
        <v>567</v>
      </c>
      <c r="B71" s="592" t="s">
        <v>568</v>
      </c>
      <c r="C71" s="594" t="s">
        <v>577</v>
      </c>
    </row>
    <row r="72" spans="1:10" ht="15.75" thickBot="1" x14ac:dyDescent="0.3">
      <c r="A72" s="591"/>
      <c r="B72" s="593"/>
      <c r="C72" s="595"/>
    </row>
    <row r="73" spans="1:10" ht="15.75" thickBot="1" x14ac:dyDescent="0.3">
      <c r="A73" s="244" t="s">
        <v>381</v>
      </c>
      <c r="B73" s="245" t="s">
        <v>147</v>
      </c>
      <c r="C73" s="143">
        <v>4</v>
      </c>
      <c r="J73" s="506"/>
    </row>
    <row r="74" spans="1:10" ht="15.75" thickBot="1" x14ac:dyDescent="0.3">
      <c r="A74" s="247" t="s">
        <v>368</v>
      </c>
      <c r="B74" s="245" t="s">
        <v>554</v>
      </c>
      <c r="C74" s="144">
        <v>2</v>
      </c>
      <c r="J74" s="506"/>
    </row>
    <row r="75" spans="1:10" x14ac:dyDescent="0.25">
      <c r="A75" s="575" t="s">
        <v>382</v>
      </c>
      <c r="B75" s="248" t="s">
        <v>331</v>
      </c>
      <c r="C75" s="145">
        <v>2</v>
      </c>
      <c r="J75" s="506"/>
    </row>
    <row r="76" spans="1:10" x14ac:dyDescent="0.25">
      <c r="A76" s="576"/>
      <c r="B76" s="250" t="s">
        <v>329</v>
      </c>
      <c r="C76" s="146">
        <v>2</v>
      </c>
      <c r="J76" s="506"/>
    </row>
    <row r="77" spans="1:10" x14ac:dyDescent="0.25">
      <c r="A77" s="576"/>
      <c r="B77" s="250" t="s">
        <v>332</v>
      </c>
      <c r="C77" s="146">
        <v>2</v>
      </c>
      <c r="J77" s="506"/>
    </row>
    <row r="78" spans="1:10" ht="15" customHeight="1" thickBot="1" x14ac:dyDescent="0.3">
      <c r="A78" s="577"/>
      <c r="B78" s="252" t="s">
        <v>330</v>
      </c>
      <c r="C78" s="147">
        <v>4</v>
      </c>
      <c r="J78" s="506"/>
    </row>
    <row r="79" spans="1:10" x14ac:dyDescent="0.25">
      <c r="A79" s="575" t="s">
        <v>370</v>
      </c>
      <c r="B79" s="248" t="s">
        <v>557</v>
      </c>
      <c r="C79" s="145">
        <v>5</v>
      </c>
      <c r="J79" s="506"/>
    </row>
    <row r="80" spans="1:10" x14ac:dyDescent="0.25">
      <c r="A80" s="576"/>
      <c r="B80" s="250" t="s">
        <v>558</v>
      </c>
      <c r="C80" s="146">
        <v>2</v>
      </c>
      <c r="J80" s="506"/>
    </row>
    <row r="81" spans="1:10" ht="12" customHeight="1" thickBot="1" x14ac:dyDescent="0.3">
      <c r="A81" s="577"/>
      <c r="B81" s="252" t="s">
        <v>149</v>
      </c>
      <c r="C81" s="147">
        <v>4</v>
      </c>
      <c r="J81" s="506"/>
    </row>
    <row r="82" spans="1:10" x14ac:dyDescent="0.25">
      <c r="A82" s="575" t="s">
        <v>383</v>
      </c>
      <c r="B82" s="248" t="s">
        <v>1197</v>
      </c>
      <c r="C82" s="146">
        <v>3</v>
      </c>
      <c r="J82" s="506"/>
    </row>
    <row r="83" spans="1:10" ht="15.75" thickBot="1" x14ac:dyDescent="0.3">
      <c r="A83" s="577"/>
      <c r="B83" s="252" t="s">
        <v>264</v>
      </c>
      <c r="C83" s="147">
        <v>2</v>
      </c>
      <c r="J83" s="506"/>
    </row>
    <row r="84" spans="1:10" x14ac:dyDescent="0.25">
      <c r="A84" s="575" t="s">
        <v>371</v>
      </c>
      <c r="B84" s="248" t="s">
        <v>27</v>
      </c>
      <c r="C84" s="145">
        <v>2</v>
      </c>
      <c r="J84" s="506"/>
    </row>
    <row r="85" spans="1:10" x14ac:dyDescent="0.25">
      <c r="A85" s="576"/>
      <c r="B85" s="250" t="s">
        <v>1853</v>
      </c>
      <c r="C85" s="146">
        <v>3</v>
      </c>
      <c r="J85" s="506"/>
    </row>
    <row r="86" spans="1:10" x14ac:dyDescent="0.25">
      <c r="A86" s="576"/>
      <c r="B86" s="250" t="s">
        <v>265</v>
      </c>
      <c r="C86" s="146">
        <v>2</v>
      </c>
      <c r="J86" s="506"/>
    </row>
    <row r="87" spans="1:10" x14ac:dyDescent="0.25">
      <c r="A87" s="576"/>
      <c r="B87" s="250" t="s">
        <v>271</v>
      </c>
      <c r="C87" s="146">
        <v>2</v>
      </c>
      <c r="J87" s="506"/>
    </row>
    <row r="88" spans="1:10" ht="15.75" thickBot="1" x14ac:dyDescent="0.3">
      <c r="A88" s="577"/>
      <c r="B88" s="254" t="s">
        <v>559</v>
      </c>
      <c r="C88" s="147">
        <v>3</v>
      </c>
      <c r="J88" s="506"/>
    </row>
    <row r="89" spans="1:10" x14ac:dyDescent="0.25">
      <c r="A89" s="575" t="s">
        <v>372</v>
      </c>
      <c r="B89" s="248" t="s">
        <v>883</v>
      </c>
      <c r="C89" s="145">
        <v>3</v>
      </c>
      <c r="J89" s="506"/>
    </row>
    <row r="90" spans="1:10" x14ac:dyDescent="0.25">
      <c r="A90" s="576"/>
      <c r="B90" s="250" t="s">
        <v>884</v>
      </c>
      <c r="C90" s="146">
        <v>2</v>
      </c>
      <c r="J90" s="506"/>
    </row>
    <row r="91" spans="1:10" ht="15.75" thickBot="1" x14ac:dyDescent="0.3">
      <c r="A91" s="577"/>
      <c r="B91" s="250" t="s">
        <v>1149</v>
      </c>
      <c r="C91" s="147">
        <v>3</v>
      </c>
      <c r="J91" s="506"/>
    </row>
    <row r="92" spans="1:10" ht="15.75" thickBot="1" x14ac:dyDescent="0.3">
      <c r="A92" s="255" t="s">
        <v>384</v>
      </c>
      <c r="B92" s="245" t="s">
        <v>135</v>
      </c>
      <c r="C92" s="147">
        <v>2</v>
      </c>
      <c r="J92" s="506"/>
    </row>
    <row r="93" spans="1:10" x14ac:dyDescent="0.25">
      <c r="A93" s="586" t="s">
        <v>385</v>
      </c>
      <c r="B93" s="493" t="s">
        <v>213</v>
      </c>
      <c r="C93" s="145">
        <v>3</v>
      </c>
      <c r="J93" s="506"/>
    </row>
    <row r="94" spans="1:10" x14ac:dyDescent="0.25">
      <c r="A94" s="588"/>
      <c r="B94" s="98" t="s">
        <v>555</v>
      </c>
      <c r="C94" s="146">
        <v>3</v>
      </c>
      <c r="J94" s="506"/>
    </row>
    <row r="95" spans="1:10" ht="15.75" thickBot="1" x14ac:dyDescent="0.3">
      <c r="A95" s="587"/>
      <c r="B95" s="252" t="s">
        <v>556</v>
      </c>
      <c r="C95" s="147">
        <v>3</v>
      </c>
      <c r="J95" s="506"/>
    </row>
    <row r="96" spans="1:10" x14ac:dyDescent="0.25">
      <c r="A96" s="586" t="s">
        <v>374</v>
      </c>
      <c r="B96" s="248" t="s">
        <v>272</v>
      </c>
      <c r="C96" s="145">
        <v>4</v>
      </c>
      <c r="J96" s="506"/>
    </row>
    <row r="97" spans="1:258" ht="15.75" thickBot="1" x14ac:dyDescent="0.3">
      <c r="A97" s="587"/>
      <c r="B97" s="256" t="s">
        <v>560</v>
      </c>
      <c r="C97" s="147">
        <v>3</v>
      </c>
      <c r="J97" s="506"/>
    </row>
    <row r="98" spans="1:258" x14ac:dyDescent="0.25">
      <c r="A98" s="586" t="s">
        <v>375</v>
      </c>
      <c r="B98" s="376" t="s">
        <v>932</v>
      </c>
      <c r="C98" s="145">
        <v>2</v>
      </c>
      <c r="J98" s="506"/>
    </row>
    <row r="99" spans="1:258" x14ac:dyDescent="0.25">
      <c r="A99" s="588"/>
      <c r="B99" s="377" t="s">
        <v>852</v>
      </c>
      <c r="C99" s="146">
        <v>6</v>
      </c>
      <c r="J99" s="506"/>
    </row>
    <row r="100" spans="1:258" x14ac:dyDescent="0.25">
      <c r="A100" s="588"/>
      <c r="B100" s="250" t="s">
        <v>849</v>
      </c>
      <c r="C100" s="146">
        <v>4</v>
      </c>
      <c r="J100" s="506"/>
    </row>
    <row r="101" spans="1:258" ht="16.5" customHeight="1" x14ac:dyDescent="0.25">
      <c r="A101" s="588"/>
      <c r="B101" s="250" t="s">
        <v>933</v>
      </c>
      <c r="C101" s="146">
        <v>1</v>
      </c>
      <c r="J101" s="506"/>
    </row>
    <row r="102" spans="1:258" ht="16.5" customHeight="1" thickBot="1" x14ac:dyDescent="0.3">
      <c r="A102" s="587"/>
      <c r="B102" s="252" t="s">
        <v>934</v>
      </c>
      <c r="C102" s="147">
        <v>4</v>
      </c>
      <c r="J102" s="506"/>
    </row>
    <row r="103" spans="1:258" ht="15.75" thickBot="1" x14ac:dyDescent="0.3">
      <c r="A103" s="119" t="s">
        <v>376</v>
      </c>
      <c r="B103" s="116"/>
      <c r="C103" s="128">
        <f>SUM(C73:C102)</f>
        <v>87</v>
      </c>
      <c r="IX103" s="284"/>
    </row>
    <row r="104" spans="1:258" ht="6" customHeight="1" x14ac:dyDescent="0.25">
      <c r="A104" s="148"/>
      <c r="B104" s="120"/>
      <c r="C104" s="149"/>
      <c r="IX104" s="284"/>
    </row>
    <row r="105" spans="1:258" ht="15.75" thickBot="1" x14ac:dyDescent="0.3">
      <c r="A105" s="150" t="s">
        <v>580</v>
      </c>
      <c r="B105" s="121"/>
      <c r="C105" s="151"/>
    </row>
    <row r="106" spans="1:258" ht="15.75" thickBot="1" x14ac:dyDescent="0.3">
      <c r="A106" s="95" t="s">
        <v>386</v>
      </c>
      <c r="B106" s="104" t="s">
        <v>562</v>
      </c>
      <c r="C106" s="144">
        <v>3</v>
      </c>
    </row>
    <row r="107" spans="1:258" ht="15.75" thickBot="1" x14ac:dyDescent="0.3">
      <c r="A107" s="95" t="s">
        <v>384</v>
      </c>
      <c r="B107" s="104" t="s">
        <v>270</v>
      </c>
      <c r="C107" s="142">
        <v>4</v>
      </c>
    </row>
    <row r="108" spans="1:258" x14ac:dyDescent="0.25">
      <c r="A108" s="122" t="s">
        <v>387</v>
      </c>
      <c r="B108" s="123"/>
      <c r="C108" s="114">
        <f>SUM(C106:C107)</f>
        <v>7</v>
      </c>
    </row>
    <row r="109" spans="1:258" ht="15.75" thickBot="1" x14ac:dyDescent="0.3">
      <c r="A109" s="150" t="s">
        <v>1419</v>
      </c>
      <c r="B109" s="121"/>
      <c r="C109" s="125"/>
    </row>
    <row r="110" spans="1:258" ht="15.75" thickBot="1" x14ac:dyDescent="0.3">
      <c r="A110" s="450" t="s">
        <v>369</v>
      </c>
      <c r="B110" s="104" t="s">
        <v>561</v>
      </c>
      <c r="C110" s="144">
        <v>2</v>
      </c>
    </row>
    <row r="111" spans="1:258" ht="15.75" thickBot="1" x14ac:dyDescent="0.3">
      <c r="A111" s="589" t="s">
        <v>1421</v>
      </c>
      <c r="B111" s="573"/>
      <c r="C111" s="461">
        <f>+C110</f>
        <v>2</v>
      </c>
    </row>
    <row r="112" spans="1:258" ht="15.75" thickBot="1" x14ac:dyDescent="0.3">
      <c r="A112" s="124" t="s">
        <v>388</v>
      </c>
      <c r="B112" s="121"/>
      <c r="C112" s="461">
        <f>C108+C103+C111</f>
        <v>96</v>
      </c>
    </row>
    <row r="113" spans="1:3" ht="15.75" thickBot="1" x14ac:dyDescent="0.3">
      <c r="A113" s="126" t="s">
        <v>389</v>
      </c>
      <c r="B113" s="127"/>
      <c r="C113" s="461">
        <f>+C112+C67</f>
        <v>120808</v>
      </c>
    </row>
    <row r="114" spans="1:3" ht="6.75" customHeight="1" x14ac:dyDescent="0.25">
      <c r="A114" s="129"/>
      <c r="B114" s="129"/>
      <c r="C114" s="130"/>
    </row>
    <row r="115" spans="1:3" x14ac:dyDescent="0.25"/>
    <row r="116" spans="1:3" x14ac:dyDescent="0.25">
      <c r="A116" s="232" t="s">
        <v>21</v>
      </c>
    </row>
    <row r="117" spans="1:3" x14ac:dyDescent="0.25">
      <c r="A117" s="378" t="s">
        <v>935</v>
      </c>
    </row>
    <row r="118" spans="1:3" x14ac:dyDescent="0.25"/>
    <row r="119" spans="1:3" x14ac:dyDescent="0.25"/>
    <row r="120" spans="1:3" x14ac:dyDescent="0.25"/>
    <row r="121" spans="1:3" x14ac:dyDescent="0.25"/>
    <row r="122" spans="1:3" x14ac:dyDescent="0.25"/>
    <row r="123" spans="1:3" x14ac:dyDescent="0.25"/>
    <row r="124" spans="1:3" x14ac:dyDescent="0.25"/>
    <row r="125" spans="1:3" x14ac:dyDescent="0.25"/>
    <row r="126" spans="1:3" x14ac:dyDescent="0.25"/>
    <row r="127" spans="1:3" x14ac:dyDescent="0.25"/>
    <row r="128" spans="1:3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</sheetData>
  <mergeCells count="36">
    <mergeCell ref="A21:A25"/>
    <mergeCell ref="A27:A32"/>
    <mergeCell ref="A1:C1"/>
    <mergeCell ref="A4:C4"/>
    <mergeCell ref="A17:A20"/>
    <mergeCell ref="A9:A12"/>
    <mergeCell ref="A13:A16"/>
    <mergeCell ref="A2:C2"/>
    <mergeCell ref="A3:C3"/>
    <mergeCell ref="A6:A7"/>
    <mergeCell ref="B6:B7"/>
    <mergeCell ref="C6:C7"/>
    <mergeCell ref="A33:A36"/>
    <mergeCell ref="A37:B37"/>
    <mergeCell ref="A40:A41"/>
    <mergeCell ref="A42:A43"/>
    <mergeCell ref="A44:A46"/>
    <mergeCell ref="A47:A51"/>
    <mergeCell ref="A57:A58"/>
    <mergeCell ref="A66:B66"/>
    <mergeCell ref="A69:C69"/>
    <mergeCell ref="A53:A56"/>
    <mergeCell ref="A64:A65"/>
    <mergeCell ref="A71:A72"/>
    <mergeCell ref="B71:B72"/>
    <mergeCell ref="C71:C72"/>
    <mergeCell ref="A61:C61"/>
    <mergeCell ref="A111:B111"/>
    <mergeCell ref="A75:A78"/>
    <mergeCell ref="A79:A81"/>
    <mergeCell ref="A82:A83"/>
    <mergeCell ref="A84:A88"/>
    <mergeCell ref="A89:A91"/>
    <mergeCell ref="A93:A95"/>
    <mergeCell ref="A96:A97"/>
    <mergeCell ref="A98:A10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WVK177"/>
  <sheetViews>
    <sheetView workbookViewId="0">
      <selection activeCell="C72" sqref="C72"/>
    </sheetView>
  </sheetViews>
  <sheetFormatPr defaultColWidth="0" defaultRowHeight="15" zeroHeight="1" x14ac:dyDescent="0.25"/>
  <cols>
    <col min="1" max="1" width="12.140625" customWidth="1"/>
    <col min="2" max="2" width="28.42578125" customWidth="1"/>
    <col min="3" max="3" width="37" customWidth="1"/>
    <col min="4" max="4" width="14" customWidth="1"/>
    <col min="5" max="5" width="16.140625" customWidth="1"/>
    <col min="6" max="6" width="20.140625" customWidth="1"/>
    <col min="7" max="259" width="11.42578125" hidden="1"/>
    <col min="260" max="260" width="24.7109375" customWidth="1"/>
    <col min="261" max="262" width="22.5703125" customWidth="1"/>
    <col min="263" max="515" width="11.42578125" hidden="1"/>
    <col min="516" max="516" width="24.7109375" customWidth="1"/>
    <col min="517" max="518" width="22.5703125" customWidth="1"/>
    <col min="519" max="771" width="11.42578125" hidden="1"/>
    <col min="772" max="772" width="24.7109375" customWidth="1"/>
    <col min="773" max="774" width="22.5703125" customWidth="1"/>
    <col min="775" max="1027" width="11.42578125" hidden="1"/>
    <col min="1028" max="1028" width="24.7109375" customWidth="1"/>
    <col min="1029" max="1030" width="22.5703125" customWidth="1"/>
    <col min="1031" max="1283" width="11.42578125" hidden="1"/>
    <col min="1284" max="1284" width="24.7109375" customWidth="1"/>
    <col min="1285" max="1286" width="22.5703125" customWidth="1"/>
    <col min="1287" max="1539" width="11.42578125" hidden="1"/>
    <col min="1540" max="1540" width="24.7109375" customWidth="1"/>
    <col min="1541" max="1542" width="22.5703125" customWidth="1"/>
    <col min="1543" max="1795" width="11.42578125" hidden="1"/>
    <col min="1796" max="1796" width="24.7109375" customWidth="1"/>
    <col min="1797" max="1798" width="22.5703125" customWidth="1"/>
    <col min="1799" max="2051" width="11.42578125" hidden="1"/>
    <col min="2052" max="2052" width="24.7109375" customWidth="1"/>
    <col min="2053" max="2054" width="22.5703125" customWidth="1"/>
    <col min="2055" max="2307" width="11.42578125" hidden="1"/>
    <col min="2308" max="2308" width="24.7109375" customWidth="1"/>
    <col min="2309" max="2310" width="22.5703125" customWidth="1"/>
    <col min="2311" max="2563" width="11.42578125" hidden="1"/>
    <col min="2564" max="2564" width="24.7109375" customWidth="1"/>
    <col min="2565" max="2566" width="22.5703125" customWidth="1"/>
    <col min="2567" max="2819" width="11.42578125" hidden="1"/>
    <col min="2820" max="2820" width="24.7109375" customWidth="1"/>
    <col min="2821" max="2822" width="22.5703125" customWidth="1"/>
    <col min="2823" max="3075" width="11.42578125" hidden="1"/>
    <col min="3076" max="3076" width="24.7109375" customWidth="1"/>
    <col min="3077" max="3078" width="22.5703125" customWidth="1"/>
    <col min="3079" max="3331" width="11.42578125" hidden="1"/>
    <col min="3332" max="3332" width="24.7109375" customWidth="1"/>
    <col min="3333" max="3334" width="22.5703125" customWidth="1"/>
    <col min="3335" max="3587" width="11.42578125" hidden="1"/>
    <col min="3588" max="3588" width="24.7109375" customWidth="1"/>
    <col min="3589" max="3590" width="22.5703125" customWidth="1"/>
    <col min="3591" max="3843" width="11.42578125" hidden="1"/>
    <col min="3844" max="3844" width="24.7109375" customWidth="1"/>
    <col min="3845" max="3846" width="22.5703125" customWidth="1"/>
    <col min="3847" max="4099" width="11.42578125" hidden="1"/>
    <col min="4100" max="4100" width="24.7109375" customWidth="1"/>
    <col min="4101" max="4102" width="22.5703125" customWidth="1"/>
    <col min="4103" max="4355" width="11.42578125" hidden="1"/>
    <col min="4356" max="4356" width="24.7109375" customWidth="1"/>
    <col min="4357" max="4358" width="22.5703125" customWidth="1"/>
    <col min="4359" max="4611" width="11.42578125" hidden="1"/>
    <col min="4612" max="4612" width="24.7109375" customWidth="1"/>
    <col min="4613" max="4614" width="22.5703125" customWidth="1"/>
    <col min="4615" max="4867" width="11.42578125" hidden="1"/>
    <col min="4868" max="4868" width="24.7109375" customWidth="1"/>
    <col min="4869" max="4870" width="22.5703125" customWidth="1"/>
    <col min="4871" max="5123" width="11.42578125" hidden="1"/>
    <col min="5124" max="5124" width="24.7109375" customWidth="1"/>
    <col min="5125" max="5126" width="22.5703125" customWidth="1"/>
    <col min="5127" max="5379" width="11.42578125" hidden="1"/>
    <col min="5380" max="5380" width="24.7109375" customWidth="1"/>
    <col min="5381" max="5382" width="22.5703125" customWidth="1"/>
    <col min="5383" max="5635" width="11.42578125" hidden="1"/>
    <col min="5636" max="5636" width="24.7109375" customWidth="1"/>
    <col min="5637" max="5638" width="22.5703125" customWidth="1"/>
    <col min="5639" max="5891" width="11.42578125" hidden="1"/>
    <col min="5892" max="5892" width="24.7109375" customWidth="1"/>
    <col min="5893" max="5894" width="22.5703125" customWidth="1"/>
    <col min="5895" max="6147" width="11.42578125" hidden="1"/>
    <col min="6148" max="6148" width="24.7109375" customWidth="1"/>
    <col min="6149" max="6150" width="22.5703125" customWidth="1"/>
    <col min="6151" max="6403" width="11.42578125" hidden="1"/>
    <col min="6404" max="6404" width="24.7109375" customWidth="1"/>
    <col min="6405" max="6406" width="22.5703125" customWidth="1"/>
    <col min="6407" max="6659" width="11.42578125" hidden="1"/>
    <col min="6660" max="6660" width="24.7109375" customWidth="1"/>
    <col min="6661" max="6662" width="22.5703125" customWidth="1"/>
    <col min="6663" max="6915" width="11.42578125" hidden="1"/>
    <col min="6916" max="6916" width="24.7109375" customWidth="1"/>
    <col min="6917" max="6918" width="22.5703125" customWidth="1"/>
    <col min="6919" max="7171" width="11.42578125" hidden="1"/>
    <col min="7172" max="7172" width="24.7109375" customWidth="1"/>
    <col min="7173" max="7174" width="22.5703125" customWidth="1"/>
    <col min="7175" max="7427" width="11.42578125" hidden="1"/>
    <col min="7428" max="7428" width="24.7109375" customWidth="1"/>
    <col min="7429" max="7430" width="22.5703125" customWidth="1"/>
    <col min="7431" max="7683" width="11.42578125" hidden="1"/>
    <col min="7684" max="7684" width="24.7109375" customWidth="1"/>
    <col min="7685" max="7686" width="22.5703125" customWidth="1"/>
    <col min="7687" max="7939" width="11.42578125" hidden="1"/>
    <col min="7940" max="7940" width="24.7109375" customWidth="1"/>
    <col min="7941" max="7942" width="22.5703125" customWidth="1"/>
    <col min="7943" max="8195" width="11.42578125" hidden="1"/>
    <col min="8196" max="8196" width="24.7109375" customWidth="1"/>
    <col min="8197" max="8198" width="22.5703125" customWidth="1"/>
    <col min="8199" max="8451" width="11.42578125" hidden="1"/>
    <col min="8452" max="8452" width="24.7109375" customWidth="1"/>
    <col min="8453" max="8454" width="22.5703125" customWidth="1"/>
    <col min="8455" max="8707" width="11.42578125" hidden="1"/>
    <col min="8708" max="8708" width="24.7109375" customWidth="1"/>
    <col min="8709" max="8710" width="22.5703125" customWidth="1"/>
    <col min="8711" max="8963" width="11.42578125" hidden="1"/>
    <col min="8964" max="8964" width="24.7109375" customWidth="1"/>
    <col min="8965" max="8966" width="22.5703125" customWidth="1"/>
    <col min="8967" max="9219" width="11.42578125" hidden="1"/>
    <col min="9220" max="9220" width="24.7109375" customWidth="1"/>
    <col min="9221" max="9222" width="22.5703125" customWidth="1"/>
    <col min="9223" max="9475" width="11.42578125" hidden="1"/>
    <col min="9476" max="9476" width="24.7109375" customWidth="1"/>
    <col min="9477" max="9478" width="22.5703125" customWidth="1"/>
    <col min="9479" max="9731" width="11.42578125" hidden="1"/>
    <col min="9732" max="9732" width="24.7109375" customWidth="1"/>
    <col min="9733" max="9734" width="22.5703125" customWidth="1"/>
    <col min="9735" max="9987" width="11.42578125" hidden="1"/>
    <col min="9988" max="9988" width="24.7109375" customWidth="1"/>
    <col min="9989" max="9990" width="22.5703125" customWidth="1"/>
    <col min="9991" max="10243" width="11.42578125" hidden="1"/>
    <col min="10244" max="10244" width="24.7109375" customWidth="1"/>
    <col min="10245" max="10246" width="22.5703125" customWidth="1"/>
    <col min="10247" max="10499" width="11.42578125" hidden="1"/>
    <col min="10500" max="10500" width="24.7109375" customWidth="1"/>
    <col min="10501" max="10502" width="22.5703125" customWidth="1"/>
    <col min="10503" max="10755" width="11.42578125" hidden="1"/>
    <col min="10756" max="10756" width="24.7109375" customWidth="1"/>
    <col min="10757" max="10758" width="22.5703125" customWidth="1"/>
    <col min="10759" max="11011" width="11.42578125" hidden="1"/>
    <col min="11012" max="11012" width="24.7109375" customWidth="1"/>
    <col min="11013" max="11014" width="22.5703125" customWidth="1"/>
    <col min="11015" max="11267" width="11.42578125" hidden="1"/>
    <col min="11268" max="11268" width="24.7109375" customWidth="1"/>
    <col min="11269" max="11270" width="22.5703125" customWidth="1"/>
    <col min="11271" max="11523" width="11.42578125" hidden="1"/>
    <col min="11524" max="11524" width="24.7109375" customWidth="1"/>
    <col min="11525" max="11526" width="22.5703125" customWidth="1"/>
    <col min="11527" max="11779" width="11.42578125" hidden="1"/>
    <col min="11780" max="11780" width="24.7109375" customWidth="1"/>
    <col min="11781" max="11782" width="22.5703125" customWidth="1"/>
    <col min="11783" max="12035" width="11.42578125" hidden="1"/>
    <col min="12036" max="12036" width="24.7109375" customWidth="1"/>
    <col min="12037" max="12038" width="22.5703125" customWidth="1"/>
    <col min="12039" max="12291" width="11.42578125" hidden="1"/>
    <col min="12292" max="12292" width="24.7109375" customWidth="1"/>
    <col min="12293" max="12294" width="22.5703125" customWidth="1"/>
    <col min="12295" max="12547" width="11.42578125" hidden="1"/>
    <col min="12548" max="12548" width="24.7109375" customWidth="1"/>
    <col min="12549" max="12550" width="22.5703125" customWidth="1"/>
    <col min="12551" max="12803" width="11.42578125" hidden="1"/>
    <col min="12804" max="12804" width="24.7109375" customWidth="1"/>
    <col min="12805" max="12806" width="22.5703125" customWidth="1"/>
    <col min="12807" max="13059" width="11.42578125" hidden="1"/>
    <col min="13060" max="13060" width="24.7109375" customWidth="1"/>
    <col min="13061" max="13062" width="22.5703125" customWidth="1"/>
    <col min="13063" max="13315" width="11.42578125" hidden="1"/>
    <col min="13316" max="13316" width="24.7109375" customWidth="1"/>
    <col min="13317" max="13318" width="22.5703125" customWidth="1"/>
    <col min="13319" max="13571" width="11.42578125" hidden="1"/>
    <col min="13572" max="13572" width="24.7109375" customWidth="1"/>
    <col min="13573" max="13574" width="22.5703125" customWidth="1"/>
    <col min="13575" max="13827" width="11.42578125" hidden="1"/>
    <col min="13828" max="13828" width="24.7109375" customWidth="1"/>
    <col min="13829" max="13830" width="22.5703125" customWidth="1"/>
    <col min="13831" max="14083" width="11.42578125" hidden="1"/>
    <col min="14084" max="14084" width="24.7109375" customWidth="1"/>
    <col min="14085" max="14086" width="22.5703125" customWidth="1"/>
    <col min="14087" max="14339" width="11.42578125" hidden="1"/>
    <col min="14340" max="14340" width="24.7109375" customWidth="1"/>
    <col min="14341" max="14342" width="22.5703125" customWidth="1"/>
    <col min="14343" max="14595" width="11.42578125" hidden="1"/>
    <col min="14596" max="14596" width="24.7109375" customWidth="1"/>
    <col min="14597" max="14598" width="22.5703125" customWidth="1"/>
    <col min="14599" max="14851" width="11.42578125" hidden="1"/>
    <col min="14852" max="14852" width="24.7109375" customWidth="1"/>
    <col min="14853" max="14854" width="22.5703125" customWidth="1"/>
    <col min="14855" max="15107" width="11.42578125" hidden="1"/>
    <col min="15108" max="15108" width="24.7109375" customWidth="1"/>
    <col min="15109" max="15110" width="22.5703125" customWidth="1"/>
    <col min="15111" max="15363" width="11.42578125" hidden="1"/>
    <col min="15364" max="15364" width="24.7109375" customWidth="1"/>
    <col min="15365" max="15366" width="22.5703125" customWidth="1"/>
    <col min="15367" max="15619" width="11.42578125" hidden="1"/>
    <col min="15620" max="15620" width="24.7109375" customWidth="1"/>
    <col min="15621" max="15622" width="22.5703125" customWidth="1"/>
    <col min="15623" max="15875" width="11.42578125" hidden="1"/>
    <col min="15876" max="15876" width="24.7109375" customWidth="1"/>
    <col min="15877" max="15878" width="22.5703125" customWidth="1"/>
    <col min="15879" max="16128" width="11.42578125" hidden="1"/>
    <col min="16132" max="16384" width="11.42578125" hidden="1"/>
  </cols>
  <sheetData>
    <row r="1" spans="1:3" ht="15.75" x14ac:dyDescent="0.25">
      <c r="A1" s="606" t="s">
        <v>364</v>
      </c>
      <c r="B1" s="606"/>
      <c r="C1" s="606"/>
    </row>
    <row r="2" spans="1:3" ht="15.75" x14ac:dyDescent="0.25">
      <c r="A2" s="605" t="s">
        <v>581</v>
      </c>
      <c r="B2" s="606"/>
      <c r="C2" s="610"/>
    </row>
    <row r="3" spans="1:3" ht="15.75" x14ac:dyDescent="0.25">
      <c r="A3" s="605" t="s">
        <v>1884</v>
      </c>
      <c r="B3" s="606"/>
      <c r="C3" s="610"/>
    </row>
    <row r="4" spans="1:3" x14ac:dyDescent="0.25">
      <c r="A4" s="611" t="s">
        <v>565</v>
      </c>
      <c r="B4" s="607"/>
      <c r="C4" s="612"/>
    </row>
    <row r="5" spans="1:3" ht="4.5" customHeight="1" thickBot="1" x14ac:dyDescent="0.3">
      <c r="A5" s="152"/>
      <c r="B5" s="153"/>
      <c r="C5" s="154"/>
    </row>
    <row r="6" spans="1:3" ht="15.75" thickBot="1" x14ac:dyDescent="0.3">
      <c r="A6" s="285" t="s">
        <v>462</v>
      </c>
      <c r="B6" s="286" t="s">
        <v>463</v>
      </c>
      <c r="C6" s="287" t="s">
        <v>464</v>
      </c>
    </row>
    <row r="7" spans="1:3" x14ac:dyDescent="0.25">
      <c r="A7" s="271" t="s">
        <v>1422</v>
      </c>
      <c r="B7" s="379">
        <v>1628914.2854279999</v>
      </c>
      <c r="C7" s="288">
        <v>0.17593139050061285</v>
      </c>
    </row>
    <row r="8" spans="1:3" x14ac:dyDescent="0.25">
      <c r="A8" s="160" t="s">
        <v>1386</v>
      </c>
      <c r="B8" s="20">
        <v>191839.01628499999</v>
      </c>
      <c r="C8" s="161">
        <v>2.0719632204847266E-2</v>
      </c>
    </row>
    <row r="9" spans="1:3" x14ac:dyDescent="0.25">
      <c r="A9" s="160" t="s">
        <v>1387</v>
      </c>
      <c r="B9" s="20">
        <v>309749.197544</v>
      </c>
      <c r="C9" s="161">
        <v>3.3454557749210467E-2</v>
      </c>
    </row>
    <row r="10" spans="1:3" x14ac:dyDescent="0.25">
      <c r="A10" s="160" t="s">
        <v>1388</v>
      </c>
      <c r="B10" s="20">
        <v>39636.174136000001</v>
      </c>
      <c r="C10" s="161">
        <v>4.2809172295021495E-3</v>
      </c>
    </row>
    <row r="11" spans="1:3" x14ac:dyDescent="0.25">
      <c r="A11" s="160" t="s">
        <v>1389</v>
      </c>
      <c r="B11" s="20">
        <v>297782.62232700002</v>
      </c>
      <c r="C11" s="161">
        <v>3.2162104096927713E-2</v>
      </c>
    </row>
    <row r="12" spans="1:3" x14ac:dyDescent="0.25">
      <c r="A12" s="160" t="s">
        <v>1390</v>
      </c>
      <c r="B12" s="20">
        <v>818742.70927999995</v>
      </c>
      <c r="C12" s="161">
        <v>8.8428559190898121E-2</v>
      </c>
    </row>
    <row r="13" spans="1:3" x14ac:dyDescent="0.25">
      <c r="A13" s="160" t="s">
        <v>1391</v>
      </c>
      <c r="B13" s="20">
        <v>615510.06181999994</v>
      </c>
      <c r="C13" s="161">
        <v>6.647835433198257E-2</v>
      </c>
    </row>
    <row r="14" spans="1:3" x14ac:dyDescent="0.25">
      <c r="A14" s="160" t="s">
        <v>1392</v>
      </c>
      <c r="B14" s="20">
        <v>37876.682780000003</v>
      </c>
      <c r="C14" s="161">
        <v>4.0908828221646546E-3</v>
      </c>
    </row>
    <row r="15" spans="1:3" x14ac:dyDescent="0.25">
      <c r="A15" s="160" t="s">
        <v>1393</v>
      </c>
      <c r="B15" s="20">
        <v>215772.47651899999</v>
      </c>
      <c r="C15" s="161">
        <v>2.3304572969457472E-2</v>
      </c>
    </row>
    <row r="16" spans="1:3" x14ac:dyDescent="0.25">
      <c r="A16" s="160" t="s">
        <v>1394</v>
      </c>
      <c r="B16" s="20">
        <v>192178.010733</v>
      </c>
      <c r="C16" s="161">
        <v>2.0756245404904602E-2</v>
      </c>
    </row>
    <row r="17" spans="1:3" x14ac:dyDescent="0.25">
      <c r="A17" s="160" t="s">
        <v>1395</v>
      </c>
      <c r="B17" s="20">
        <v>458565.22257500002</v>
      </c>
      <c r="C17" s="161">
        <v>4.9527478495680954E-2</v>
      </c>
    </row>
    <row r="18" spans="1:3" x14ac:dyDescent="0.25">
      <c r="A18" s="160" t="s">
        <v>1396</v>
      </c>
      <c r="B18" s="20">
        <v>9196.9579200000007</v>
      </c>
      <c r="C18" s="161">
        <v>9.9332028070223664E-4</v>
      </c>
    </row>
    <row r="19" spans="1:3" x14ac:dyDescent="0.25">
      <c r="A19" s="160" t="s">
        <v>1682</v>
      </c>
      <c r="B19" s="20">
        <v>2600.954937</v>
      </c>
      <c r="C19" s="161">
        <v>2.8091694129603106E-4</v>
      </c>
    </row>
    <row r="20" spans="1:3" x14ac:dyDescent="0.25">
      <c r="A20" s="160" t="s">
        <v>1683</v>
      </c>
      <c r="B20" s="20">
        <v>134781.984314</v>
      </c>
      <c r="C20" s="161">
        <v>1.4557169844307272E-2</v>
      </c>
    </row>
    <row r="21" spans="1:3" x14ac:dyDescent="0.25">
      <c r="A21" s="160" t="s">
        <v>1684</v>
      </c>
      <c r="B21" s="20">
        <v>264.61530699999997</v>
      </c>
      <c r="C21" s="161">
        <v>2.8579857961049416E-5</v>
      </c>
    </row>
    <row r="22" spans="1:3" x14ac:dyDescent="0.25">
      <c r="A22" s="160" t="s">
        <v>1686</v>
      </c>
      <c r="B22" s="20">
        <v>11702.983146</v>
      </c>
      <c r="C22" s="161">
        <v>1.2639843092419265E-3</v>
      </c>
    </row>
    <row r="23" spans="1:3" x14ac:dyDescent="0.25">
      <c r="A23" s="160" t="s">
        <v>1397</v>
      </c>
      <c r="B23" s="20">
        <v>8504.3699880000004</v>
      </c>
      <c r="C23" s="161">
        <v>9.1851710719535805E-4</v>
      </c>
    </row>
    <row r="24" spans="1:3" x14ac:dyDescent="0.25">
      <c r="A24" s="160" t="s">
        <v>1398</v>
      </c>
      <c r="B24" s="20">
        <v>19441.583478</v>
      </c>
      <c r="C24" s="161">
        <v>2.0997942282270361E-3</v>
      </c>
    </row>
    <row r="25" spans="1:3" x14ac:dyDescent="0.25">
      <c r="A25" s="160" t="s">
        <v>1687</v>
      </c>
      <c r="B25" s="20">
        <v>1961.3406789999999</v>
      </c>
      <c r="C25" s="161">
        <v>2.1183520581085743E-4</v>
      </c>
    </row>
    <row r="26" spans="1:3" x14ac:dyDescent="0.25">
      <c r="A26" s="160" t="s">
        <v>1423</v>
      </c>
      <c r="B26" s="20">
        <v>39618.523630000003</v>
      </c>
      <c r="C26" s="161">
        <v>4.2790108811501222E-3</v>
      </c>
    </row>
    <row r="27" spans="1:3" x14ac:dyDescent="0.25">
      <c r="A27" s="160" t="s">
        <v>1399</v>
      </c>
      <c r="B27" s="20">
        <v>16899.028682</v>
      </c>
      <c r="C27" s="161">
        <v>1.8251848121970517E-3</v>
      </c>
    </row>
    <row r="28" spans="1:3" x14ac:dyDescent="0.25">
      <c r="A28" s="160" t="s">
        <v>1688</v>
      </c>
      <c r="B28" s="20">
        <v>14915.583366999999</v>
      </c>
      <c r="C28" s="161">
        <v>1.610962188347824E-3</v>
      </c>
    </row>
    <row r="29" spans="1:3" x14ac:dyDescent="0.25">
      <c r="A29" s="160" t="s">
        <v>1400</v>
      </c>
      <c r="B29" s="20">
        <v>18774.719927999999</v>
      </c>
      <c r="C29" s="161">
        <v>2.0277694245432443E-3</v>
      </c>
    </row>
    <row r="30" spans="1:3" x14ac:dyDescent="0.25">
      <c r="A30" s="160" t="s">
        <v>1401</v>
      </c>
      <c r="B30" s="20">
        <v>138127.43618700001</v>
      </c>
      <c r="C30" s="161">
        <v>1.4918496407119706E-2</v>
      </c>
    </row>
    <row r="31" spans="1:3" x14ac:dyDescent="0.25">
      <c r="A31" s="160" t="s">
        <v>1402</v>
      </c>
      <c r="B31" s="20">
        <v>89220.329591000002</v>
      </c>
      <c r="C31" s="161">
        <v>9.636269253875002E-3</v>
      </c>
    </row>
    <row r="32" spans="1:3" x14ac:dyDescent="0.25">
      <c r="A32" s="160" t="s">
        <v>1403</v>
      </c>
      <c r="B32" s="20">
        <v>507478.340035</v>
      </c>
      <c r="C32" s="161">
        <v>5.481035485414848E-2</v>
      </c>
    </row>
    <row r="33" spans="1:3" x14ac:dyDescent="0.25">
      <c r="A33" s="160" t="s">
        <v>1689</v>
      </c>
      <c r="B33" s="20">
        <v>33670.375133000001</v>
      </c>
      <c r="C33" s="161">
        <v>3.6365792655992896E-3</v>
      </c>
    </row>
    <row r="34" spans="1:3" x14ac:dyDescent="0.25">
      <c r="A34" s="160" t="s">
        <v>1404</v>
      </c>
      <c r="B34" s="20">
        <v>34198.340695999999</v>
      </c>
      <c r="C34" s="161">
        <v>3.693602349297412E-3</v>
      </c>
    </row>
    <row r="35" spans="1:3" x14ac:dyDescent="0.25">
      <c r="A35" s="160" t="s">
        <v>1690</v>
      </c>
      <c r="B35" s="20">
        <v>2526.9043919999999</v>
      </c>
      <c r="C35" s="161">
        <v>2.7291908931221409E-4</v>
      </c>
    </row>
    <row r="36" spans="1:3" x14ac:dyDescent="0.25">
      <c r="A36" s="160" t="s">
        <v>1691</v>
      </c>
      <c r="B36" s="20">
        <v>16334.191167999999</v>
      </c>
      <c r="C36" s="161">
        <v>1.7641793620429822E-3</v>
      </c>
    </row>
    <row r="37" spans="1:3" x14ac:dyDescent="0.25">
      <c r="A37" s="160" t="s">
        <v>1406</v>
      </c>
      <c r="B37" s="20">
        <v>27075.620943999998</v>
      </c>
      <c r="C37" s="161">
        <v>2.9243108025747535E-3</v>
      </c>
    </row>
    <row r="38" spans="1:3" x14ac:dyDescent="0.25">
      <c r="A38" s="160" t="s">
        <v>1692</v>
      </c>
      <c r="B38" s="20">
        <v>2251.2985410000001</v>
      </c>
      <c r="C38" s="161">
        <v>2.4315219425192889E-4</v>
      </c>
    </row>
    <row r="39" spans="1:3" x14ac:dyDescent="0.25">
      <c r="A39" s="160" t="s">
        <v>1693</v>
      </c>
      <c r="B39" s="20">
        <v>3675.2449999999999</v>
      </c>
      <c r="C39" s="161">
        <v>3.9694597135326367E-4</v>
      </c>
    </row>
    <row r="40" spans="1:3" x14ac:dyDescent="0.25">
      <c r="A40" s="160" t="s">
        <v>1407</v>
      </c>
      <c r="B40" s="20">
        <v>61069.547845000001</v>
      </c>
      <c r="C40" s="161">
        <v>6.5958353768083861E-3</v>
      </c>
    </row>
    <row r="41" spans="1:3" x14ac:dyDescent="0.25">
      <c r="A41" s="160" t="s">
        <v>1694</v>
      </c>
      <c r="B41" s="20">
        <v>75.011561</v>
      </c>
      <c r="C41" s="161">
        <v>8.1016468137143486E-6</v>
      </c>
    </row>
    <row r="42" spans="1:3" x14ac:dyDescent="0.25">
      <c r="A42" s="160" t="s">
        <v>1408</v>
      </c>
      <c r="B42" s="20">
        <v>31884.014532000001</v>
      </c>
      <c r="C42" s="161">
        <v>3.4436428371567925E-3</v>
      </c>
    </row>
    <row r="43" spans="1:3" x14ac:dyDescent="0.25">
      <c r="A43" s="160" t="s">
        <v>1695</v>
      </c>
      <c r="B43" s="20">
        <v>45211.318843000001</v>
      </c>
      <c r="C43" s="161">
        <v>4.8830624555088846E-3</v>
      </c>
    </row>
    <row r="44" spans="1:3" x14ac:dyDescent="0.25">
      <c r="A44" s="160" t="s">
        <v>1696</v>
      </c>
      <c r="B44" s="20">
        <v>32262.945499000001</v>
      </c>
      <c r="C44" s="161">
        <v>3.4845693932834309E-3</v>
      </c>
    </row>
    <row r="45" spans="1:3" x14ac:dyDescent="0.25">
      <c r="A45" s="160" t="s">
        <v>1424</v>
      </c>
      <c r="B45" s="20">
        <v>23350.023064000001</v>
      </c>
      <c r="C45" s="161">
        <v>2.5219264528652079E-3</v>
      </c>
    </row>
    <row r="46" spans="1:3" x14ac:dyDescent="0.25">
      <c r="A46" s="160" t="s">
        <v>1697</v>
      </c>
      <c r="B46" s="20">
        <v>1329.9899760000001</v>
      </c>
      <c r="C46" s="161">
        <v>1.4364597813572262E-4</v>
      </c>
    </row>
    <row r="47" spans="1:3" x14ac:dyDescent="0.25">
      <c r="A47" s="160" t="s">
        <v>1698</v>
      </c>
      <c r="B47" s="20">
        <v>7748.2214800000002</v>
      </c>
      <c r="C47" s="161">
        <v>8.3684905404641662E-4</v>
      </c>
    </row>
    <row r="48" spans="1:3" x14ac:dyDescent="0.25">
      <c r="A48" s="160" t="s">
        <v>1409</v>
      </c>
      <c r="B48" s="20">
        <v>83061.395934</v>
      </c>
      <c r="C48" s="161">
        <v>8.9710717220157186E-3</v>
      </c>
    </row>
    <row r="49" spans="1:3" x14ac:dyDescent="0.25">
      <c r="A49" s="160" t="s">
        <v>1410</v>
      </c>
      <c r="B49" s="20">
        <v>13558.754257000001</v>
      </c>
      <c r="C49" s="161">
        <v>1.4644174412549542E-3</v>
      </c>
    </row>
    <row r="50" spans="1:3" x14ac:dyDescent="0.25">
      <c r="A50" s="160" t="s">
        <v>1411</v>
      </c>
      <c r="B50" s="20">
        <v>36019.791431999998</v>
      </c>
      <c r="C50" s="161">
        <v>3.8903286986084478E-3</v>
      </c>
    </row>
    <row r="51" spans="1:3" x14ac:dyDescent="0.25">
      <c r="A51" s="160" t="s">
        <v>1412</v>
      </c>
      <c r="B51" s="20">
        <v>9378.6481070000009</v>
      </c>
      <c r="C51" s="161">
        <v>1.0129437854656119E-3</v>
      </c>
    </row>
    <row r="52" spans="1:3" x14ac:dyDescent="0.25">
      <c r="A52" s="160" t="s">
        <v>1699</v>
      </c>
      <c r="B52" s="20">
        <v>88.01764</v>
      </c>
      <c r="C52" s="161">
        <v>9.5063723931389272E-6</v>
      </c>
    </row>
    <row r="53" spans="1:3" x14ac:dyDescent="0.25">
      <c r="A53" s="160" t="s">
        <v>1700</v>
      </c>
      <c r="B53" s="20">
        <v>5237.6178190000001</v>
      </c>
      <c r="C53" s="161">
        <v>5.6569053022046626E-4</v>
      </c>
    </row>
    <row r="54" spans="1:3" x14ac:dyDescent="0.25">
      <c r="A54" s="160" t="s">
        <v>1701</v>
      </c>
      <c r="B54" s="20">
        <v>287.53532200000001</v>
      </c>
      <c r="C54" s="161">
        <v>3.1055341260150943E-5</v>
      </c>
    </row>
    <row r="55" spans="1:3" x14ac:dyDescent="0.25">
      <c r="A55" s="160" t="s">
        <v>1702</v>
      </c>
      <c r="B55" s="20">
        <v>7120.7035980000001</v>
      </c>
      <c r="C55" s="161">
        <v>7.6907379138718365E-4</v>
      </c>
    </row>
    <row r="56" spans="1:3" x14ac:dyDescent="0.25">
      <c r="A56" s="160" t="s">
        <v>1703</v>
      </c>
      <c r="B56" s="20">
        <v>6928.5896409999996</v>
      </c>
      <c r="C56" s="161">
        <v>7.4832446412549517E-4</v>
      </c>
    </row>
    <row r="57" spans="1:3" x14ac:dyDescent="0.25">
      <c r="A57" s="160" t="s">
        <v>1704</v>
      </c>
      <c r="B57" s="20">
        <v>1943.3139020000001</v>
      </c>
      <c r="C57" s="161">
        <v>2.0988821819326088E-4</v>
      </c>
    </row>
    <row r="58" spans="1:3" x14ac:dyDescent="0.25">
      <c r="A58" s="160" t="s">
        <v>1413</v>
      </c>
      <c r="B58" s="20">
        <v>81128.438712999996</v>
      </c>
      <c r="C58" s="161">
        <v>8.7623020803526044E-3</v>
      </c>
    </row>
    <row r="59" spans="1:3" x14ac:dyDescent="0.25">
      <c r="A59" s="160" t="s">
        <v>1855</v>
      </c>
      <c r="B59" s="20">
        <v>1503.989075</v>
      </c>
      <c r="C59" s="161">
        <v>1.6243880456420499E-4</v>
      </c>
    </row>
    <row r="60" spans="1:3" x14ac:dyDescent="0.25">
      <c r="A60" s="160" t="s">
        <v>1446</v>
      </c>
      <c r="B60" s="20">
        <v>359.44815299999999</v>
      </c>
      <c r="C60" s="161">
        <v>3.8822308783148209E-5</v>
      </c>
    </row>
    <row r="61" spans="1:3" x14ac:dyDescent="0.25">
      <c r="A61" s="160" t="s">
        <v>1705</v>
      </c>
      <c r="B61" s="20">
        <v>10561.359920999999</v>
      </c>
      <c r="C61" s="161">
        <v>1.140682940226508E-3</v>
      </c>
    </row>
    <row r="62" spans="1:3" x14ac:dyDescent="0.25">
      <c r="A62" s="160" t="s">
        <v>1706</v>
      </c>
      <c r="B62" s="20">
        <v>15917.158324</v>
      </c>
      <c r="C62" s="161">
        <v>1.7191376009228954E-3</v>
      </c>
    </row>
    <row r="63" spans="1:3" x14ac:dyDescent="0.25">
      <c r="A63" s="160" t="s">
        <v>1707</v>
      </c>
      <c r="B63" s="20">
        <v>197.531779</v>
      </c>
      <c r="C63" s="161">
        <v>2.1334480800135287E-5</v>
      </c>
    </row>
    <row r="64" spans="1:3" x14ac:dyDescent="0.25">
      <c r="A64" s="160" t="s">
        <v>1414</v>
      </c>
      <c r="B64" s="20">
        <v>21285.366600000001</v>
      </c>
      <c r="C64" s="161">
        <v>2.2989325937855343E-3</v>
      </c>
    </row>
    <row r="65" spans="1:4" x14ac:dyDescent="0.25">
      <c r="A65" s="160" t="s">
        <v>1708</v>
      </c>
      <c r="B65" s="20">
        <v>36115.676603</v>
      </c>
      <c r="C65" s="161">
        <v>3.9006848061171905E-3</v>
      </c>
    </row>
    <row r="66" spans="1:4" x14ac:dyDescent="0.25">
      <c r="A66" s="160" t="s">
        <v>1415</v>
      </c>
      <c r="B66" s="20">
        <v>13635.810372</v>
      </c>
      <c r="C66" s="161">
        <v>1.4727399107549151E-3</v>
      </c>
    </row>
    <row r="67" spans="1:4" x14ac:dyDescent="0.25">
      <c r="A67" s="160" t="s">
        <v>1416</v>
      </c>
      <c r="B67" s="20">
        <v>249562.69427400001</v>
      </c>
      <c r="C67" s="161">
        <v>2.695409587446021E-2</v>
      </c>
    </row>
    <row r="68" spans="1:4" x14ac:dyDescent="0.25">
      <c r="A68" s="160" t="s">
        <v>1709</v>
      </c>
      <c r="B68" s="20">
        <v>214.047709</v>
      </c>
      <c r="C68" s="161">
        <v>2.3118288920859894E-5</v>
      </c>
    </row>
    <row r="69" spans="1:4" x14ac:dyDescent="0.25">
      <c r="A69" s="160" t="s">
        <v>1417</v>
      </c>
      <c r="B69" s="20">
        <v>2331.3950100000002</v>
      </c>
      <c r="C69" s="161">
        <v>2.5180303812469696E-4</v>
      </c>
    </row>
    <row r="70" spans="1:4" x14ac:dyDescent="0.25">
      <c r="A70" s="160" t="s">
        <v>1418</v>
      </c>
      <c r="B70" s="20">
        <v>28038.070026000001</v>
      </c>
      <c r="C70" s="161">
        <v>3.0282604129361164E-3</v>
      </c>
    </row>
    <row r="71" spans="1:4" ht="18" customHeight="1" x14ac:dyDescent="0.25">
      <c r="A71" s="160" t="s">
        <v>1710</v>
      </c>
      <c r="B71" s="20">
        <v>34.523978999999997</v>
      </c>
      <c r="C71" s="161">
        <v>3.7287730148968778E-6</v>
      </c>
    </row>
    <row r="72" spans="1:4" x14ac:dyDescent="0.25">
      <c r="A72" s="160" t="s">
        <v>1711</v>
      </c>
      <c r="B72" s="20">
        <v>111.629761</v>
      </c>
      <c r="C72" s="161">
        <v>1.205660681453282E-5</v>
      </c>
    </row>
    <row r="73" spans="1:4" x14ac:dyDescent="0.25">
      <c r="A73" s="160" t="s">
        <v>477</v>
      </c>
      <c r="B73" s="20">
        <v>1938394.2509910001</v>
      </c>
      <c r="C73" s="161">
        <v>0.20935686976656101</v>
      </c>
      <c r="D73" s="283"/>
    </row>
    <row r="74" spans="1:4" x14ac:dyDescent="0.25">
      <c r="A74" s="160" t="s">
        <v>478</v>
      </c>
      <c r="B74" s="20">
        <v>89943.265201999995</v>
      </c>
      <c r="C74" s="161">
        <v>9.7143501378253935E-3</v>
      </c>
      <c r="D74" s="283"/>
    </row>
    <row r="75" spans="1:4" x14ac:dyDescent="0.25">
      <c r="A75" s="160" t="s">
        <v>479</v>
      </c>
      <c r="B75" s="20">
        <v>302463.149156</v>
      </c>
      <c r="C75" s="161">
        <v>3.2667625842711302E-2</v>
      </c>
      <c r="D75" s="283"/>
    </row>
    <row r="76" spans="1:4" x14ac:dyDescent="0.25">
      <c r="A76" s="160" t="s">
        <v>1712</v>
      </c>
      <c r="B76" s="20">
        <v>160663.70004900001</v>
      </c>
      <c r="C76" s="161">
        <v>1.7352532546036987E-2</v>
      </c>
      <c r="D76" s="283"/>
    </row>
    <row r="77" spans="1:4" ht="15.75" thickBot="1" x14ac:dyDescent="0.3">
      <c r="A77" s="155" t="s">
        <v>480</v>
      </c>
      <c r="B77" s="156">
        <f>SUM(B7:B76)</f>
        <v>9258804.1326390002</v>
      </c>
      <c r="C77" s="462">
        <f>SUM(C7:C76)</f>
        <v>0.99999999999999989</v>
      </c>
    </row>
    <row r="78" spans="1:4" ht="6.75" customHeight="1" x14ac:dyDescent="0.25">
      <c r="A78" s="157"/>
      <c r="B78" s="158"/>
      <c r="C78" s="159"/>
    </row>
    <row r="79" spans="1:4" x14ac:dyDescent="0.25">
      <c r="A79" s="613"/>
      <c r="B79" s="613"/>
      <c r="C79" s="613"/>
    </row>
    <row r="80" spans="1:4" x14ac:dyDescent="0.25">
      <c r="A80" s="613"/>
      <c r="B80" s="613"/>
      <c r="C80" s="613"/>
    </row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</sheetData>
  <mergeCells count="5">
    <mergeCell ref="A1:C1"/>
    <mergeCell ref="A2:C2"/>
    <mergeCell ref="A3:C3"/>
    <mergeCell ref="A4:C4"/>
    <mergeCell ref="A79:C8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WVK33"/>
  <sheetViews>
    <sheetView workbookViewId="0">
      <selection activeCell="B25" sqref="A1:WVK33"/>
    </sheetView>
  </sheetViews>
  <sheetFormatPr defaultColWidth="0" defaultRowHeight="15" x14ac:dyDescent="0.25"/>
  <cols>
    <col min="1" max="1" width="34.85546875" customWidth="1"/>
    <col min="2" max="3" width="24.42578125" customWidth="1"/>
    <col min="4" max="256" width="11.42578125" hidden="1"/>
    <col min="257" max="257" width="11.5703125" customWidth="1"/>
    <col min="258" max="259" width="24.42578125" customWidth="1"/>
    <col min="260" max="512" width="11.42578125" hidden="1"/>
    <col min="513" max="513" width="34.85546875" customWidth="1"/>
    <col min="514" max="515" width="24.42578125" customWidth="1"/>
    <col min="516" max="768" width="11.42578125" hidden="1"/>
    <col min="769" max="769" width="34.85546875" customWidth="1"/>
    <col min="770" max="771" width="24.42578125" customWidth="1"/>
    <col min="772" max="1024" width="11.42578125" hidden="1"/>
    <col min="1025" max="1025" width="34.85546875" customWidth="1"/>
    <col min="1026" max="1027" width="24.42578125" customWidth="1"/>
    <col min="1028" max="1280" width="11.42578125" hidden="1"/>
    <col min="1281" max="1281" width="34.85546875" customWidth="1"/>
    <col min="1282" max="1283" width="24.42578125" customWidth="1"/>
    <col min="1284" max="1536" width="11.42578125" hidden="1"/>
    <col min="1537" max="1537" width="34.85546875" customWidth="1"/>
    <col min="1538" max="1539" width="24.42578125" customWidth="1"/>
    <col min="1540" max="1792" width="11.42578125" hidden="1"/>
    <col min="1793" max="1793" width="34.85546875" customWidth="1"/>
    <col min="1794" max="1795" width="24.42578125" customWidth="1"/>
    <col min="1796" max="2048" width="11.42578125" hidden="1"/>
    <col min="2049" max="2049" width="34.85546875" customWidth="1"/>
    <col min="2050" max="2051" width="24.42578125" customWidth="1"/>
    <col min="2052" max="2304" width="11.42578125" hidden="1"/>
    <col min="2305" max="2305" width="34.85546875" customWidth="1"/>
    <col min="2306" max="2307" width="24.42578125" customWidth="1"/>
    <col min="2308" max="2560" width="11.42578125" hidden="1"/>
    <col min="2561" max="2561" width="34.85546875" customWidth="1"/>
    <col min="2562" max="2563" width="24.42578125" customWidth="1"/>
    <col min="2564" max="2816" width="11.42578125" hidden="1"/>
    <col min="2817" max="2817" width="34.85546875" customWidth="1"/>
    <col min="2818" max="2819" width="24.42578125" customWidth="1"/>
    <col min="2820" max="3072" width="11.42578125" hidden="1"/>
    <col min="3073" max="3073" width="34.85546875" customWidth="1"/>
    <col min="3074" max="3075" width="24.42578125" customWidth="1"/>
    <col min="3076" max="3328" width="11.42578125" hidden="1"/>
    <col min="3329" max="3329" width="34.85546875" customWidth="1"/>
    <col min="3330" max="3331" width="24.42578125" customWidth="1"/>
    <col min="3332" max="3584" width="11.42578125" hidden="1"/>
    <col min="3585" max="3585" width="34.85546875" customWidth="1"/>
    <col min="3586" max="3587" width="24.42578125" customWidth="1"/>
    <col min="3588" max="3840" width="11.42578125" hidden="1"/>
    <col min="3841" max="3841" width="34.85546875" customWidth="1"/>
    <col min="3842" max="3843" width="24.42578125" customWidth="1"/>
    <col min="3844" max="4096" width="11.42578125" hidden="1"/>
    <col min="4097" max="4097" width="34.85546875" customWidth="1"/>
    <col min="4098" max="4099" width="24.42578125" customWidth="1"/>
    <col min="4100" max="4352" width="11.42578125" hidden="1"/>
    <col min="4353" max="4353" width="34.85546875" customWidth="1"/>
    <col min="4354" max="4355" width="24.42578125" customWidth="1"/>
    <col min="4356" max="4608" width="11.42578125" hidden="1"/>
    <col min="4609" max="4609" width="34.85546875" customWidth="1"/>
    <col min="4610" max="4611" width="24.42578125" customWidth="1"/>
    <col min="4612" max="4864" width="11.42578125" hidden="1"/>
    <col min="4865" max="4865" width="34.85546875" customWidth="1"/>
    <col min="4866" max="4867" width="24.42578125" customWidth="1"/>
    <col min="4868" max="5120" width="11.42578125" hidden="1"/>
    <col min="5121" max="5121" width="34.85546875" customWidth="1"/>
    <col min="5122" max="5123" width="24.42578125" customWidth="1"/>
    <col min="5124" max="5376" width="11.42578125" hidden="1"/>
    <col min="5377" max="5377" width="34.85546875" customWidth="1"/>
    <col min="5378" max="5379" width="24.42578125" customWidth="1"/>
    <col min="5380" max="5632" width="11.42578125" hidden="1"/>
    <col min="5633" max="5633" width="34.85546875" customWidth="1"/>
    <col min="5634" max="5635" width="24.42578125" customWidth="1"/>
    <col min="5636" max="5888" width="11.42578125" hidden="1"/>
    <col min="5889" max="5889" width="34.85546875" customWidth="1"/>
    <col min="5890" max="5891" width="24.42578125" customWidth="1"/>
    <col min="5892" max="6144" width="11.42578125" hidden="1"/>
    <col min="6145" max="6145" width="34.85546875" customWidth="1"/>
    <col min="6146" max="6147" width="24.42578125" customWidth="1"/>
    <col min="6148" max="6400" width="11.42578125" hidden="1"/>
    <col min="6401" max="6401" width="34.85546875" customWidth="1"/>
    <col min="6402" max="6403" width="24.42578125" customWidth="1"/>
    <col min="6404" max="6656" width="11.42578125" hidden="1"/>
    <col min="6657" max="6657" width="34.85546875" customWidth="1"/>
    <col min="6658" max="6659" width="24.42578125" customWidth="1"/>
    <col min="6660" max="6912" width="11.42578125" hidden="1"/>
    <col min="6913" max="6913" width="34.85546875" customWidth="1"/>
    <col min="6914" max="6915" width="24.42578125" customWidth="1"/>
    <col min="6916" max="7168" width="11.42578125" hidden="1"/>
    <col min="7169" max="7169" width="34.85546875" customWidth="1"/>
    <col min="7170" max="7171" width="24.42578125" customWidth="1"/>
    <col min="7172" max="7424" width="11.42578125" hidden="1"/>
    <col min="7425" max="7425" width="34.85546875" customWidth="1"/>
    <col min="7426" max="7427" width="24.42578125" customWidth="1"/>
    <col min="7428" max="7680" width="11.42578125" hidden="1"/>
    <col min="7681" max="7681" width="34.85546875" customWidth="1"/>
    <col min="7682" max="7683" width="24.42578125" customWidth="1"/>
    <col min="7684" max="7936" width="11.42578125" hidden="1"/>
    <col min="7937" max="7937" width="34.85546875" customWidth="1"/>
    <col min="7938" max="7939" width="24.42578125" customWidth="1"/>
    <col min="7940" max="8192" width="11.42578125" hidden="1"/>
    <col min="8193" max="8193" width="34.85546875" customWidth="1"/>
    <col min="8194" max="8195" width="24.42578125" customWidth="1"/>
    <col min="8196" max="8448" width="11.42578125" hidden="1"/>
    <col min="8449" max="8449" width="34.85546875" customWidth="1"/>
    <col min="8450" max="8451" width="24.42578125" customWidth="1"/>
    <col min="8452" max="8704" width="11.42578125" hidden="1"/>
    <col min="8705" max="8705" width="34.85546875" customWidth="1"/>
    <col min="8706" max="8707" width="24.42578125" customWidth="1"/>
    <col min="8708" max="8960" width="11.42578125" hidden="1"/>
    <col min="8961" max="8961" width="34.85546875" customWidth="1"/>
    <col min="8962" max="8963" width="24.42578125" customWidth="1"/>
    <col min="8964" max="9216" width="11.42578125" hidden="1"/>
    <col min="9217" max="9217" width="34.85546875" customWidth="1"/>
    <col min="9218" max="9219" width="24.42578125" customWidth="1"/>
    <col min="9220" max="9472" width="11.42578125" hidden="1"/>
    <col min="9473" max="9473" width="34.85546875" customWidth="1"/>
    <col min="9474" max="9475" width="24.42578125" customWidth="1"/>
    <col min="9476" max="9728" width="11.42578125" hidden="1"/>
    <col min="9729" max="9729" width="34.85546875" customWidth="1"/>
    <col min="9730" max="9731" width="24.42578125" customWidth="1"/>
    <col min="9732" max="9984" width="11.42578125" hidden="1"/>
    <col min="9985" max="9985" width="34.85546875" customWidth="1"/>
    <col min="9986" max="9987" width="24.42578125" customWidth="1"/>
    <col min="9988" max="10240" width="11.42578125" hidden="1"/>
    <col min="10241" max="10241" width="34.85546875" customWidth="1"/>
    <col min="10242" max="10243" width="24.42578125" customWidth="1"/>
    <col min="10244" max="10496" width="11.42578125" hidden="1"/>
    <col min="10497" max="10497" width="34.85546875" customWidth="1"/>
    <col min="10498" max="10499" width="24.42578125" customWidth="1"/>
    <col min="10500" max="10752" width="11.42578125" hidden="1"/>
    <col min="10753" max="10753" width="34.85546875" customWidth="1"/>
    <col min="10754" max="10755" width="24.42578125" customWidth="1"/>
    <col min="10756" max="11008" width="11.42578125" hidden="1"/>
    <col min="11009" max="11009" width="34.85546875" customWidth="1"/>
    <col min="11010" max="11011" width="24.42578125" customWidth="1"/>
    <col min="11012" max="11264" width="11.42578125" hidden="1"/>
    <col min="11265" max="11265" width="34.85546875" customWidth="1"/>
    <col min="11266" max="11267" width="24.42578125" customWidth="1"/>
    <col min="11268" max="11520" width="11.42578125" hidden="1"/>
    <col min="11521" max="11521" width="34.85546875" customWidth="1"/>
    <col min="11522" max="11523" width="24.42578125" customWidth="1"/>
    <col min="11524" max="11776" width="11.42578125" hidden="1"/>
    <col min="11777" max="11777" width="34.85546875" customWidth="1"/>
    <col min="11778" max="11779" width="24.42578125" customWidth="1"/>
    <col min="11780" max="12032" width="11.42578125" hidden="1"/>
    <col min="12033" max="12033" width="34.85546875" customWidth="1"/>
    <col min="12034" max="12035" width="24.42578125" customWidth="1"/>
    <col min="12036" max="12288" width="11.42578125" hidden="1"/>
    <col min="12289" max="12289" width="34.85546875" customWidth="1"/>
    <col min="12290" max="12291" width="24.42578125" customWidth="1"/>
    <col min="12292" max="12544" width="11.42578125" hidden="1"/>
    <col min="12545" max="12545" width="34.85546875" customWidth="1"/>
    <col min="12546" max="12547" width="24.42578125" customWidth="1"/>
    <col min="12548" max="12800" width="11.42578125" hidden="1"/>
    <col min="12801" max="12801" width="34.85546875" customWidth="1"/>
    <col min="12802" max="12803" width="24.42578125" customWidth="1"/>
    <col min="12804" max="13056" width="11.42578125" hidden="1"/>
    <col min="13057" max="13057" width="34.85546875" customWidth="1"/>
    <col min="13058" max="13059" width="24.42578125" customWidth="1"/>
    <col min="13060" max="13312" width="11.42578125" hidden="1"/>
    <col min="13313" max="13313" width="34.85546875" customWidth="1"/>
    <col min="13314" max="13315" width="24.42578125" customWidth="1"/>
    <col min="13316" max="13568" width="11.42578125" hidden="1"/>
    <col min="13569" max="13569" width="34.85546875" customWidth="1"/>
    <col min="13570" max="13571" width="24.42578125" customWidth="1"/>
    <col min="13572" max="13824" width="11.42578125" hidden="1"/>
    <col min="13825" max="13825" width="34.85546875" customWidth="1"/>
    <col min="13826" max="13827" width="24.42578125" customWidth="1"/>
    <col min="13828" max="14080" width="11.42578125" hidden="1"/>
    <col min="14081" max="14081" width="34.85546875" customWidth="1"/>
    <col min="14082" max="14083" width="24.42578125" customWidth="1"/>
    <col min="14084" max="14336" width="11.42578125" hidden="1"/>
    <col min="14337" max="14337" width="34.85546875" customWidth="1"/>
    <col min="14338" max="14339" width="24.42578125" customWidth="1"/>
    <col min="14340" max="14592" width="11.42578125" hidden="1"/>
    <col min="14593" max="14593" width="34.85546875" customWidth="1"/>
    <col min="14594" max="14595" width="24.42578125" customWidth="1"/>
    <col min="14596" max="14848" width="11.42578125" hidden="1"/>
    <col min="14849" max="14849" width="34.85546875" customWidth="1"/>
    <col min="14850" max="14851" width="24.42578125" customWidth="1"/>
    <col min="14852" max="15104" width="11.42578125" hidden="1"/>
    <col min="15105" max="15105" width="34.85546875" customWidth="1"/>
    <col min="15106" max="15107" width="24.42578125" customWidth="1"/>
    <col min="15108" max="15360" width="11.42578125" hidden="1"/>
    <col min="15361" max="15361" width="34.85546875" customWidth="1"/>
    <col min="15362" max="15363" width="24.42578125" customWidth="1"/>
    <col min="15364" max="15616" width="11.42578125" hidden="1"/>
    <col min="15617" max="15617" width="34.85546875" customWidth="1"/>
    <col min="15618" max="15619" width="24.42578125" customWidth="1"/>
    <col min="15620" max="15872" width="11.42578125" hidden="1"/>
    <col min="15873" max="15873" width="34.85546875" customWidth="1"/>
    <col min="15874" max="15875" width="24.42578125" customWidth="1"/>
    <col min="15876" max="16128" width="11.42578125" hidden="1"/>
    <col min="16129" max="16129" width="34.85546875" customWidth="1"/>
    <col min="16130" max="16131" width="24.42578125" customWidth="1"/>
    <col min="16132" max="16384" width="11.42578125" hidden="1"/>
  </cols>
  <sheetData>
    <row r="1" spans="1:260" ht="15.75" x14ac:dyDescent="0.25">
      <c r="A1" s="614" t="s">
        <v>582</v>
      </c>
      <c r="B1" s="614"/>
      <c r="C1" s="614"/>
    </row>
    <row r="2" spans="1:260" ht="15.75" x14ac:dyDescent="0.25">
      <c r="A2" s="614" t="s">
        <v>583</v>
      </c>
      <c r="B2" s="614"/>
      <c r="C2" s="614"/>
    </row>
    <row r="3" spans="1:260" x14ac:dyDescent="0.25">
      <c r="A3" s="611" t="s">
        <v>1884</v>
      </c>
      <c r="B3" s="607"/>
      <c r="C3" s="612"/>
    </row>
    <row r="4" spans="1:260" x14ac:dyDescent="0.25">
      <c r="A4" s="611" t="s">
        <v>565</v>
      </c>
      <c r="B4" s="607"/>
      <c r="C4" s="612"/>
    </row>
    <row r="5" spans="1:260" ht="5.25" customHeight="1" thickBot="1" x14ac:dyDescent="0.35">
      <c r="A5" s="162"/>
      <c r="B5" s="162"/>
      <c r="C5" s="162"/>
    </row>
    <row r="6" spans="1:260" ht="15.75" thickBot="1" x14ac:dyDescent="0.3">
      <c r="A6" s="163" t="s">
        <v>498</v>
      </c>
      <c r="B6" s="164" t="s">
        <v>480</v>
      </c>
      <c r="C6" s="165" t="s">
        <v>464</v>
      </c>
      <c r="IX6" s="259"/>
    </row>
    <row r="7" spans="1:260" x14ac:dyDescent="0.25">
      <c r="A7" s="260" t="s">
        <v>607</v>
      </c>
      <c r="B7" s="426">
        <v>35402.669877</v>
      </c>
      <c r="C7" s="261">
        <v>3.8236762944578364E-3</v>
      </c>
      <c r="IW7" s="259"/>
      <c r="IX7" s="259"/>
      <c r="IY7" s="283"/>
      <c r="IZ7" s="262">
        <v>8.8020000000000008E-3</v>
      </c>
    </row>
    <row r="8" spans="1:260" x14ac:dyDescent="0.25">
      <c r="A8" s="174" t="s">
        <v>609</v>
      </c>
      <c r="B8" s="425">
        <v>540884.05889400002</v>
      </c>
      <c r="C8" s="175">
        <v>5.8418349837133218E-2</v>
      </c>
      <c r="IW8" s="259"/>
      <c r="IX8" s="259"/>
      <c r="IY8" s="283"/>
      <c r="IZ8" s="262">
        <v>7.8862000000000002E-2</v>
      </c>
    </row>
    <row r="9" spans="1:260" x14ac:dyDescent="0.25">
      <c r="A9" s="174" t="s">
        <v>939</v>
      </c>
      <c r="B9" s="425">
        <v>448486.71741300001</v>
      </c>
      <c r="C9" s="175">
        <v>4.843894643283371E-2</v>
      </c>
      <c r="IW9" s="259"/>
      <c r="IX9" s="259"/>
      <c r="IY9" s="283"/>
      <c r="IZ9" s="262"/>
    </row>
    <row r="10" spans="1:260" x14ac:dyDescent="0.25">
      <c r="A10" s="174" t="s">
        <v>610</v>
      </c>
      <c r="B10" s="425">
        <v>496096.50027999998</v>
      </c>
      <c r="C10" s="175">
        <v>5.3581055736039149E-2</v>
      </c>
      <c r="IW10" s="259"/>
      <c r="IX10" s="259"/>
      <c r="IY10" s="283"/>
      <c r="IZ10" s="262">
        <v>2.7139999999999998E-3</v>
      </c>
    </row>
    <row r="11" spans="1:260" x14ac:dyDescent="0.25">
      <c r="A11" s="174" t="s">
        <v>617</v>
      </c>
      <c r="B11" s="425">
        <v>1329.9899760000001</v>
      </c>
      <c r="C11" s="175">
        <v>1.4364597813572259E-4</v>
      </c>
      <c r="IW11" s="259"/>
      <c r="IX11" s="259"/>
      <c r="IY11" s="283"/>
      <c r="IZ11" s="262">
        <v>5.6459000000000002E-2</v>
      </c>
    </row>
    <row r="12" spans="1:260" ht="25.5" x14ac:dyDescent="0.25">
      <c r="A12" s="174" t="s">
        <v>810</v>
      </c>
      <c r="B12" s="463">
        <v>144064.53184700001</v>
      </c>
      <c r="C12" s="175">
        <v>1.5559734257596596E-2</v>
      </c>
      <c r="IW12" s="259"/>
      <c r="IX12" s="259"/>
      <c r="IY12" s="283"/>
      <c r="IZ12" s="262">
        <v>9.7E-5</v>
      </c>
    </row>
    <row r="13" spans="1:260" x14ac:dyDescent="0.25">
      <c r="A13" s="174" t="s">
        <v>619</v>
      </c>
      <c r="B13" s="425">
        <v>163994.974632</v>
      </c>
      <c r="C13" s="175">
        <v>1.7712327886264197E-2</v>
      </c>
      <c r="IW13" s="259"/>
      <c r="IX13" s="259"/>
      <c r="IY13" s="283"/>
      <c r="IZ13" s="262">
        <v>5.0889999999999998E-3</v>
      </c>
    </row>
    <row r="14" spans="1:260" x14ac:dyDescent="0.25">
      <c r="A14" s="174" t="s">
        <v>936</v>
      </c>
      <c r="B14" s="425">
        <v>83073.368556000001</v>
      </c>
      <c r="C14" s="175">
        <v>8.9723648287526638E-3</v>
      </c>
      <c r="IW14" s="259"/>
      <c r="IX14" s="259"/>
      <c r="IY14" s="283"/>
      <c r="IZ14" s="262">
        <v>3.042E-3</v>
      </c>
    </row>
    <row r="15" spans="1:260" x14ac:dyDescent="0.25">
      <c r="A15" s="174" t="s">
        <v>853</v>
      </c>
      <c r="B15" s="425">
        <v>53367.152193000002</v>
      </c>
      <c r="C15" s="175">
        <v>5.7639357554687748E-3</v>
      </c>
      <c r="IW15" s="259"/>
      <c r="IX15" s="259"/>
      <c r="IY15" s="283"/>
      <c r="IZ15" s="262">
        <v>6.1310000000000002E-3</v>
      </c>
    </row>
    <row r="16" spans="1:260" x14ac:dyDescent="0.25">
      <c r="A16" s="174" t="s">
        <v>612</v>
      </c>
      <c r="B16" s="425">
        <v>3491707.8475540001</v>
      </c>
      <c r="C16" s="175">
        <v>0.37712298451644333</v>
      </c>
      <c r="IW16" s="259"/>
      <c r="IX16" s="259"/>
      <c r="IY16" s="283"/>
      <c r="IZ16" s="262">
        <v>0.48680400000000001</v>
      </c>
    </row>
    <row r="17" spans="1:260" x14ac:dyDescent="0.25">
      <c r="A17" s="174" t="s">
        <v>1150</v>
      </c>
      <c r="B17" s="425">
        <v>284839.798862</v>
      </c>
      <c r="C17" s="175">
        <v>3.0764210451097767E-2</v>
      </c>
      <c r="IW17" s="259"/>
      <c r="IX17" s="259"/>
      <c r="IY17" s="283"/>
      <c r="IZ17" s="262">
        <v>1.7083999999999998E-2</v>
      </c>
    </row>
    <row r="18" spans="1:260" ht="25.5" x14ac:dyDescent="0.25">
      <c r="A18" s="174" t="s">
        <v>613</v>
      </c>
      <c r="B18" s="463">
        <v>751523.23730599997</v>
      </c>
      <c r="C18" s="175">
        <v>8.1168499359084739E-2</v>
      </c>
      <c r="IW18" s="259"/>
      <c r="IX18" s="259"/>
      <c r="IY18" s="283"/>
      <c r="IZ18" s="262"/>
    </row>
    <row r="19" spans="1:260" x14ac:dyDescent="0.25">
      <c r="A19" s="174" t="s">
        <v>1284</v>
      </c>
      <c r="B19" s="463">
        <v>32200.567448999998</v>
      </c>
      <c r="C19" s="175">
        <v>3.4778322327272291E-3</v>
      </c>
      <c r="IW19" s="259"/>
      <c r="IX19" s="259"/>
      <c r="IY19" s="283"/>
      <c r="IZ19" s="262"/>
    </row>
    <row r="20" spans="1:260" x14ac:dyDescent="0.25">
      <c r="A20" s="174" t="s">
        <v>618</v>
      </c>
      <c r="B20" s="425">
        <v>202948.212845</v>
      </c>
      <c r="C20" s="175">
        <v>2.1919484410472614E-2</v>
      </c>
      <c r="IW20" s="259"/>
      <c r="IX20" s="259"/>
      <c r="IY20" s="283"/>
      <c r="IZ20" s="262"/>
    </row>
    <row r="21" spans="1:260" x14ac:dyDescent="0.25">
      <c r="A21" s="174" t="s">
        <v>614</v>
      </c>
      <c r="B21" s="425">
        <v>37420.139557000002</v>
      </c>
      <c r="C21" s="175">
        <v>4.0415737303575814E-3</v>
      </c>
      <c r="IW21" s="259"/>
      <c r="IX21" s="259"/>
      <c r="IY21" s="283"/>
      <c r="IZ21" s="262">
        <v>3.2083E-2</v>
      </c>
    </row>
    <row r="22" spans="1:260" x14ac:dyDescent="0.25">
      <c r="A22" s="174" t="s">
        <v>477</v>
      </c>
      <c r="B22" s="425">
        <v>1938394.2509910001</v>
      </c>
      <c r="C22" s="175">
        <v>0.20935686976656098</v>
      </c>
      <c r="IW22" s="259"/>
      <c r="IX22" s="259"/>
      <c r="IY22" s="283"/>
      <c r="IZ22" s="262">
        <v>8.7790000000000003E-3</v>
      </c>
    </row>
    <row r="23" spans="1:260" x14ac:dyDescent="0.25">
      <c r="A23" s="174" t="s">
        <v>854</v>
      </c>
      <c r="B23" s="425">
        <v>89943.265201999995</v>
      </c>
      <c r="C23" s="175">
        <v>9.7143501378253918E-3</v>
      </c>
      <c r="IW23" s="259"/>
      <c r="IX23" s="259"/>
      <c r="IY23" s="283"/>
      <c r="IZ23" s="262">
        <v>0.20959800000000001</v>
      </c>
    </row>
    <row r="24" spans="1:260" x14ac:dyDescent="0.25">
      <c r="A24" s="174" t="s">
        <v>479</v>
      </c>
      <c r="B24" s="425">
        <v>302463.149156</v>
      </c>
      <c r="C24" s="175">
        <v>3.2667625842711295E-2</v>
      </c>
      <c r="IW24" s="259"/>
      <c r="IX24" s="259"/>
      <c r="IY24" s="283"/>
      <c r="IZ24" s="262">
        <v>3.5777999999999997E-2</v>
      </c>
    </row>
    <row r="25" spans="1:260" x14ac:dyDescent="0.25">
      <c r="A25" s="174" t="s">
        <v>1712</v>
      </c>
      <c r="B25" s="425">
        <v>160663.70004900001</v>
      </c>
      <c r="C25" s="175">
        <v>1.7352532546036983E-2</v>
      </c>
      <c r="IW25" s="259"/>
      <c r="IX25" s="259"/>
      <c r="IY25" s="283"/>
      <c r="IZ25" s="262"/>
    </row>
    <row r="26" spans="1:260" ht="15.75" thickBot="1" x14ac:dyDescent="0.3">
      <c r="A26" s="420" t="s">
        <v>480</v>
      </c>
      <c r="B26" s="427">
        <f>SUM(B7:B25)</f>
        <v>9258804.1326390021</v>
      </c>
      <c r="C26" s="483">
        <f>SUM(C7:C25)</f>
        <v>1</v>
      </c>
      <c r="IZ26" s="262">
        <v>2.3744999999999999E-2</v>
      </c>
    </row>
    <row r="27" spans="1:260" ht="3.75" customHeight="1" x14ac:dyDescent="0.25">
      <c r="A27" s="166"/>
      <c r="B27" s="166"/>
      <c r="C27" s="166"/>
    </row>
    <row r="28" spans="1:260" x14ac:dyDescent="0.25">
      <c r="A28" s="615" t="s">
        <v>584</v>
      </c>
      <c r="B28" s="615"/>
      <c r="C28" s="615"/>
    </row>
    <row r="29" spans="1:260" x14ac:dyDescent="0.25">
      <c r="A29" s="167"/>
      <c r="B29" s="168"/>
    </row>
    <row r="30" spans="1:260" x14ac:dyDescent="0.25">
      <c r="B30" s="168"/>
    </row>
    <row r="31" spans="1:260" x14ac:dyDescent="0.25">
      <c r="B31" s="257"/>
    </row>
    <row r="32" spans="1:260" x14ac:dyDescent="0.25">
      <c r="B32" s="168"/>
    </row>
    <row r="33" spans="2:2" x14ac:dyDescent="0.25">
      <c r="B33" s="168"/>
    </row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20"/>
  <sheetViews>
    <sheetView workbookViewId="0">
      <selection sqref="A1:C1"/>
    </sheetView>
  </sheetViews>
  <sheetFormatPr defaultColWidth="11.42578125" defaultRowHeight="15" x14ac:dyDescent="0.25"/>
  <cols>
    <col min="1" max="1" width="42.42578125" customWidth="1"/>
    <col min="2" max="2" width="23.28515625" customWidth="1"/>
    <col min="3" max="3" width="29" customWidth="1"/>
    <col min="5" max="5" width="41.85546875" customWidth="1"/>
  </cols>
  <sheetData>
    <row r="1" spans="1:6" ht="15.75" x14ac:dyDescent="0.25">
      <c r="A1" s="616" t="s">
        <v>582</v>
      </c>
      <c r="B1" s="617"/>
      <c r="C1" s="618"/>
    </row>
    <row r="2" spans="1:6" ht="15.75" x14ac:dyDescent="0.25">
      <c r="A2" s="605" t="s">
        <v>585</v>
      </c>
      <c r="B2" s="606"/>
      <c r="C2" s="610"/>
    </row>
    <row r="3" spans="1:6" x14ac:dyDescent="0.25">
      <c r="A3" s="611" t="s">
        <v>1884</v>
      </c>
      <c r="B3" s="607"/>
      <c r="C3" s="612"/>
    </row>
    <row r="4" spans="1:6" x14ac:dyDescent="0.25">
      <c r="A4" s="611" t="s">
        <v>565</v>
      </c>
      <c r="B4" s="607"/>
      <c r="C4" s="612"/>
    </row>
    <row r="5" spans="1:6" ht="4.5" customHeight="1" thickBot="1" x14ac:dyDescent="0.35">
      <c r="A5" s="380"/>
      <c r="B5" s="162"/>
      <c r="C5" s="381"/>
    </row>
    <row r="6" spans="1:6" x14ac:dyDescent="0.25">
      <c r="A6" s="171" t="s">
        <v>498</v>
      </c>
      <c r="B6" s="172" t="s">
        <v>480</v>
      </c>
      <c r="C6" s="173" t="s">
        <v>464</v>
      </c>
    </row>
    <row r="7" spans="1:6" x14ac:dyDescent="0.25">
      <c r="A7" s="160" t="s">
        <v>855</v>
      </c>
      <c r="B7" s="20">
        <v>457.19910600000009</v>
      </c>
      <c r="C7" s="161">
        <v>5.0831944441600205E-3</v>
      </c>
      <c r="E7" s="19"/>
      <c r="F7" s="257"/>
    </row>
    <row r="8" spans="1:6" x14ac:dyDescent="0.25">
      <c r="A8" s="160" t="s">
        <v>856</v>
      </c>
      <c r="B8" s="20">
        <v>209.36034000000001</v>
      </c>
      <c r="C8" s="161">
        <v>2.3276933466170268E-3</v>
      </c>
      <c r="E8" s="19"/>
      <c r="F8" s="257"/>
    </row>
    <row r="9" spans="1:6" x14ac:dyDescent="0.25">
      <c r="A9" s="160" t="s">
        <v>858</v>
      </c>
      <c r="B9" s="20">
        <v>35612.354014999997</v>
      </c>
      <c r="C9" s="161">
        <v>0.39594241917110778</v>
      </c>
      <c r="E9" s="19"/>
      <c r="F9" s="257"/>
    </row>
    <row r="10" spans="1:6" x14ac:dyDescent="0.25">
      <c r="A10" s="160" t="s">
        <v>857</v>
      </c>
      <c r="B10" s="20">
        <v>53664.351748000001</v>
      </c>
      <c r="C10" s="161">
        <v>0.59664669303811513</v>
      </c>
      <c r="E10" s="19"/>
      <c r="F10" s="257"/>
    </row>
    <row r="11" spans="1:6" ht="15.75" thickBot="1" x14ac:dyDescent="0.3">
      <c r="A11" s="169" t="s">
        <v>1</v>
      </c>
      <c r="B11" s="170">
        <f>SUM(B7:B10)</f>
        <v>89943.265209000005</v>
      </c>
      <c r="C11" s="496">
        <f>SUM(C7:C10)</f>
        <v>1</v>
      </c>
    </row>
    <row r="13" spans="1:6" x14ac:dyDescent="0.25">
      <c r="A13" s="19"/>
    </row>
    <row r="14" spans="1:6" x14ac:dyDescent="0.25">
      <c r="A14" s="160"/>
    </row>
    <row r="15" spans="1:6" x14ac:dyDescent="0.25">
      <c r="A15" s="160"/>
      <c r="B15" s="20"/>
    </row>
    <row r="16" spans="1:6" x14ac:dyDescent="0.25">
      <c r="A16" s="19"/>
      <c r="B16" s="20"/>
    </row>
    <row r="17" spans="1:2" x14ac:dyDescent="0.25">
      <c r="A17" s="19"/>
      <c r="B17" s="20"/>
    </row>
    <row r="18" spans="1:2" x14ac:dyDescent="0.25">
      <c r="A18" s="19"/>
      <c r="B18" s="20"/>
    </row>
    <row r="19" spans="1:2" x14ac:dyDescent="0.25">
      <c r="A19" s="19"/>
      <c r="B19" s="20"/>
    </row>
    <row r="20" spans="1:2" x14ac:dyDescent="0.25">
      <c r="A20" s="19"/>
      <c r="B20" s="20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XFC180"/>
  <sheetViews>
    <sheetView workbookViewId="0">
      <selection activeCell="C18" sqref="C18"/>
    </sheetView>
  </sheetViews>
  <sheetFormatPr defaultColWidth="0" defaultRowHeight="15" zeroHeight="1" x14ac:dyDescent="0.25"/>
  <cols>
    <col min="1" max="1" width="32.5703125" customWidth="1"/>
    <col min="2" max="2" width="32.140625" customWidth="1"/>
    <col min="3" max="3" width="33.140625" customWidth="1"/>
    <col min="4" max="16382" width="11.42578125" hidden="1"/>
    <col min="16383" max="16383" width="6.5703125" hidden="1" customWidth="1"/>
    <col min="16384" max="16384" width="10" hidden="1" customWidth="1"/>
  </cols>
  <sheetData>
    <row r="1" spans="1:3" ht="36.75" customHeight="1" x14ac:dyDescent="0.25">
      <c r="A1" s="619" t="s">
        <v>586</v>
      </c>
      <c r="B1" s="619"/>
      <c r="C1" s="619"/>
    </row>
    <row r="2" spans="1:3" x14ac:dyDescent="0.25">
      <c r="A2" s="607" t="s">
        <v>1884</v>
      </c>
      <c r="B2" s="607"/>
      <c r="C2" s="607"/>
    </row>
    <row r="3" spans="1:3" x14ac:dyDescent="0.25">
      <c r="A3" s="620" t="s">
        <v>565</v>
      </c>
      <c r="B3" s="620"/>
      <c r="C3" s="620"/>
    </row>
    <row r="4" spans="1:3" ht="5.25" customHeight="1" x14ac:dyDescent="0.25">
      <c r="A4" s="176"/>
      <c r="B4" s="176"/>
      <c r="C4" s="176"/>
    </row>
    <row r="5" spans="1:3" x14ac:dyDescent="0.25">
      <c r="A5" s="382" t="s">
        <v>462</v>
      </c>
      <c r="B5" s="383" t="s">
        <v>463</v>
      </c>
      <c r="C5" s="384" t="s">
        <v>464</v>
      </c>
    </row>
    <row r="6" spans="1:3" x14ac:dyDescent="0.25">
      <c r="A6" s="18" t="s">
        <v>1422</v>
      </c>
      <c r="B6" s="428">
        <v>2000061.7817869999</v>
      </c>
      <c r="C6" s="385">
        <v>0.10991604400728304</v>
      </c>
    </row>
    <row r="7" spans="1:3" x14ac:dyDescent="0.25">
      <c r="A7" s="18" t="s">
        <v>1386</v>
      </c>
      <c r="B7" s="428">
        <v>235414.05137199999</v>
      </c>
      <c r="C7" s="385">
        <v>1.2937490964613226E-2</v>
      </c>
    </row>
    <row r="8" spans="1:3" x14ac:dyDescent="0.25">
      <c r="A8" s="18" t="s">
        <v>1387</v>
      </c>
      <c r="B8" s="428">
        <v>276840.179236</v>
      </c>
      <c r="C8" s="385">
        <v>1.5214118684224179E-2</v>
      </c>
    </row>
    <row r="9" spans="1:3" x14ac:dyDescent="0.25">
      <c r="A9" s="18" t="s">
        <v>1388</v>
      </c>
      <c r="B9" s="428">
        <v>5230.3539700000001</v>
      </c>
      <c r="C9" s="385">
        <v>2.8744102925987137E-4</v>
      </c>
    </row>
    <row r="10" spans="1:3" x14ac:dyDescent="0.25">
      <c r="A10" s="18" t="s">
        <v>1389</v>
      </c>
      <c r="B10" s="428">
        <v>366780.696604</v>
      </c>
      <c r="C10" s="385">
        <v>2.0156918929237665E-2</v>
      </c>
    </row>
    <row r="11" spans="1:3" x14ac:dyDescent="0.25">
      <c r="A11" s="18" t="s">
        <v>1390</v>
      </c>
      <c r="B11" s="428">
        <v>1603355.043141</v>
      </c>
      <c r="C11" s="385">
        <v>8.81144998049634E-2</v>
      </c>
    </row>
    <row r="12" spans="1:3" x14ac:dyDescent="0.25">
      <c r="A12" s="18" t="s">
        <v>1391</v>
      </c>
      <c r="B12" s="428">
        <v>995188.56397599995</v>
      </c>
      <c r="C12" s="385">
        <v>5.4691905514936835E-2</v>
      </c>
    </row>
    <row r="13" spans="1:3" x14ac:dyDescent="0.25">
      <c r="A13" s="18" t="s">
        <v>1392</v>
      </c>
      <c r="B13" s="428">
        <v>4469.8229529999999</v>
      </c>
      <c r="C13" s="385">
        <v>2.4564504000858619E-4</v>
      </c>
    </row>
    <row r="14" spans="1:3" x14ac:dyDescent="0.25">
      <c r="A14" s="18" t="s">
        <v>1393</v>
      </c>
      <c r="B14" s="428">
        <v>442839.06881500001</v>
      </c>
      <c r="C14" s="385">
        <v>2.4336807502278211E-2</v>
      </c>
    </row>
    <row r="15" spans="1:3" x14ac:dyDescent="0.25">
      <c r="A15" s="18" t="s">
        <v>1394</v>
      </c>
      <c r="B15" s="428">
        <v>641422.92121299997</v>
      </c>
      <c r="C15" s="385">
        <v>3.5250246106065759E-2</v>
      </c>
    </row>
    <row r="16" spans="1:3" x14ac:dyDescent="0.25">
      <c r="A16" s="18" t="s">
        <v>1395</v>
      </c>
      <c r="B16" s="428">
        <v>835560.13896400004</v>
      </c>
      <c r="C16" s="385">
        <v>4.5919314013910487E-2</v>
      </c>
    </row>
    <row r="17" spans="1:3" x14ac:dyDescent="0.25">
      <c r="A17" s="18" t="s">
        <v>1396</v>
      </c>
      <c r="B17" s="428">
        <v>3699.454968</v>
      </c>
      <c r="C17" s="385">
        <v>2.0330844715323628E-4</v>
      </c>
    </row>
    <row r="18" spans="1:3" x14ac:dyDescent="0.25">
      <c r="A18" s="18" t="s">
        <v>1683</v>
      </c>
      <c r="B18" s="428">
        <v>65583.335919999998</v>
      </c>
      <c r="C18" s="385">
        <v>3.604219081015791E-3</v>
      </c>
    </row>
    <row r="19" spans="1:3" x14ac:dyDescent="0.25">
      <c r="A19" s="18" t="s">
        <v>1685</v>
      </c>
      <c r="B19" s="428">
        <v>1172.7775730000001</v>
      </c>
      <c r="C19" s="385">
        <v>6.4451544696508177E-5</v>
      </c>
    </row>
    <row r="20" spans="1:3" x14ac:dyDescent="0.25">
      <c r="A20" s="18" t="s">
        <v>1686</v>
      </c>
      <c r="B20" s="428">
        <v>6186.7087670000001</v>
      </c>
      <c r="C20" s="385">
        <v>3.3999877368100001E-4</v>
      </c>
    </row>
    <row r="21" spans="1:3" x14ac:dyDescent="0.25">
      <c r="A21" s="18" t="s">
        <v>1397</v>
      </c>
      <c r="B21" s="428">
        <v>10311.670053</v>
      </c>
      <c r="C21" s="385">
        <v>5.6669148406078389E-4</v>
      </c>
    </row>
    <row r="22" spans="1:3" x14ac:dyDescent="0.25">
      <c r="A22" s="18" t="s">
        <v>1398</v>
      </c>
      <c r="B22" s="428">
        <v>3754.772019</v>
      </c>
      <c r="C22" s="385">
        <v>2.0634846895028127E-4</v>
      </c>
    </row>
    <row r="23" spans="1:3" x14ac:dyDescent="0.25">
      <c r="A23" s="18" t="s">
        <v>1423</v>
      </c>
      <c r="B23" s="428">
        <v>5673.5226629999997</v>
      </c>
      <c r="C23" s="385">
        <v>3.1179595169577527E-4</v>
      </c>
    </row>
    <row r="24" spans="1:3" x14ac:dyDescent="0.25">
      <c r="A24" s="18" t="s">
        <v>1688</v>
      </c>
      <c r="B24" s="428">
        <v>52576.658272000001</v>
      </c>
      <c r="C24" s="385">
        <v>2.8894198854285593E-3</v>
      </c>
    </row>
    <row r="25" spans="1:3" x14ac:dyDescent="0.25">
      <c r="A25" s="18" t="s">
        <v>1400</v>
      </c>
      <c r="B25" s="428">
        <v>6705.5156109999998</v>
      </c>
      <c r="C25" s="385">
        <v>3.685104908767724E-4</v>
      </c>
    </row>
    <row r="26" spans="1:3" x14ac:dyDescent="0.25">
      <c r="A26" s="18" t="s">
        <v>1401</v>
      </c>
      <c r="B26" s="428">
        <v>67878.900051000004</v>
      </c>
      <c r="C26" s="385">
        <v>3.730374847973698E-3</v>
      </c>
    </row>
    <row r="27" spans="1:3" x14ac:dyDescent="0.25">
      <c r="A27" s="18" t="s">
        <v>1402</v>
      </c>
      <c r="B27" s="428">
        <v>217224.87723499999</v>
      </c>
      <c r="C27" s="385">
        <v>1.1937880811014708E-2</v>
      </c>
    </row>
    <row r="28" spans="1:3" x14ac:dyDescent="0.25">
      <c r="A28" s="18" t="s">
        <v>1403</v>
      </c>
      <c r="B28" s="428">
        <v>356979.81460300001</v>
      </c>
      <c r="C28" s="385">
        <v>1.9618298479038579E-2</v>
      </c>
    </row>
    <row r="29" spans="1:3" x14ac:dyDescent="0.25">
      <c r="A29" s="18" t="s">
        <v>1689</v>
      </c>
      <c r="B29" s="428">
        <v>26883.850399999999</v>
      </c>
      <c r="C29" s="385">
        <v>1.4774376024581765E-3</v>
      </c>
    </row>
    <row r="30" spans="1:3" x14ac:dyDescent="0.25">
      <c r="A30" s="18" t="s">
        <v>1404</v>
      </c>
      <c r="B30" s="428">
        <v>17136.579233</v>
      </c>
      <c r="C30" s="385">
        <v>9.4176340664126361E-4</v>
      </c>
    </row>
    <row r="31" spans="1:3" x14ac:dyDescent="0.25">
      <c r="A31" s="18" t="s">
        <v>1405</v>
      </c>
      <c r="B31" s="428">
        <v>6224.186181</v>
      </c>
      <c r="C31" s="385">
        <v>3.4205839460072109E-4</v>
      </c>
    </row>
    <row r="32" spans="1:3" x14ac:dyDescent="0.25">
      <c r="A32" s="18" t="s">
        <v>1690</v>
      </c>
      <c r="B32" s="428">
        <v>137.90754000000001</v>
      </c>
      <c r="C32" s="385">
        <v>7.5788914990579279E-6</v>
      </c>
    </row>
    <row r="33" spans="1:3" x14ac:dyDescent="0.25">
      <c r="A33" s="18" t="s">
        <v>1691</v>
      </c>
      <c r="B33" s="428">
        <v>2653.950014</v>
      </c>
      <c r="C33" s="385">
        <v>1.4585133778783428E-4</v>
      </c>
    </row>
    <row r="34" spans="1:3" x14ac:dyDescent="0.25">
      <c r="A34" s="18" t="s">
        <v>1693</v>
      </c>
      <c r="B34" s="428">
        <v>2625.17499</v>
      </c>
      <c r="C34" s="385">
        <v>1.4426996823560539E-4</v>
      </c>
    </row>
    <row r="35" spans="1:3" x14ac:dyDescent="0.25">
      <c r="A35" s="18" t="s">
        <v>1407</v>
      </c>
      <c r="B35" s="428">
        <v>8256.8997419999996</v>
      </c>
      <c r="C35" s="385">
        <v>4.5376886037715842E-4</v>
      </c>
    </row>
    <row r="36" spans="1:3" x14ac:dyDescent="0.25">
      <c r="A36" s="18" t="s">
        <v>1408</v>
      </c>
      <c r="B36" s="428">
        <v>5468.9250140000004</v>
      </c>
      <c r="C36" s="385">
        <v>3.0055201693533117E-4</v>
      </c>
    </row>
    <row r="37" spans="1:3" x14ac:dyDescent="0.25">
      <c r="A37" s="18" t="s">
        <v>1695</v>
      </c>
      <c r="B37" s="428">
        <v>61090.919968000002</v>
      </c>
      <c r="C37" s="385">
        <v>3.3573324128260383E-3</v>
      </c>
    </row>
    <row r="38" spans="1:3" x14ac:dyDescent="0.25">
      <c r="A38" s="18" t="s">
        <v>1424</v>
      </c>
      <c r="B38" s="428">
        <v>20577.672538999999</v>
      </c>
      <c r="C38" s="385">
        <v>1.1308732464970722E-3</v>
      </c>
    </row>
    <row r="39" spans="1:3" x14ac:dyDescent="0.25">
      <c r="A39" s="18" t="s">
        <v>1698</v>
      </c>
      <c r="B39" s="428">
        <v>14800.505085000001</v>
      </c>
      <c r="C39" s="385">
        <v>8.1338135804953182E-4</v>
      </c>
    </row>
    <row r="40" spans="1:3" x14ac:dyDescent="0.25">
      <c r="A40" s="18" t="s">
        <v>1409</v>
      </c>
      <c r="B40" s="428">
        <v>404323.32173800003</v>
      </c>
      <c r="C40" s="385">
        <v>2.2220123613190344E-2</v>
      </c>
    </row>
    <row r="41" spans="1:3" x14ac:dyDescent="0.25">
      <c r="A41" s="18" t="s">
        <v>1410</v>
      </c>
      <c r="B41" s="428">
        <v>8174.1459150000001</v>
      </c>
      <c r="C41" s="385">
        <v>4.4922101421903825E-4</v>
      </c>
    </row>
    <row r="42" spans="1:3" x14ac:dyDescent="0.25">
      <c r="A42" s="18" t="s">
        <v>1411</v>
      </c>
      <c r="B42" s="428">
        <v>25824.813477</v>
      </c>
      <c r="C42" s="385">
        <v>1.4192368258152666E-3</v>
      </c>
    </row>
    <row r="43" spans="1:3" x14ac:dyDescent="0.25">
      <c r="A43" s="18" t="s">
        <v>1412</v>
      </c>
      <c r="B43" s="428">
        <v>3320.7668469999999</v>
      </c>
      <c r="C43" s="385">
        <v>1.8249713994667512E-4</v>
      </c>
    </row>
    <row r="44" spans="1:3" x14ac:dyDescent="0.25">
      <c r="A44" s="18" t="s">
        <v>1702</v>
      </c>
      <c r="B44" s="428">
        <v>5014.5800120000004</v>
      </c>
      <c r="C44" s="385">
        <v>2.7558288563694634E-4</v>
      </c>
    </row>
    <row r="45" spans="1:3" x14ac:dyDescent="0.25">
      <c r="A45" s="18" t="s">
        <v>1413</v>
      </c>
      <c r="B45" s="428">
        <v>8240.9290430000001</v>
      </c>
      <c r="C45" s="385">
        <v>4.528911694627595E-4</v>
      </c>
    </row>
    <row r="46" spans="1:3" x14ac:dyDescent="0.25">
      <c r="A46" s="18" t="s">
        <v>1446</v>
      </c>
      <c r="B46" s="428">
        <v>1887.6678460000001</v>
      </c>
      <c r="C46" s="385">
        <v>1.0373928641678613E-4</v>
      </c>
    </row>
    <row r="47" spans="1:3" x14ac:dyDescent="0.25">
      <c r="A47" s="18" t="s">
        <v>1854</v>
      </c>
      <c r="B47" s="428">
        <v>2628.539957</v>
      </c>
      <c r="C47" s="385">
        <v>1.4445489445349681E-4</v>
      </c>
    </row>
    <row r="48" spans="1:3" x14ac:dyDescent="0.25">
      <c r="A48" s="18" t="s">
        <v>1414</v>
      </c>
      <c r="B48" s="428">
        <v>2240.3080660000001</v>
      </c>
      <c r="C48" s="385">
        <v>1.2311909672725876E-4</v>
      </c>
    </row>
    <row r="49" spans="1:3" x14ac:dyDescent="0.25">
      <c r="A49" s="18" t="s">
        <v>1708</v>
      </c>
      <c r="B49" s="428">
        <v>2356.8143960000002</v>
      </c>
      <c r="C49" s="385">
        <v>1.2952185638799552E-4</v>
      </c>
    </row>
    <row r="50" spans="1:3" x14ac:dyDescent="0.25">
      <c r="A50" s="18" t="s">
        <v>1415</v>
      </c>
      <c r="B50" s="428">
        <v>12932.67677</v>
      </c>
      <c r="C50" s="385">
        <v>7.1073237933340654E-4</v>
      </c>
    </row>
    <row r="51" spans="1:3" x14ac:dyDescent="0.25">
      <c r="A51" s="18" t="s">
        <v>1416</v>
      </c>
      <c r="B51" s="428">
        <v>873374.91841299995</v>
      </c>
      <c r="C51" s="385">
        <v>4.799747529867255E-2</v>
      </c>
    </row>
    <row r="52" spans="1:3" x14ac:dyDescent="0.25">
      <c r="A52" s="18" t="s">
        <v>1418</v>
      </c>
      <c r="B52" s="428">
        <v>12309.093441000001</v>
      </c>
      <c r="C52" s="385">
        <v>6.7646253164333587E-4</v>
      </c>
    </row>
    <row r="53" spans="1:3" x14ac:dyDescent="0.25">
      <c r="A53" s="18" t="s">
        <v>477</v>
      </c>
      <c r="B53" s="428">
        <v>929288.66541400005</v>
      </c>
      <c r="C53" s="385">
        <v>5.1070289314689044E-2</v>
      </c>
    </row>
    <row r="54" spans="1:3" x14ac:dyDescent="0.25">
      <c r="A54" s="18" t="s">
        <v>478</v>
      </c>
      <c r="B54" s="428">
        <v>290203.15704299998</v>
      </c>
      <c r="C54" s="385">
        <v>1.5948498826916683E-2</v>
      </c>
    </row>
    <row r="55" spans="1:3" x14ac:dyDescent="0.25">
      <c r="A55" s="18" t="s">
        <v>479</v>
      </c>
      <c r="B55" s="428">
        <v>7024039.9139959998</v>
      </c>
      <c r="C55" s="385">
        <v>0.38601541578675003</v>
      </c>
    </row>
    <row r="56" spans="1:3" x14ac:dyDescent="0.25">
      <c r="A56" s="18" t="s">
        <v>1712</v>
      </c>
      <c r="B56" s="428">
        <v>219340.37371000001</v>
      </c>
      <c r="C56" s="385">
        <v>1.2054140721463874E-2</v>
      </c>
    </row>
    <row r="57" spans="1:3" ht="15.75" thickBot="1" x14ac:dyDescent="0.3">
      <c r="A57" s="155" t="s">
        <v>480</v>
      </c>
      <c r="B57" s="156">
        <f>SUM(B6:B56)</f>
        <v>18196267.886555996</v>
      </c>
      <c r="C57" s="462">
        <f>SUM(C6:C56)</f>
        <v>1.0000000000000002</v>
      </c>
    </row>
    <row r="58" spans="1:3" ht="3" customHeight="1" x14ac:dyDescent="0.25">
      <c r="A58" s="166"/>
      <c r="B58" s="166"/>
      <c r="C58" s="166"/>
    </row>
    <row r="59" spans="1:3" x14ac:dyDescent="0.25">
      <c r="A59" s="8"/>
    </row>
    <row r="60" spans="1:3" x14ac:dyDescent="0.25"/>
    <row r="61" spans="1:3" x14ac:dyDescent="0.25"/>
    <row r="62" spans="1:3" x14ac:dyDescent="0.25"/>
    <row r="63" spans="1:3" x14ac:dyDescent="0.25"/>
    <row r="64" spans="1:3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WVK119"/>
  <sheetViews>
    <sheetView zoomScale="90" zoomScaleNormal="90" workbookViewId="0">
      <selection activeCell="B35" sqref="B35"/>
    </sheetView>
  </sheetViews>
  <sheetFormatPr defaultColWidth="0" defaultRowHeight="0" customHeight="1" zeroHeight="1" x14ac:dyDescent="0.25"/>
  <cols>
    <col min="1" max="1" width="53" customWidth="1"/>
    <col min="2" max="2" width="31.28515625" customWidth="1"/>
    <col min="3" max="3" width="26.7109375" customWidth="1"/>
    <col min="4" max="255" width="11.42578125" hidden="1"/>
    <col min="256" max="256" width="4.85546875" hidden="1" customWidth="1"/>
    <col min="257" max="257" width="27.140625" customWidth="1"/>
    <col min="258" max="259" width="46.42578125" customWidth="1"/>
    <col min="260" max="512" width="11.42578125" hidden="1"/>
    <col min="513" max="513" width="27.140625" customWidth="1"/>
    <col min="514" max="515" width="46.42578125" customWidth="1"/>
    <col min="516" max="768" width="11.42578125" hidden="1"/>
    <col min="769" max="769" width="27.140625" customWidth="1"/>
    <col min="770" max="771" width="46.42578125" customWidth="1"/>
    <col min="772" max="1024" width="11.42578125" hidden="1"/>
    <col min="1025" max="1025" width="27.140625" customWidth="1"/>
    <col min="1026" max="1027" width="46.42578125" customWidth="1"/>
    <col min="1028" max="1280" width="11.42578125" hidden="1"/>
    <col min="1281" max="1281" width="27.140625" customWidth="1"/>
    <col min="1282" max="1283" width="46.42578125" customWidth="1"/>
    <col min="1284" max="1536" width="11.42578125" hidden="1"/>
    <col min="1537" max="1537" width="27.140625" customWidth="1"/>
    <col min="1538" max="1539" width="46.42578125" customWidth="1"/>
    <col min="1540" max="1792" width="11.42578125" hidden="1"/>
    <col min="1793" max="1793" width="27.140625" customWidth="1"/>
    <col min="1794" max="1795" width="46.42578125" customWidth="1"/>
    <col min="1796" max="2048" width="11.42578125" hidden="1"/>
    <col min="2049" max="2049" width="27.140625" customWidth="1"/>
    <col min="2050" max="2051" width="46.42578125" customWidth="1"/>
    <col min="2052" max="2304" width="11.42578125" hidden="1"/>
    <col min="2305" max="2305" width="27.140625" customWidth="1"/>
    <col min="2306" max="2307" width="46.42578125" customWidth="1"/>
    <col min="2308" max="2560" width="11.42578125" hidden="1"/>
    <col min="2561" max="2561" width="27.140625" customWidth="1"/>
    <col min="2562" max="2563" width="46.42578125" customWidth="1"/>
    <col min="2564" max="2816" width="11.42578125" hidden="1"/>
    <col min="2817" max="2817" width="27.140625" customWidth="1"/>
    <col min="2818" max="2819" width="46.42578125" customWidth="1"/>
    <col min="2820" max="3072" width="11.42578125" hidden="1"/>
    <col min="3073" max="3073" width="27.140625" customWidth="1"/>
    <col min="3074" max="3075" width="46.42578125" customWidth="1"/>
    <col min="3076" max="3328" width="11.42578125" hidden="1"/>
    <col min="3329" max="3329" width="27.140625" customWidth="1"/>
    <col min="3330" max="3331" width="46.42578125" customWidth="1"/>
    <col min="3332" max="3584" width="11.42578125" hidden="1"/>
    <col min="3585" max="3585" width="27.140625" customWidth="1"/>
    <col min="3586" max="3587" width="46.42578125" customWidth="1"/>
    <col min="3588" max="3840" width="11.42578125" hidden="1"/>
    <col min="3841" max="3841" width="27.140625" customWidth="1"/>
    <col min="3842" max="3843" width="46.42578125" customWidth="1"/>
    <col min="3844" max="4096" width="11.42578125" hidden="1"/>
    <col min="4097" max="4097" width="27.140625" customWidth="1"/>
    <col min="4098" max="4099" width="46.42578125" customWidth="1"/>
    <col min="4100" max="4352" width="11.42578125" hidden="1"/>
    <col min="4353" max="4353" width="27.140625" customWidth="1"/>
    <col min="4354" max="4355" width="46.42578125" customWidth="1"/>
    <col min="4356" max="4608" width="11.42578125" hidden="1"/>
    <col min="4609" max="4609" width="27.140625" customWidth="1"/>
    <col min="4610" max="4611" width="46.42578125" customWidth="1"/>
    <col min="4612" max="4864" width="11.42578125" hidden="1"/>
    <col min="4865" max="4865" width="27.140625" customWidth="1"/>
    <col min="4866" max="4867" width="46.42578125" customWidth="1"/>
    <col min="4868" max="5120" width="11.42578125" hidden="1"/>
    <col min="5121" max="5121" width="27.140625" customWidth="1"/>
    <col min="5122" max="5123" width="46.42578125" customWidth="1"/>
    <col min="5124" max="5376" width="11.42578125" hidden="1"/>
    <col min="5377" max="5377" width="27.140625" customWidth="1"/>
    <col min="5378" max="5379" width="46.42578125" customWidth="1"/>
    <col min="5380" max="5632" width="11.42578125" hidden="1"/>
    <col min="5633" max="5633" width="27.140625" customWidth="1"/>
    <col min="5634" max="5635" width="46.42578125" customWidth="1"/>
    <col min="5636" max="5888" width="11.42578125" hidden="1"/>
    <col min="5889" max="5889" width="27.140625" customWidth="1"/>
    <col min="5890" max="5891" width="46.42578125" customWidth="1"/>
    <col min="5892" max="6144" width="11.42578125" hidden="1"/>
    <col min="6145" max="6145" width="27.140625" customWidth="1"/>
    <col min="6146" max="6147" width="46.42578125" customWidth="1"/>
    <col min="6148" max="6400" width="11.42578125" hidden="1"/>
    <col min="6401" max="6401" width="27.140625" customWidth="1"/>
    <col min="6402" max="6403" width="46.42578125" customWidth="1"/>
    <col min="6404" max="6656" width="11.42578125" hidden="1"/>
    <col min="6657" max="6657" width="27.140625" customWidth="1"/>
    <col min="6658" max="6659" width="46.42578125" customWidth="1"/>
    <col min="6660" max="6912" width="11.42578125" hidden="1"/>
    <col min="6913" max="6913" width="27.140625" customWidth="1"/>
    <col min="6914" max="6915" width="46.42578125" customWidth="1"/>
    <col min="6916" max="7168" width="11.42578125" hidden="1"/>
    <col min="7169" max="7169" width="27.140625" customWidth="1"/>
    <col min="7170" max="7171" width="46.42578125" customWidth="1"/>
    <col min="7172" max="7424" width="11.42578125" hidden="1"/>
    <col min="7425" max="7425" width="27.140625" customWidth="1"/>
    <col min="7426" max="7427" width="46.42578125" customWidth="1"/>
    <col min="7428" max="7680" width="11.42578125" hidden="1"/>
    <col min="7681" max="7681" width="27.140625" customWidth="1"/>
    <col min="7682" max="7683" width="46.42578125" customWidth="1"/>
    <col min="7684" max="7936" width="11.42578125" hidden="1"/>
    <col min="7937" max="7937" width="27.140625" customWidth="1"/>
    <col min="7938" max="7939" width="46.42578125" customWidth="1"/>
    <col min="7940" max="8192" width="11.42578125" hidden="1"/>
    <col min="8193" max="8193" width="27.140625" customWidth="1"/>
    <col min="8194" max="8195" width="46.42578125" customWidth="1"/>
    <col min="8196" max="8448" width="11.42578125" hidden="1"/>
    <col min="8449" max="8449" width="27.140625" customWidth="1"/>
    <col min="8450" max="8451" width="46.42578125" customWidth="1"/>
    <col min="8452" max="8704" width="11.42578125" hidden="1"/>
    <col min="8705" max="8705" width="27.140625" customWidth="1"/>
    <col min="8706" max="8707" width="46.42578125" customWidth="1"/>
    <col min="8708" max="8960" width="11.42578125" hidden="1"/>
    <col min="8961" max="8961" width="27.140625" customWidth="1"/>
    <col min="8962" max="8963" width="46.42578125" customWidth="1"/>
    <col min="8964" max="9216" width="11.42578125" hidden="1"/>
    <col min="9217" max="9217" width="27.140625" customWidth="1"/>
    <col min="9218" max="9219" width="46.42578125" customWidth="1"/>
    <col min="9220" max="9472" width="11.42578125" hidden="1"/>
    <col min="9473" max="9473" width="27.140625" customWidth="1"/>
    <col min="9474" max="9475" width="46.42578125" customWidth="1"/>
    <col min="9476" max="9728" width="11.42578125" hidden="1"/>
    <col min="9729" max="9729" width="27.140625" customWidth="1"/>
    <col min="9730" max="9731" width="46.42578125" customWidth="1"/>
    <col min="9732" max="9984" width="11.42578125" hidden="1"/>
    <col min="9985" max="9985" width="27.140625" customWidth="1"/>
    <col min="9986" max="9987" width="46.42578125" customWidth="1"/>
    <col min="9988" max="10240" width="11.42578125" hidden="1"/>
    <col min="10241" max="10241" width="27.140625" customWidth="1"/>
    <col min="10242" max="10243" width="46.42578125" customWidth="1"/>
    <col min="10244" max="10496" width="11.42578125" hidden="1"/>
    <col min="10497" max="10497" width="27.140625" customWidth="1"/>
    <col min="10498" max="10499" width="46.42578125" customWidth="1"/>
    <col min="10500" max="10752" width="11.42578125" hidden="1"/>
    <col min="10753" max="10753" width="27.140625" customWidth="1"/>
    <col min="10754" max="10755" width="46.42578125" customWidth="1"/>
    <col min="10756" max="11008" width="11.42578125" hidden="1"/>
    <col min="11009" max="11009" width="27.140625" customWidth="1"/>
    <col min="11010" max="11011" width="46.42578125" customWidth="1"/>
    <col min="11012" max="11264" width="11.42578125" hidden="1"/>
    <col min="11265" max="11265" width="27.140625" customWidth="1"/>
    <col min="11266" max="11267" width="46.42578125" customWidth="1"/>
    <col min="11268" max="11520" width="11.42578125" hidden="1"/>
    <col min="11521" max="11521" width="27.140625" customWidth="1"/>
    <col min="11522" max="11523" width="46.42578125" customWidth="1"/>
    <col min="11524" max="11776" width="11.42578125" hidden="1"/>
    <col min="11777" max="11777" width="27.140625" customWidth="1"/>
    <col min="11778" max="11779" width="46.42578125" customWidth="1"/>
    <col min="11780" max="12032" width="11.42578125" hidden="1"/>
    <col min="12033" max="12033" width="27.140625" customWidth="1"/>
    <col min="12034" max="12035" width="46.42578125" customWidth="1"/>
    <col min="12036" max="12288" width="11.42578125" hidden="1"/>
    <col min="12289" max="12289" width="27.140625" customWidth="1"/>
    <col min="12290" max="12291" width="46.42578125" customWidth="1"/>
    <col min="12292" max="12544" width="11.42578125" hidden="1"/>
    <col min="12545" max="12545" width="27.140625" customWidth="1"/>
    <col min="12546" max="12547" width="46.42578125" customWidth="1"/>
    <col min="12548" max="12800" width="11.42578125" hidden="1"/>
    <col min="12801" max="12801" width="27.140625" customWidth="1"/>
    <col min="12802" max="12803" width="46.42578125" customWidth="1"/>
    <col min="12804" max="13056" width="11.42578125" hidden="1"/>
    <col min="13057" max="13057" width="27.140625" customWidth="1"/>
    <col min="13058" max="13059" width="46.42578125" customWidth="1"/>
    <col min="13060" max="13312" width="11.42578125" hidden="1"/>
    <col min="13313" max="13313" width="27.140625" customWidth="1"/>
    <col min="13314" max="13315" width="46.42578125" customWidth="1"/>
    <col min="13316" max="13568" width="11.42578125" hidden="1"/>
    <col min="13569" max="13569" width="27.140625" customWidth="1"/>
    <col min="13570" max="13571" width="46.42578125" customWidth="1"/>
    <col min="13572" max="13824" width="11.42578125" hidden="1"/>
    <col min="13825" max="13825" width="27.140625" customWidth="1"/>
    <col min="13826" max="13827" width="46.42578125" customWidth="1"/>
    <col min="13828" max="14080" width="11.42578125" hidden="1"/>
    <col min="14081" max="14081" width="27.140625" customWidth="1"/>
    <col min="14082" max="14083" width="46.42578125" customWidth="1"/>
    <col min="14084" max="14336" width="11.42578125" hidden="1"/>
    <col min="14337" max="14337" width="27.140625" customWidth="1"/>
    <col min="14338" max="14339" width="46.42578125" customWidth="1"/>
    <col min="14340" max="14592" width="11.42578125" hidden="1"/>
    <col min="14593" max="14593" width="27.140625" customWidth="1"/>
    <col min="14594" max="14595" width="46.42578125" customWidth="1"/>
    <col min="14596" max="14848" width="11.42578125" hidden="1"/>
    <col min="14849" max="14849" width="27.140625" customWidth="1"/>
    <col min="14850" max="14851" width="46.42578125" customWidth="1"/>
    <col min="14852" max="15104" width="11.42578125" hidden="1"/>
    <col min="15105" max="15105" width="27.140625" customWidth="1"/>
    <col min="15106" max="15107" width="46.42578125" customWidth="1"/>
    <col min="15108" max="15360" width="11.42578125" hidden="1"/>
    <col min="15361" max="15361" width="27.140625" customWidth="1"/>
    <col min="15362" max="15363" width="46.42578125" customWidth="1"/>
    <col min="15364" max="15616" width="11.42578125" hidden="1"/>
    <col min="15617" max="15617" width="27.140625" customWidth="1"/>
    <col min="15618" max="15619" width="46.42578125" customWidth="1"/>
    <col min="15620" max="15872" width="11.42578125" hidden="1"/>
    <col min="15873" max="15873" width="27.140625" customWidth="1"/>
    <col min="15874" max="15875" width="46.42578125" customWidth="1"/>
    <col min="15876" max="16128" width="11.42578125" hidden="1"/>
    <col min="16129" max="16129" width="27.140625" customWidth="1"/>
    <col min="16130" max="16131" width="46.42578125" customWidth="1"/>
    <col min="16132" max="16384" width="11.42578125" hidden="1"/>
  </cols>
  <sheetData>
    <row r="1" spans="1:515" ht="15" customHeight="1" x14ac:dyDescent="0.25">
      <c r="A1" s="621" t="s">
        <v>587</v>
      </c>
      <c r="B1" s="622"/>
      <c r="C1" s="623"/>
    </row>
    <row r="2" spans="1:515" ht="18" customHeight="1" x14ac:dyDescent="0.25">
      <c r="A2" s="624" t="s">
        <v>583</v>
      </c>
      <c r="B2" s="619"/>
      <c r="C2" s="625"/>
    </row>
    <row r="3" spans="1:515" ht="15" x14ac:dyDescent="0.25">
      <c r="A3" s="607" t="s">
        <v>1884</v>
      </c>
      <c r="B3" s="607"/>
      <c r="C3" s="607"/>
    </row>
    <row r="4" spans="1:515" ht="15" x14ac:dyDescent="0.25">
      <c r="A4" s="620" t="s">
        <v>565</v>
      </c>
      <c r="B4" s="620"/>
      <c r="C4" s="620"/>
    </row>
    <row r="5" spans="1:515" ht="5.25" customHeight="1" x14ac:dyDescent="0.25">
      <c r="A5" s="177"/>
      <c r="B5" s="178"/>
      <c r="C5" s="179"/>
    </row>
    <row r="6" spans="1:515" ht="15" x14ac:dyDescent="0.25">
      <c r="A6" s="264" t="s">
        <v>498</v>
      </c>
      <c r="B6" s="265" t="s">
        <v>480</v>
      </c>
      <c r="C6" s="266" t="s">
        <v>464</v>
      </c>
    </row>
    <row r="7" spans="1:515" ht="15" x14ac:dyDescent="0.25">
      <c r="A7" s="267" t="s">
        <v>607</v>
      </c>
      <c r="B7" s="21">
        <v>129674.873674</v>
      </c>
      <c r="C7" s="183">
        <v>7.1264544181506616E-3</v>
      </c>
      <c r="IW7" s="268"/>
      <c r="IX7" s="268"/>
      <c r="IY7" s="283"/>
      <c r="IZ7" s="386">
        <v>5.1489999999999999E-3</v>
      </c>
      <c r="SS7" s="268"/>
      <c r="ST7" s="21"/>
      <c r="SU7" s="386"/>
    </row>
    <row r="8" spans="1:515" ht="15" x14ac:dyDescent="0.25">
      <c r="A8" s="267" t="s">
        <v>608</v>
      </c>
      <c r="B8" s="21">
        <v>12443.96502</v>
      </c>
      <c r="C8" s="183">
        <v>6.8387457788495246E-4</v>
      </c>
      <c r="IW8" s="268"/>
      <c r="IX8" s="268"/>
      <c r="IY8" s="283"/>
      <c r="IZ8" s="386">
        <v>6.9399999999999996E-4</v>
      </c>
      <c r="SS8" s="268"/>
      <c r="ST8" s="21"/>
      <c r="SU8" s="386"/>
    </row>
    <row r="9" spans="1:515" ht="15" x14ac:dyDescent="0.25">
      <c r="A9" s="267" t="s">
        <v>609</v>
      </c>
      <c r="B9" s="21">
        <v>652578.03998799995</v>
      </c>
      <c r="C9" s="183">
        <v>3.5863290431668464E-2</v>
      </c>
      <c r="IW9" s="268"/>
      <c r="IX9" s="268"/>
      <c r="IY9" s="283"/>
      <c r="IZ9" s="386">
        <v>4.3545E-2</v>
      </c>
      <c r="SS9" s="268"/>
      <c r="ST9" s="21"/>
      <c r="SU9" s="386"/>
    </row>
    <row r="10" spans="1:515" ht="15" x14ac:dyDescent="0.25">
      <c r="A10" s="267" t="s">
        <v>939</v>
      </c>
      <c r="B10" s="21">
        <v>676999.17461900006</v>
      </c>
      <c r="C10" s="183">
        <v>3.7205386227534568E-2</v>
      </c>
      <c r="IW10" s="268"/>
      <c r="IX10" s="268"/>
      <c r="IY10" s="283"/>
      <c r="IZ10" s="386"/>
      <c r="SS10" s="268"/>
      <c r="ST10" s="21"/>
      <c r="SU10" s="386"/>
    </row>
    <row r="11" spans="1:515" ht="15" x14ac:dyDescent="0.25">
      <c r="A11" s="267" t="s">
        <v>610</v>
      </c>
      <c r="B11" s="21">
        <v>146543.67958600001</v>
      </c>
      <c r="C11" s="183">
        <v>8.0535019873097871E-3</v>
      </c>
      <c r="IW11" s="268"/>
      <c r="IX11" s="268"/>
      <c r="IY11" s="283"/>
      <c r="IZ11" s="386">
        <v>2.1840000000000002E-3</v>
      </c>
      <c r="SS11" s="268"/>
      <c r="ST11" s="21"/>
      <c r="SU11" s="386"/>
    </row>
    <row r="12" spans="1:515" ht="30" x14ac:dyDescent="0.25">
      <c r="A12" s="269" t="s">
        <v>810</v>
      </c>
      <c r="B12" s="21">
        <v>93466.082926999996</v>
      </c>
      <c r="C12" s="183">
        <v>5.1365523694040472E-3</v>
      </c>
      <c r="IW12" s="268"/>
      <c r="IX12" s="268"/>
      <c r="IY12" s="283"/>
      <c r="IZ12" s="386">
        <v>7.1000000000000005E-5</v>
      </c>
      <c r="SS12" s="268"/>
      <c r="ST12" s="21"/>
      <c r="SU12" s="386"/>
    </row>
    <row r="13" spans="1:515" ht="15" x14ac:dyDescent="0.25">
      <c r="A13" s="267" t="s">
        <v>619</v>
      </c>
      <c r="B13" s="21">
        <v>703494.916952</v>
      </c>
      <c r="C13" s="183">
        <v>3.8661494837178408E-2</v>
      </c>
      <c r="IW13" s="268"/>
      <c r="IX13" s="268"/>
      <c r="IY13" s="283"/>
      <c r="IZ13" s="386">
        <v>9.1799999999999998E-4</v>
      </c>
      <c r="SS13" s="268"/>
      <c r="ST13" s="21"/>
      <c r="SU13" s="386"/>
    </row>
    <row r="14" spans="1:515" ht="15" x14ac:dyDescent="0.25">
      <c r="A14" s="267" t="s">
        <v>936</v>
      </c>
      <c r="B14" s="21">
        <v>35676.084578000002</v>
      </c>
      <c r="C14" s="183">
        <v>1.9606264757378441E-3</v>
      </c>
      <c r="IW14" s="268"/>
      <c r="IX14" s="268"/>
      <c r="IY14" s="283"/>
      <c r="IZ14" s="386">
        <v>7.9410000000000001E-3</v>
      </c>
      <c r="SS14" s="268"/>
      <c r="ST14" s="21"/>
      <c r="SU14" s="386"/>
    </row>
    <row r="15" spans="1:515" ht="15" x14ac:dyDescent="0.25">
      <c r="A15" s="267" t="s">
        <v>937</v>
      </c>
      <c r="B15" s="21">
        <v>66285.683439999993</v>
      </c>
      <c r="C15" s="183">
        <v>3.6428175191339117E-3</v>
      </c>
      <c r="IW15" s="268"/>
      <c r="IX15" s="268"/>
      <c r="IY15" s="283"/>
      <c r="IZ15" s="386">
        <v>3.1E-4</v>
      </c>
      <c r="SS15" s="268"/>
      <c r="ST15" s="21"/>
      <c r="SU15" s="386"/>
    </row>
    <row r="16" spans="1:515" ht="15" x14ac:dyDescent="0.25">
      <c r="A16" s="267" t="s">
        <v>620</v>
      </c>
      <c r="B16" s="21">
        <v>163703.38073599999</v>
      </c>
      <c r="C16" s="183">
        <v>8.996536089521381E-3</v>
      </c>
      <c r="IW16" s="268"/>
      <c r="IX16" s="268"/>
      <c r="IY16" s="283"/>
      <c r="IZ16" s="386">
        <v>3.7945E-2</v>
      </c>
      <c r="SS16" s="268"/>
      <c r="ST16" s="21"/>
      <c r="SU16" s="386"/>
    </row>
    <row r="17" spans="1:515" ht="15" x14ac:dyDescent="0.25">
      <c r="A17" s="267" t="s">
        <v>612</v>
      </c>
      <c r="B17" s="21">
        <v>5757235.4744389998</v>
      </c>
      <c r="C17" s="183">
        <v>0.31639650011377524</v>
      </c>
      <c r="IW17" s="268"/>
      <c r="IX17" s="268"/>
      <c r="IY17" s="283"/>
      <c r="IZ17" s="386">
        <v>1.3846000000000001E-2</v>
      </c>
      <c r="SS17" s="268"/>
      <c r="ST17" s="21"/>
      <c r="SU17" s="386"/>
    </row>
    <row r="18" spans="1:515" ht="15" x14ac:dyDescent="0.25">
      <c r="A18" s="269" t="s">
        <v>36</v>
      </c>
      <c r="B18" s="21">
        <v>627667.86942100001</v>
      </c>
      <c r="C18" s="183">
        <v>3.4494319018282954E-2</v>
      </c>
      <c r="IW18" s="268"/>
      <c r="IX18" s="268"/>
      <c r="IY18" s="283"/>
      <c r="IZ18" s="386">
        <v>0.36101800000000001</v>
      </c>
      <c r="SS18" s="268"/>
      <c r="ST18" s="21"/>
      <c r="SU18" s="386"/>
    </row>
    <row r="19" spans="1:515" ht="30" x14ac:dyDescent="0.25">
      <c r="A19" s="269" t="s">
        <v>613</v>
      </c>
      <c r="B19" s="21">
        <v>535642.97138</v>
      </c>
      <c r="C19" s="183">
        <v>2.9436968872927544E-2</v>
      </c>
      <c r="IW19" s="268"/>
      <c r="IX19" s="268"/>
      <c r="IY19" s="283"/>
      <c r="IZ19" s="386">
        <v>1.2E-4</v>
      </c>
      <c r="SS19" s="268"/>
      <c r="ST19" s="21"/>
      <c r="SU19" s="386"/>
    </row>
    <row r="20" spans="1:515" ht="15" x14ac:dyDescent="0.25">
      <c r="A20" s="269" t="s">
        <v>1643</v>
      </c>
      <c r="B20" s="21">
        <v>6176.6207249999998</v>
      </c>
      <c r="C20" s="183">
        <v>3.3944437197275435E-4</v>
      </c>
      <c r="IW20" s="268"/>
      <c r="IX20" s="268"/>
      <c r="IY20" s="283"/>
      <c r="IZ20" s="386"/>
      <c r="SS20" s="268"/>
      <c r="ST20" s="21"/>
      <c r="SU20" s="386"/>
    </row>
    <row r="21" spans="1:515" ht="15" x14ac:dyDescent="0.25">
      <c r="A21" s="267" t="s">
        <v>618</v>
      </c>
      <c r="B21" s="21">
        <v>118904.71105</v>
      </c>
      <c r="C21" s="183">
        <v>6.5345658676442498E-3</v>
      </c>
      <c r="IW21" s="268"/>
      <c r="IX21" s="268"/>
      <c r="IY21" s="283"/>
      <c r="IZ21" s="386">
        <v>2.3875E-2</v>
      </c>
      <c r="SS21" s="268"/>
      <c r="ST21" s="21"/>
      <c r="SU21" s="386"/>
    </row>
    <row r="22" spans="1:515" ht="15" x14ac:dyDescent="0.25">
      <c r="A22" s="267" t="s">
        <v>614</v>
      </c>
      <c r="B22" s="21">
        <v>6902.2478579999997</v>
      </c>
      <c r="C22" s="183">
        <v>3.7932217205373234E-4</v>
      </c>
      <c r="IW22" s="268"/>
      <c r="IX22" s="268"/>
      <c r="IY22" s="283"/>
      <c r="IZ22" s="386">
        <v>3.8440000000000002E-3</v>
      </c>
      <c r="SS22" s="268"/>
      <c r="ST22" s="21"/>
      <c r="SU22" s="386"/>
    </row>
    <row r="23" spans="1:515" ht="15" x14ac:dyDescent="0.25">
      <c r="A23" s="267" t="s">
        <v>477</v>
      </c>
      <c r="B23" s="21">
        <v>929288.66541400005</v>
      </c>
      <c r="C23" s="183">
        <v>5.107028931468903E-2</v>
      </c>
      <c r="IW23" s="268"/>
      <c r="IX23" s="268"/>
      <c r="IY23" s="283"/>
      <c r="IZ23" s="386">
        <v>1.06E-4</v>
      </c>
      <c r="SS23" s="268"/>
      <c r="ST23" s="21"/>
      <c r="SU23" s="386"/>
    </row>
    <row r="24" spans="1:515" ht="15" x14ac:dyDescent="0.25">
      <c r="A24" s="267" t="s">
        <v>854</v>
      </c>
      <c r="B24" s="21">
        <v>290203.15704299998</v>
      </c>
      <c r="C24" s="183">
        <v>1.5948498826916679E-2</v>
      </c>
      <c r="IW24" s="268"/>
      <c r="IX24" s="268"/>
      <c r="IY24" s="283"/>
      <c r="IZ24" s="386">
        <v>0.11165</v>
      </c>
      <c r="SS24" s="268"/>
      <c r="ST24" s="21"/>
      <c r="SU24" s="386"/>
    </row>
    <row r="25" spans="1:515" ht="15" x14ac:dyDescent="0.25">
      <c r="A25" s="267" t="s">
        <v>479</v>
      </c>
      <c r="B25" s="21">
        <v>7024039.9139959998</v>
      </c>
      <c r="C25" s="183">
        <v>0.38601541578674997</v>
      </c>
      <c r="IW25" s="268"/>
      <c r="IX25" s="268"/>
      <c r="IY25" s="283"/>
      <c r="IZ25" s="386"/>
      <c r="SS25" s="268"/>
      <c r="ST25" s="21"/>
      <c r="SU25" s="386"/>
    </row>
    <row r="26" spans="1:515" ht="15.75" thickBot="1" x14ac:dyDescent="0.3">
      <c r="A26" s="267" t="s">
        <v>1712</v>
      </c>
      <c r="B26" s="21">
        <v>219340.37371000001</v>
      </c>
      <c r="C26" s="183">
        <v>1.2054140721463871E-2</v>
      </c>
      <c r="IW26" s="268"/>
      <c r="IX26" s="268"/>
      <c r="IY26" s="283"/>
      <c r="IZ26" s="386">
        <v>2.4903000000000002E-2</v>
      </c>
      <c r="SS26" s="268"/>
      <c r="ST26" s="21"/>
      <c r="SU26" s="386"/>
    </row>
    <row r="27" spans="1:515" ht="15.75" thickBot="1" x14ac:dyDescent="0.3">
      <c r="A27" s="180" t="s">
        <v>480</v>
      </c>
      <c r="B27" s="181">
        <f>SUM(B7:B26)</f>
        <v>18196267.886556</v>
      </c>
      <c r="C27" s="481">
        <f>SUM(C7:C26)</f>
        <v>1</v>
      </c>
      <c r="IZ27" s="386">
        <v>1.0045999999999999E-2</v>
      </c>
    </row>
    <row r="28" spans="1:515" ht="4.5" customHeight="1" x14ac:dyDescent="0.25">
      <c r="A28" s="166"/>
      <c r="B28" s="182"/>
      <c r="C28" s="166"/>
    </row>
    <row r="29" spans="1:515" ht="15" x14ac:dyDescent="0.25">
      <c r="A29" s="626" t="s">
        <v>584</v>
      </c>
      <c r="B29" s="626"/>
      <c r="C29" s="626"/>
    </row>
    <row r="30" spans="1:515" ht="15" x14ac:dyDescent="0.25">
      <c r="A30" s="167"/>
      <c r="B30" s="168"/>
    </row>
    <row r="31" spans="1:515" ht="15" x14ac:dyDescent="0.25">
      <c r="B31" s="168"/>
    </row>
    <row r="32" spans="1:515" ht="15" x14ac:dyDescent="0.25">
      <c r="A32" s="268"/>
      <c r="B32" s="21"/>
      <c r="C32" s="168"/>
    </row>
    <row r="33" spans="1:2" ht="15" customHeight="1" x14ac:dyDescent="0.25">
      <c r="A33" s="268"/>
      <c r="B33" s="21"/>
    </row>
    <row r="34" spans="1:2" ht="15" customHeight="1" x14ac:dyDescent="0.25">
      <c r="A34" s="268"/>
      <c r="B34" s="21"/>
    </row>
    <row r="35" spans="1:2" ht="15" customHeight="1" x14ac:dyDescent="0.25">
      <c r="A35" s="268"/>
      <c r="B35" s="21"/>
    </row>
    <row r="36" spans="1:2" ht="15" customHeight="1" x14ac:dyDescent="0.25">
      <c r="A36" s="268"/>
      <c r="B36" s="21"/>
    </row>
    <row r="37" spans="1:2" ht="15" customHeight="1" x14ac:dyDescent="0.25">
      <c r="A37" s="268"/>
      <c r="B37" s="21"/>
    </row>
    <row r="38" spans="1:2" ht="15" customHeight="1" x14ac:dyDescent="0.25">
      <c r="A38" s="268"/>
      <c r="B38" s="21"/>
    </row>
    <row r="39" spans="1:2" ht="15" customHeight="1" x14ac:dyDescent="0.25">
      <c r="A39" s="268"/>
      <c r="B39" s="21"/>
    </row>
    <row r="40" spans="1:2" ht="15" customHeight="1" x14ac:dyDescent="0.25">
      <c r="A40" s="268"/>
      <c r="B40" s="21"/>
    </row>
    <row r="41" spans="1:2" ht="15" customHeight="1" x14ac:dyDescent="0.25">
      <c r="A41" s="268"/>
      <c r="B41" s="21"/>
    </row>
    <row r="42" spans="1:2" ht="15" customHeight="1" x14ac:dyDescent="0.25">
      <c r="A42" s="268"/>
      <c r="B42" s="21"/>
    </row>
    <row r="43" spans="1:2" ht="15" customHeight="1" x14ac:dyDescent="0.25">
      <c r="A43" s="268"/>
      <c r="B43" s="21"/>
    </row>
    <row r="44" spans="1:2" ht="15" customHeight="1" x14ac:dyDescent="0.25">
      <c r="A44" s="268"/>
      <c r="B44" s="21"/>
    </row>
    <row r="45" spans="1:2" ht="15" customHeight="1" x14ac:dyDescent="0.25">
      <c r="A45" s="268"/>
      <c r="B45" s="21"/>
    </row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</sheetData>
  <mergeCells count="5">
    <mergeCell ref="A1:C1"/>
    <mergeCell ref="A2:C2"/>
    <mergeCell ref="A3:C3"/>
    <mergeCell ref="A4:C4"/>
    <mergeCell ref="A29:C2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F90"/>
  <sheetViews>
    <sheetView workbookViewId="0">
      <selection activeCell="A25" sqref="A25"/>
    </sheetView>
  </sheetViews>
  <sheetFormatPr defaultColWidth="11.42578125" defaultRowHeight="15" x14ac:dyDescent="0.25"/>
  <cols>
    <col min="1" max="1" width="60" customWidth="1"/>
    <col min="2" max="2" width="20.28515625" customWidth="1"/>
    <col min="3" max="3" width="16.5703125" customWidth="1"/>
  </cols>
  <sheetData>
    <row r="1" spans="1:6" ht="15.75" x14ac:dyDescent="0.25">
      <c r="A1" s="616" t="s">
        <v>588</v>
      </c>
      <c r="B1" s="617"/>
      <c r="C1" s="618"/>
    </row>
    <row r="2" spans="1:6" ht="15.75" x14ac:dyDescent="0.25">
      <c r="A2" s="605" t="s">
        <v>585</v>
      </c>
      <c r="B2" s="606"/>
      <c r="C2" s="610"/>
    </row>
    <row r="3" spans="1:6" x14ac:dyDescent="0.25">
      <c r="A3" s="607" t="s">
        <v>1884</v>
      </c>
      <c r="B3" s="607"/>
      <c r="C3" s="607"/>
    </row>
    <row r="4" spans="1:6" x14ac:dyDescent="0.25">
      <c r="A4" s="620" t="s">
        <v>565</v>
      </c>
      <c r="B4" s="620"/>
      <c r="C4" s="620"/>
    </row>
    <row r="5" spans="1:6" ht="5.25" customHeight="1" thickBot="1" x14ac:dyDescent="0.35">
      <c r="A5" s="162"/>
      <c r="B5" s="162"/>
      <c r="C5" s="162"/>
    </row>
    <row r="6" spans="1:6" x14ac:dyDescent="0.25">
      <c r="A6" s="171" t="s">
        <v>498</v>
      </c>
      <c r="B6" s="172" t="s">
        <v>480</v>
      </c>
      <c r="C6" s="173" t="s">
        <v>464</v>
      </c>
    </row>
    <row r="7" spans="1:6" x14ac:dyDescent="0.25">
      <c r="A7" s="160" t="s">
        <v>855</v>
      </c>
      <c r="B7" s="391">
        <v>5861.1462700000002</v>
      </c>
      <c r="C7" s="161">
        <v>2.0196700578195573E-2</v>
      </c>
      <c r="E7" s="237"/>
      <c r="F7" s="444"/>
    </row>
    <row r="8" spans="1:6" x14ac:dyDescent="0.25">
      <c r="A8" s="160" t="s">
        <v>856</v>
      </c>
      <c r="B8" s="391">
        <v>64233.665360200001</v>
      </c>
      <c r="C8" s="161">
        <v>0.22134033968068367</v>
      </c>
      <c r="E8" s="237"/>
      <c r="F8" s="444"/>
    </row>
    <row r="9" spans="1:6" x14ac:dyDescent="0.25">
      <c r="A9" s="160" t="s">
        <v>858</v>
      </c>
      <c r="B9" s="391">
        <v>108895.0014712</v>
      </c>
      <c r="C9" s="161">
        <v>0.37523713585397223</v>
      </c>
      <c r="E9" s="237"/>
      <c r="F9" s="444"/>
    </row>
    <row r="10" spans="1:6" ht="29.25" customHeight="1" x14ac:dyDescent="0.25">
      <c r="A10" s="160" t="s">
        <v>500</v>
      </c>
      <c r="B10" s="391">
        <v>105734.14945520001</v>
      </c>
      <c r="C10" s="161">
        <v>0.36434527634418767</v>
      </c>
      <c r="E10" s="237"/>
      <c r="F10" s="444"/>
    </row>
    <row r="11" spans="1:6" ht="15.75" customHeight="1" x14ac:dyDescent="0.25">
      <c r="A11" s="160" t="s">
        <v>501</v>
      </c>
      <c r="B11" s="391">
        <v>5479.194504000001</v>
      </c>
      <c r="C11" s="161">
        <v>1.8880547542960879E-2</v>
      </c>
      <c r="E11" s="237"/>
      <c r="F11" s="444"/>
    </row>
    <row r="12" spans="1:6" ht="15.75" thickBot="1" x14ac:dyDescent="0.3">
      <c r="A12" s="169" t="s">
        <v>1</v>
      </c>
      <c r="B12" s="170">
        <f>SUM(B7:B11)</f>
        <v>290203.1570606</v>
      </c>
      <c r="C12" s="263">
        <f>SUM(C7:C11)</f>
        <v>1</v>
      </c>
    </row>
    <row r="13" spans="1:6" x14ac:dyDescent="0.25">
      <c r="E13" s="237"/>
      <c r="F13" s="444"/>
    </row>
    <row r="14" spans="1:6" x14ac:dyDescent="0.25">
      <c r="A14" s="363"/>
      <c r="B14" s="363"/>
    </row>
    <row r="15" spans="1:6" x14ac:dyDescent="0.25">
      <c r="A15" s="363"/>
      <c r="B15" s="363"/>
    </row>
    <row r="16" spans="1:6" x14ac:dyDescent="0.25">
      <c r="A16" s="363"/>
      <c r="B16" s="363"/>
      <c r="C16" s="363"/>
    </row>
    <row r="17" spans="1:3" x14ac:dyDescent="0.25">
      <c r="A17" s="363"/>
      <c r="B17" s="363"/>
    </row>
    <row r="18" spans="1:3" x14ac:dyDescent="0.25">
      <c r="A18" s="363"/>
      <c r="B18" s="363"/>
    </row>
    <row r="19" spans="1:3" x14ac:dyDescent="0.25">
      <c r="A19" s="363"/>
      <c r="B19" s="363"/>
    </row>
    <row r="20" spans="1:3" x14ac:dyDescent="0.25">
      <c r="A20" s="363"/>
      <c r="B20" s="363"/>
    </row>
    <row r="21" spans="1:3" x14ac:dyDescent="0.25">
      <c r="A21" s="363"/>
      <c r="B21" s="363"/>
      <c r="C21" s="363"/>
    </row>
    <row r="22" spans="1:3" x14ac:dyDescent="0.25">
      <c r="A22" s="363"/>
      <c r="B22" s="363"/>
      <c r="C22" s="363"/>
    </row>
    <row r="23" spans="1:3" x14ac:dyDescent="0.25">
      <c r="A23" s="363"/>
      <c r="B23" s="363"/>
      <c r="C23" s="363"/>
    </row>
    <row r="24" spans="1:3" x14ac:dyDescent="0.25">
      <c r="A24" s="363"/>
      <c r="B24" s="363"/>
      <c r="C24" s="257"/>
    </row>
    <row r="25" spans="1:3" x14ac:dyDescent="0.25">
      <c r="A25" s="363"/>
      <c r="B25" s="363"/>
    </row>
    <row r="27" spans="1:3" x14ac:dyDescent="0.25">
      <c r="B27" s="283"/>
      <c r="C27" s="257"/>
    </row>
    <row r="33" spans="1:2" x14ac:dyDescent="0.25">
      <c r="A33" s="19"/>
      <c r="B33" s="20"/>
    </row>
    <row r="34" spans="1:2" x14ac:dyDescent="0.25">
      <c r="A34" s="19"/>
      <c r="B34" s="20"/>
    </row>
    <row r="35" spans="1:2" x14ac:dyDescent="0.25">
      <c r="A35" s="19"/>
      <c r="B35" s="20"/>
    </row>
    <row r="36" spans="1:2" x14ac:dyDescent="0.25">
      <c r="A36" s="19"/>
      <c r="B36" s="20"/>
    </row>
    <row r="37" spans="1:2" x14ac:dyDescent="0.25">
      <c r="A37" s="19"/>
      <c r="B37" s="20"/>
    </row>
    <row r="38" spans="1:2" x14ac:dyDescent="0.25">
      <c r="A38" s="19"/>
      <c r="B38" s="20"/>
    </row>
    <row r="39" spans="1:2" x14ac:dyDescent="0.25">
      <c r="A39" s="19"/>
      <c r="B39" s="20"/>
    </row>
    <row r="40" spans="1:2" x14ac:dyDescent="0.25">
      <c r="A40" s="19"/>
      <c r="B40" s="20"/>
    </row>
    <row r="41" spans="1:2" x14ac:dyDescent="0.25">
      <c r="A41" s="19"/>
      <c r="B41" s="20"/>
    </row>
    <row r="42" spans="1:2" x14ac:dyDescent="0.25">
      <c r="A42" s="19"/>
      <c r="B42" s="20"/>
    </row>
    <row r="43" spans="1:2" x14ac:dyDescent="0.25">
      <c r="A43" s="19"/>
      <c r="B43" s="20"/>
    </row>
    <row r="44" spans="1:2" x14ac:dyDescent="0.25">
      <c r="A44" s="19"/>
      <c r="B44" s="20"/>
    </row>
    <row r="45" spans="1:2" x14ac:dyDescent="0.25">
      <c r="A45" s="19"/>
      <c r="B45" s="20"/>
    </row>
    <row r="46" spans="1:2" x14ac:dyDescent="0.25">
      <c r="A46" s="19"/>
      <c r="B46" s="20"/>
    </row>
    <row r="47" spans="1:2" x14ac:dyDescent="0.25">
      <c r="A47" s="19"/>
      <c r="B47" s="20"/>
    </row>
    <row r="48" spans="1:2" x14ac:dyDescent="0.25">
      <c r="A48" s="19"/>
      <c r="B48" s="20"/>
    </row>
    <row r="49" spans="1:2" x14ac:dyDescent="0.25">
      <c r="A49" s="19"/>
      <c r="B49" s="20"/>
    </row>
    <row r="50" spans="1:2" x14ac:dyDescent="0.25">
      <c r="A50" s="19"/>
      <c r="B50" s="20"/>
    </row>
    <row r="51" spans="1:2" x14ac:dyDescent="0.25">
      <c r="A51" s="19"/>
      <c r="B51" s="20"/>
    </row>
    <row r="52" spans="1:2" x14ac:dyDescent="0.25">
      <c r="A52" s="19"/>
      <c r="B52" s="20"/>
    </row>
    <row r="53" spans="1:2" x14ac:dyDescent="0.25">
      <c r="A53" s="19"/>
      <c r="B53" s="20"/>
    </row>
    <row r="54" spans="1:2" x14ac:dyDescent="0.25">
      <c r="A54" s="19"/>
      <c r="B54" s="20"/>
    </row>
    <row r="55" spans="1:2" x14ac:dyDescent="0.25">
      <c r="A55" s="19"/>
      <c r="B55" s="20"/>
    </row>
    <row r="56" spans="1:2" x14ac:dyDescent="0.25">
      <c r="A56" s="19"/>
      <c r="B56" s="20"/>
    </row>
    <row r="57" spans="1:2" x14ac:dyDescent="0.25">
      <c r="A57" s="19"/>
      <c r="B57" s="20"/>
    </row>
    <row r="58" spans="1:2" x14ac:dyDescent="0.25">
      <c r="A58" s="19"/>
      <c r="B58" s="20"/>
    </row>
    <row r="59" spans="1:2" x14ac:dyDescent="0.25">
      <c r="A59" s="19"/>
      <c r="B59" s="20"/>
    </row>
    <row r="60" spans="1:2" x14ac:dyDescent="0.25">
      <c r="A60" s="19"/>
      <c r="B60" s="20"/>
    </row>
    <row r="61" spans="1:2" x14ac:dyDescent="0.25">
      <c r="A61" s="19"/>
      <c r="B61" s="20"/>
    </row>
    <row r="62" spans="1:2" x14ac:dyDescent="0.25">
      <c r="A62" s="19"/>
      <c r="B62" s="20"/>
    </row>
    <row r="63" spans="1:2" x14ac:dyDescent="0.25">
      <c r="A63" s="19"/>
      <c r="B63" s="20"/>
    </row>
    <row r="64" spans="1:2" x14ac:dyDescent="0.25">
      <c r="A64" s="19"/>
      <c r="B64" s="20"/>
    </row>
    <row r="65" spans="1:2" x14ac:dyDescent="0.25">
      <c r="A65" s="19"/>
      <c r="B65" s="20"/>
    </row>
    <row r="66" spans="1:2" x14ac:dyDescent="0.25">
      <c r="A66" s="19"/>
      <c r="B66" s="20"/>
    </row>
    <row r="67" spans="1:2" x14ac:dyDescent="0.25">
      <c r="A67" s="19"/>
      <c r="B67" s="20"/>
    </row>
    <row r="68" spans="1:2" x14ac:dyDescent="0.25">
      <c r="A68" s="19"/>
      <c r="B68" s="20"/>
    </row>
    <row r="69" spans="1:2" x14ac:dyDescent="0.25">
      <c r="A69" s="19"/>
      <c r="B69" s="20"/>
    </row>
    <row r="70" spans="1:2" x14ac:dyDescent="0.25">
      <c r="A70" s="19"/>
      <c r="B70" s="20"/>
    </row>
    <row r="71" spans="1:2" x14ac:dyDescent="0.25">
      <c r="A71" s="19"/>
      <c r="B71" s="20"/>
    </row>
    <row r="72" spans="1:2" x14ac:dyDescent="0.25">
      <c r="A72" s="19"/>
      <c r="B72" s="20"/>
    </row>
    <row r="73" spans="1:2" x14ac:dyDescent="0.25">
      <c r="A73" s="19"/>
      <c r="B73" s="20"/>
    </row>
    <row r="74" spans="1:2" x14ac:dyDescent="0.25">
      <c r="A74" s="19"/>
      <c r="B74" s="20"/>
    </row>
    <row r="75" spans="1:2" x14ac:dyDescent="0.25">
      <c r="A75" s="19"/>
      <c r="B75" s="20"/>
    </row>
    <row r="76" spans="1:2" x14ac:dyDescent="0.25">
      <c r="A76" s="19"/>
      <c r="B76" s="20"/>
    </row>
    <row r="77" spans="1:2" x14ac:dyDescent="0.25">
      <c r="A77" s="19"/>
      <c r="B77" s="20"/>
    </row>
    <row r="78" spans="1:2" x14ac:dyDescent="0.25">
      <c r="A78" s="19"/>
      <c r="B78" s="20"/>
    </row>
    <row r="79" spans="1:2" x14ac:dyDescent="0.25">
      <c r="A79" s="19"/>
      <c r="B79" s="20"/>
    </row>
    <row r="80" spans="1:2" x14ac:dyDescent="0.25">
      <c r="A80" s="19"/>
      <c r="B80" s="20"/>
    </row>
    <row r="81" spans="1:2" x14ac:dyDescent="0.25">
      <c r="A81" s="19"/>
      <c r="B81" s="20"/>
    </row>
    <row r="82" spans="1:2" x14ac:dyDescent="0.25">
      <c r="A82" s="19"/>
      <c r="B82" s="20"/>
    </row>
    <row r="83" spans="1:2" x14ac:dyDescent="0.25">
      <c r="A83" s="19"/>
      <c r="B83" s="20"/>
    </row>
    <row r="84" spans="1:2" x14ac:dyDescent="0.25">
      <c r="A84" s="19"/>
      <c r="B84" s="20"/>
    </row>
    <row r="85" spans="1:2" x14ac:dyDescent="0.25">
      <c r="A85" s="19"/>
      <c r="B85" s="20"/>
    </row>
    <row r="86" spans="1:2" x14ac:dyDescent="0.25">
      <c r="A86" s="19"/>
      <c r="B86" s="20"/>
    </row>
    <row r="87" spans="1:2" x14ac:dyDescent="0.25">
      <c r="A87" s="19"/>
      <c r="B87" s="20"/>
    </row>
    <row r="88" spans="1:2" x14ac:dyDescent="0.25">
      <c r="A88" s="19"/>
      <c r="B88" s="20"/>
    </row>
    <row r="89" spans="1:2" x14ac:dyDescent="0.25">
      <c r="A89" s="19"/>
      <c r="B89" s="20"/>
    </row>
    <row r="90" spans="1:2" x14ac:dyDescent="0.25">
      <c r="A90" s="272"/>
      <c r="B90" s="273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I121"/>
  <sheetViews>
    <sheetView showGridLines="0" zoomScaleNormal="100" workbookViewId="0">
      <selection activeCell="D18" sqref="D18"/>
    </sheetView>
  </sheetViews>
  <sheetFormatPr defaultColWidth="11.42578125" defaultRowHeight="15" x14ac:dyDescent="0.25"/>
  <cols>
    <col min="1" max="1" width="15.5703125" customWidth="1"/>
    <col min="2" max="2" width="17.5703125" customWidth="1"/>
    <col min="3" max="3" width="27.5703125" customWidth="1"/>
    <col min="4" max="4" width="25.42578125" customWidth="1"/>
    <col min="5" max="5" width="18.42578125" customWidth="1"/>
    <col min="6" max="6" width="13.5703125" bestFit="1" customWidth="1"/>
    <col min="7" max="7" width="11.42578125" style="283"/>
  </cols>
  <sheetData>
    <row r="1" spans="1:9" ht="15.75" x14ac:dyDescent="0.25">
      <c r="A1" s="629" t="s">
        <v>589</v>
      </c>
      <c r="B1" s="630"/>
      <c r="C1" s="630"/>
      <c r="D1" s="630"/>
      <c r="E1" s="631"/>
    </row>
    <row r="2" spans="1:9" ht="15.75" x14ac:dyDescent="0.25">
      <c r="A2" s="632" t="s">
        <v>563</v>
      </c>
      <c r="B2" s="633"/>
      <c r="C2" s="633"/>
      <c r="D2" s="633"/>
      <c r="E2" s="634"/>
    </row>
    <row r="3" spans="1:9" x14ac:dyDescent="0.25">
      <c r="A3" s="635" t="s">
        <v>1884</v>
      </c>
      <c r="B3" s="620"/>
      <c r="C3" s="620"/>
      <c r="D3" s="620"/>
      <c r="E3" s="636"/>
    </row>
    <row r="4" spans="1:9" x14ac:dyDescent="0.25">
      <c r="A4" s="635" t="s">
        <v>598</v>
      </c>
      <c r="B4" s="620"/>
      <c r="C4" s="620"/>
      <c r="D4" s="620"/>
      <c r="E4" s="636"/>
    </row>
    <row r="5" spans="1:9" ht="3.75" customHeight="1" x14ac:dyDescent="0.3">
      <c r="A5" s="184"/>
      <c r="B5" s="185"/>
      <c r="C5" s="185"/>
      <c r="D5" s="185"/>
      <c r="E5" s="186"/>
    </row>
    <row r="6" spans="1:9" ht="25.5" customHeight="1" x14ac:dyDescent="0.25">
      <c r="A6" s="637" t="s">
        <v>591</v>
      </c>
      <c r="B6" s="638"/>
      <c r="C6" s="639" t="s">
        <v>364</v>
      </c>
      <c r="D6" s="639" t="s">
        <v>380</v>
      </c>
      <c r="E6" s="640" t="s">
        <v>1</v>
      </c>
    </row>
    <row r="7" spans="1:9" ht="15.75" thickBot="1" x14ac:dyDescent="0.3">
      <c r="A7" s="187" t="s">
        <v>592</v>
      </c>
      <c r="B7" s="188" t="s">
        <v>593</v>
      </c>
      <c r="C7" s="639"/>
      <c r="D7" s="639"/>
      <c r="E7" s="640"/>
    </row>
    <row r="8" spans="1:9" x14ac:dyDescent="0.25">
      <c r="A8" s="436">
        <v>0</v>
      </c>
      <c r="B8" s="437">
        <v>30</v>
      </c>
      <c r="C8" s="438">
        <v>38049.635251599997</v>
      </c>
      <c r="D8" s="438">
        <v>179725.49651420009</v>
      </c>
      <c r="E8" s="439">
        <f>+C8+D8</f>
        <v>217775.13176580009</v>
      </c>
      <c r="G8" s="482"/>
      <c r="I8" s="257"/>
    </row>
    <row r="9" spans="1:9" x14ac:dyDescent="0.25">
      <c r="A9" s="440">
        <v>31</v>
      </c>
      <c r="B9" s="441">
        <v>60</v>
      </c>
      <c r="C9" s="442">
        <v>291526.61947360024</v>
      </c>
      <c r="D9" s="442">
        <v>444890.41002700012</v>
      </c>
      <c r="E9" s="443">
        <f t="shared" ref="E9:E65" si="0">+C9+D9</f>
        <v>736417.02950060042</v>
      </c>
      <c r="G9" s="482"/>
      <c r="I9" s="257"/>
    </row>
    <row r="10" spans="1:9" x14ac:dyDescent="0.25">
      <c r="A10" s="440">
        <v>61</v>
      </c>
      <c r="B10" s="441">
        <v>90</v>
      </c>
      <c r="C10" s="442">
        <v>194148.14772360004</v>
      </c>
      <c r="D10" s="442">
        <v>280219.31206919992</v>
      </c>
      <c r="E10" s="443">
        <f t="shared" si="0"/>
        <v>474367.45979279996</v>
      </c>
      <c r="G10" s="482"/>
      <c r="I10" s="257"/>
    </row>
    <row r="11" spans="1:9" x14ac:dyDescent="0.25">
      <c r="A11" s="440">
        <v>91</v>
      </c>
      <c r="B11" s="441">
        <v>120</v>
      </c>
      <c r="C11" s="442">
        <v>89219.345873000013</v>
      </c>
      <c r="D11" s="442">
        <v>240278.82545100007</v>
      </c>
      <c r="E11" s="443">
        <f t="shared" si="0"/>
        <v>329498.17132400011</v>
      </c>
      <c r="G11" s="482"/>
      <c r="I11" s="257"/>
    </row>
    <row r="12" spans="1:9" x14ac:dyDescent="0.25">
      <c r="A12" s="440">
        <v>121</v>
      </c>
      <c r="B12" s="441">
        <v>150</v>
      </c>
      <c r="C12" s="442">
        <v>162733.76446600002</v>
      </c>
      <c r="D12" s="442">
        <v>329854.38951500034</v>
      </c>
      <c r="E12" s="443">
        <f t="shared" si="0"/>
        <v>492588.15398100036</v>
      </c>
      <c r="G12" s="482"/>
      <c r="I12" s="257"/>
    </row>
    <row r="13" spans="1:9" x14ac:dyDescent="0.25">
      <c r="A13" s="440">
        <v>151</v>
      </c>
      <c r="B13" s="441">
        <v>180</v>
      </c>
      <c r="C13" s="442">
        <v>218408.98348639999</v>
      </c>
      <c r="D13" s="442">
        <v>228094.61337039989</v>
      </c>
      <c r="E13" s="443">
        <f t="shared" si="0"/>
        <v>446503.59685679991</v>
      </c>
      <c r="G13" s="482"/>
      <c r="I13" s="257"/>
    </row>
    <row r="14" spans="1:9" x14ac:dyDescent="0.25">
      <c r="A14" s="440">
        <v>181</v>
      </c>
      <c r="B14" s="441">
        <v>210</v>
      </c>
      <c r="C14" s="442">
        <v>250346.67011339994</v>
      </c>
      <c r="D14" s="442">
        <v>297311.3597496</v>
      </c>
      <c r="E14" s="443">
        <f t="shared" si="0"/>
        <v>547658.02986299992</v>
      </c>
      <c r="G14" s="482"/>
      <c r="I14" s="257"/>
    </row>
    <row r="15" spans="1:9" x14ac:dyDescent="0.25">
      <c r="A15" s="440">
        <v>211</v>
      </c>
      <c r="B15" s="441">
        <v>240</v>
      </c>
      <c r="C15" s="442">
        <v>117228.61919999996</v>
      </c>
      <c r="D15" s="442">
        <v>122303.91247619997</v>
      </c>
      <c r="E15" s="443">
        <f t="shared" si="0"/>
        <v>239532.53167619993</v>
      </c>
      <c r="G15" s="482"/>
      <c r="I15" s="257"/>
    </row>
    <row r="16" spans="1:9" x14ac:dyDescent="0.25">
      <c r="A16" s="440">
        <v>241</v>
      </c>
      <c r="B16" s="441">
        <v>270</v>
      </c>
      <c r="C16" s="442">
        <v>111800.66429979994</v>
      </c>
      <c r="D16" s="442">
        <v>302622.5321364</v>
      </c>
      <c r="E16" s="443">
        <f t="shared" si="0"/>
        <v>414423.19643619994</v>
      </c>
      <c r="G16" s="482"/>
      <c r="I16" s="257"/>
    </row>
    <row r="17" spans="1:9" x14ac:dyDescent="0.25">
      <c r="A17" s="440">
        <v>271</v>
      </c>
      <c r="B17" s="441">
        <v>300</v>
      </c>
      <c r="C17" s="442">
        <v>205827.21725580003</v>
      </c>
      <c r="D17" s="442">
        <v>210162.460249</v>
      </c>
      <c r="E17" s="443">
        <f t="shared" si="0"/>
        <v>415989.67750480003</v>
      </c>
      <c r="G17" s="482"/>
      <c r="I17" s="257"/>
    </row>
    <row r="18" spans="1:9" x14ac:dyDescent="0.25">
      <c r="A18" s="440">
        <v>301</v>
      </c>
      <c r="B18" s="441">
        <v>330</v>
      </c>
      <c r="C18" s="442">
        <v>75451.499568199972</v>
      </c>
      <c r="D18" s="442">
        <v>100473.45754460004</v>
      </c>
      <c r="E18" s="443">
        <f t="shared" si="0"/>
        <v>175924.95711280001</v>
      </c>
      <c r="G18" s="482"/>
      <c r="I18" s="257"/>
    </row>
    <row r="19" spans="1:9" x14ac:dyDescent="0.25">
      <c r="A19" s="440">
        <v>331</v>
      </c>
      <c r="B19" s="441">
        <v>360</v>
      </c>
      <c r="C19" s="442">
        <v>393281.6896581999</v>
      </c>
      <c r="D19" s="442">
        <v>442513.63639139995</v>
      </c>
      <c r="E19" s="443">
        <f t="shared" si="0"/>
        <v>835795.3260495998</v>
      </c>
      <c r="G19" s="482"/>
      <c r="I19" s="257"/>
    </row>
    <row r="20" spans="1:9" x14ac:dyDescent="0.25">
      <c r="A20" s="440">
        <v>361</v>
      </c>
      <c r="B20" s="441">
        <v>420</v>
      </c>
      <c r="C20" s="442">
        <v>1215324.4392142002</v>
      </c>
      <c r="D20" s="442">
        <v>2037532.1531795985</v>
      </c>
      <c r="E20" s="443">
        <f t="shared" si="0"/>
        <v>3252856.5923937988</v>
      </c>
      <c r="G20" s="482"/>
      <c r="I20" s="257"/>
    </row>
    <row r="21" spans="1:9" x14ac:dyDescent="0.25">
      <c r="A21" s="440">
        <v>421</v>
      </c>
      <c r="B21" s="441">
        <v>480</v>
      </c>
      <c r="C21" s="442">
        <v>78762.776635199989</v>
      </c>
      <c r="D21" s="442">
        <v>123673.0210548</v>
      </c>
      <c r="E21" s="443">
        <f t="shared" si="0"/>
        <v>202435.79768999998</v>
      </c>
      <c r="G21" s="482"/>
      <c r="I21" s="257"/>
    </row>
    <row r="22" spans="1:9" x14ac:dyDescent="0.25">
      <c r="A22" s="440">
        <v>481</v>
      </c>
      <c r="B22" s="441">
        <v>540</v>
      </c>
      <c r="C22" s="442">
        <v>225018.66153759987</v>
      </c>
      <c r="D22" s="442">
        <v>677765.99139200011</v>
      </c>
      <c r="E22" s="443">
        <f t="shared" si="0"/>
        <v>902784.65292959998</v>
      </c>
      <c r="G22" s="482"/>
      <c r="I22" s="257"/>
    </row>
    <row r="23" spans="1:9" x14ac:dyDescent="0.25">
      <c r="A23" s="440">
        <v>541</v>
      </c>
      <c r="B23" s="441">
        <v>600</v>
      </c>
      <c r="C23" s="442">
        <v>262090.96562320006</v>
      </c>
      <c r="D23" s="442">
        <v>415129.1470998</v>
      </c>
      <c r="E23" s="443">
        <f t="shared" si="0"/>
        <v>677220.11272300011</v>
      </c>
      <c r="G23" s="482"/>
      <c r="I23" s="257"/>
    </row>
    <row r="24" spans="1:9" x14ac:dyDescent="0.25">
      <c r="A24" s="440">
        <v>601</v>
      </c>
      <c r="B24" s="441">
        <v>660</v>
      </c>
      <c r="C24" s="442">
        <v>98222.330159800025</v>
      </c>
      <c r="D24" s="442">
        <v>91024.695777400018</v>
      </c>
      <c r="E24" s="443">
        <f t="shared" si="0"/>
        <v>189247.02593720006</v>
      </c>
      <c r="G24" s="482"/>
      <c r="I24" s="257"/>
    </row>
    <row r="25" spans="1:9" x14ac:dyDescent="0.25">
      <c r="A25" s="440">
        <v>661</v>
      </c>
      <c r="B25" s="441">
        <v>720</v>
      </c>
      <c r="C25" s="442">
        <v>359893.99364940001</v>
      </c>
      <c r="D25" s="442">
        <v>463193.25271520019</v>
      </c>
      <c r="E25" s="443">
        <f t="shared" si="0"/>
        <v>823087.24636460026</v>
      </c>
      <c r="G25" s="482"/>
      <c r="I25" s="257"/>
    </row>
    <row r="26" spans="1:9" x14ac:dyDescent="0.25">
      <c r="A26" s="440">
        <v>721</v>
      </c>
      <c r="B26" s="441">
        <v>810</v>
      </c>
      <c r="C26" s="442">
        <v>158153.23057939994</v>
      </c>
      <c r="D26" s="442">
        <v>409403.72462640004</v>
      </c>
      <c r="E26" s="443">
        <f t="shared" si="0"/>
        <v>567556.95520580001</v>
      </c>
      <c r="G26" s="482"/>
      <c r="I26" s="257"/>
    </row>
    <row r="27" spans="1:9" x14ac:dyDescent="0.25">
      <c r="A27" s="440">
        <v>811</v>
      </c>
      <c r="B27" s="441">
        <v>900</v>
      </c>
      <c r="C27" s="442">
        <v>100539.01993660002</v>
      </c>
      <c r="D27" s="442">
        <v>70690.218127200002</v>
      </c>
      <c r="E27" s="443">
        <f t="shared" si="0"/>
        <v>171229.23806380003</v>
      </c>
      <c r="G27" s="482"/>
      <c r="I27" s="257"/>
    </row>
    <row r="28" spans="1:9" x14ac:dyDescent="0.25">
      <c r="A28" s="440">
        <v>901</v>
      </c>
      <c r="B28" s="441">
        <v>990</v>
      </c>
      <c r="C28" s="442">
        <v>139140.4233044</v>
      </c>
      <c r="D28" s="442">
        <v>99313.084497199976</v>
      </c>
      <c r="E28" s="443">
        <f t="shared" si="0"/>
        <v>238453.50780159998</v>
      </c>
      <c r="G28" s="482"/>
      <c r="I28" s="257"/>
    </row>
    <row r="29" spans="1:9" x14ac:dyDescent="0.25">
      <c r="A29" s="440">
        <v>991</v>
      </c>
      <c r="B29" s="441">
        <v>1080</v>
      </c>
      <c r="C29" s="442">
        <v>265790.40529440006</v>
      </c>
      <c r="D29" s="442">
        <v>191995.46730700004</v>
      </c>
      <c r="E29" s="443">
        <f t="shared" si="0"/>
        <v>457785.87260140013</v>
      </c>
      <c r="G29" s="482"/>
      <c r="I29" s="257"/>
    </row>
    <row r="30" spans="1:9" x14ac:dyDescent="0.25">
      <c r="A30" s="440">
        <v>1081</v>
      </c>
      <c r="B30" s="441">
        <v>1260</v>
      </c>
      <c r="C30" s="442">
        <v>230988.75023279994</v>
      </c>
      <c r="D30" s="442">
        <v>356376.38911700004</v>
      </c>
      <c r="E30" s="443">
        <f t="shared" si="0"/>
        <v>587365.13934979995</v>
      </c>
      <c r="G30" s="482"/>
      <c r="I30" s="257"/>
    </row>
    <row r="31" spans="1:9" x14ac:dyDescent="0.25">
      <c r="A31" s="440">
        <v>1261</v>
      </c>
      <c r="B31" s="441">
        <v>1440</v>
      </c>
      <c r="C31" s="442">
        <v>81237.339296400009</v>
      </c>
      <c r="D31" s="442">
        <v>165174.11932560007</v>
      </c>
      <c r="E31" s="443">
        <f t="shared" si="0"/>
        <v>246411.45862200006</v>
      </c>
      <c r="G31" s="482"/>
      <c r="I31" s="257"/>
    </row>
    <row r="32" spans="1:9" x14ac:dyDescent="0.25">
      <c r="A32" s="440">
        <v>1441</v>
      </c>
      <c r="B32" s="441">
        <v>1620</v>
      </c>
      <c r="C32" s="442">
        <v>106190.01902459998</v>
      </c>
      <c r="D32" s="442">
        <v>78450.484739200008</v>
      </c>
      <c r="E32" s="443">
        <f t="shared" si="0"/>
        <v>184640.50376379999</v>
      </c>
      <c r="G32" s="482"/>
      <c r="I32" s="257"/>
    </row>
    <row r="33" spans="1:9" x14ac:dyDescent="0.25">
      <c r="A33" s="440">
        <v>1621</v>
      </c>
      <c r="B33" s="441">
        <v>1800</v>
      </c>
      <c r="C33" s="442">
        <v>270573.64799639984</v>
      </c>
      <c r="D33" s="442">
        <v>83424.595965200017</v>
      </c>
      <c r="E33" s="443">
        <f t="shared" si="0"/>
        <v>353998.24396159989</v>
      </c>
      <c r="G33" s="482"/>
      <c r="I33" s="257"/>
    </row>
    <row r="34" spans="1:9" x14ac:dyDescent="0.25">
      <c r="A34" s="440">
        <v>1801</v>
      </c>
      <c r="B34" s="441">
        <v>1980</v>
      </c>
      <c r="C34" s="442">
        <v>209227.40060879997</v>
      </c>
      <c r="D34" s="442">
        <v>175945.57161859999</v>
      </c>
      <c r="E34" s="443">
        <f t="shared" si="0"/>
        <v>385172.97222739994</v>
      </c>
      <c r="G34" s="482"/>
      <c r="I34" s="257"/>
    </row>
    <row r="35" spans="1:9" x14ac:dyDescent="0.25">
      <c r="A35" s="440">
        <v>1981</v>
      </c>
      <c r="B35" s="441">
        <v>2160</v>
      </c>
      <c r="C35" s="442">
        <v>99396.290877800013</v>
      </c>
      <c r="D35" s="442">
        <v>38301.092393200008</v>
      </c>
      <c r="E35" s="443">
        <f t="shared" si="0"/>
        <v>137697.38327100003</v>
      </c>
      <c r="G35" s="482"/>
      <c r="I35" s="257"/>
    </row>
    <row r="36" spans="1:9" x14ac:dyDescent="0.25">
      <c r="A36" s="440">
        <v>2161</v>
      </c>
      <c r="B36" s="441">
        <v>2340</v>
      </c>
      <c r="C36" s="442">
        <v>127569.502907</v>
      </c>
      <c r="D36" s="442">
        <v>15519.1215046</v>
      </c>
      <c r="E36" s="443">
        <f t="shared" si="0"/>
        <v>143088.6244116</v>
      </c>
      <c r="G36" s="482"/>
      <c r="I36" s="257"/>
    </row>
    <row r="37" spans="1:9" x14ac:dyDescent="0.25">
      <c r="A37" s="440">
        <v>2341</v>
      </c>
      <c r="B37" s="441">
        <v>2520</v>
      </c>
      <c r="C37" s="442">
        <v>96684.07819700001</v>
      </c>
      <c r="D37" s="442">
        <v>177634.05106440006</v>
      </c>
      <c r="E37" s="443">
        <f t="shared" si="0"/>
        <v>274318.12926140008</v>
      </c>
      <c r="G37" s="482"/>
      <c r="I37" s="257"/>
    </row>
    <row r="38" spans="1:9" x14ac:dyDescent="0.25">
      <c r="A38" s="440">
        <v>2521</v>
      </c>
      <c r="B38" s="441">
        <v>2700</v>
      </c>
      <c r="C38" s="442">
        <v>127294.37993160005</v>
      </c>
      <c r="D38" s="442">
        <v>88536.559714399991</v>
      </c>
      <c r="E38" s="443">
        <f t="shared" si="0"/>
        <v>215830.93964600004</v>
      </c>
      <c r="G38" s="482"/>
      <c r="I38" s="257"/>
    </row>
    <row r="39" spans="1:9" x14ac:dyDescent="0.25">
      <c r="A39" s="440">
        <v>2701</v>
      </c>
      <c r="B39" s="441">
        <v>2880</v>
      </c>
      <c r="C39" s="442">
        <v>200091.36936599997</v>
      </c>
      <c r="D39" s="442">
        <v>119218.94557439999</v>
      </c>
      <c r="E39" s="443">
        <f t="shared" si="0"/>
        <v>319310.31494039996</v>
      </c>
      <c r="G39" s="482"/>
      <c r="I39" s="257"/>
    </row>
    <row r="40" spans="1:9" x14ac:dyDescent="0.25">
      <c r="A40" s="440">
        <v>2881</v>
      </c>
      <c r="B40" s="441">
        <v>3060</v>
      </c>
      <c r="C40" s="442">
        <v>56013.828483199984</v>
      </c>
      <c r="D40" s="442">
        <v>102250.59844300002</v>
      </c>
      <c r="E40" s="443">
        <f t="shared" si="0"/>
        <v>158264.42692620002</v>
      </c>
      <c r="G40" s="482"/>
      <c r="I40" s="257"/>
    </row>
    <row r="41" spans="1:9" x14ac:dyDescent="0.25">
      <c r="A41" s="440">
        <v>3061</v>
      </c>
      <c r="B41" s="441">
        <v>3240</v>
      </c>
      <c r="C41" s="442">
        <v>40400.440014200009</v>
      </c>
      <c r="D41" s="442">
        <v>9888.9925946000003</v>
      </c>
      <c r="E41" s="443">
        <f t="shared" si="0"/>
        <v>50289.432608800009</v>
      </c>
      <c r="G41" s="482"/>
      <c r="I41" s="257"/>
    </row>
    <row r="42" spans="1:9" x14ac:dyDescent="0.25">
      <c r="A42" s="440">
        <v>3241</v>
      </c>
      <c r="B42" s="441">
        <v>3510</v>
      </c>
      <c r="C42" s="442">
        <v>48215.6359496</v>
      </c>
      <c r="D42" s="442">
        <v>31749.893098000004</v>
      </c>
      <c r="E42" s="443">
        <f t="shared" si="0"/>
        <v>79965.529047600008</v>
      </c>
      <c r="G42" s="482"/>
      <c r="I42" s="257"/>
    </row>
    <row r="43" spans="1:9" x14ac:dyDescent="0.25">
      <c r="A43" s="440">
        <v>3511</v>
      </c>
      <c r="B43" s="441">
        <v>3780</v>
      </c>
      <c r="C43" s="442">
        <v>34823.494420400006</v>
      </c>
      <c r="D43" s="442">
        <v>50276.33529100001</v>
      </c>
      <c r="E43" s="443">
        <f t="shared" si="0"/>
        <v>85099.829711400016</v>
      </c>
      <c r="G43" s="482"/>
      <c r="I43" s="257"/>
    </row>
    <row r="44" spans="1:9" x14ac:dyDescent="0.25">
      <c r="A44" s="440">
        <v>3781</v>
      </c>
      <c r="B44" s="441">
        <v>4050</v>
      </c>
      <c r="C44" s="442">
        <v>7530.1179337999993</v>
      </c>
      <c r="D44" s="442">
        <v>139380.79146180005</v>
      </c>
      <c r="E44" s="443">
        <f t="shared" si="0"/>
        <v>146910.90939560006</v>
      </c>
      <c r="G44" s="482"/>
      <c r="I44" s="257"/>
    </row>
    <row r="45" spans="1:9" x14ac:dyDescent="0.25">
      <c r="A45" s="440">
        <v>4051</v>
      </c>
      <c r="B45" s="441">
        <v>4320</v>
      </c>
      <c r="C45" s="442">
        <v>4788.2393887999997</v>
      </c>
      <c r="D45" s="442">
        <v>212606.47135139999</v>
      </c>
      <c r="E45" s="443">
        <f t="shared" si="0"/>
        <v>217394.71074019998</v>
      </c>
      <c r="G45" s="482"/>
      <c r="I45" s="257"/>
    </row>
    <row r="46" spans="1:9" x14ac:dyDescent="0.25">
      <c r="A46" s="440">
        <v>4321</v>
      </c>
      <c r="B46" s="441">
        <v>4590</v>
      </c>
      <c r="C46" s="442">
        <v>14715.505021000001</v>
      </c>
      <c r="D46" s="442">
        <v>1898.0962812</v>
      </c>
      <c r="E46" s="443">
        <f t="shared" si="0"/>
        <v>16613.601302200001</v>
      </c>
      <c r="G46" s="482"/>
      <c r="I46" s="257"/>
    </row>
    <row r="47" spans="1:9" x14ac:dyDescent="0.25">
      <c r="A47" s="440">
        <v>4591</v>
      </c>
      <c r="B47" s="441">
        <v>4860</v>
      </c>
      <c r="C47" s="442">
        <v>1274.4407158000001</v>
      </c>
      <c r="D47" s="442">
        <v>1024.4381686000002</v>
      </c>
      <c r="E47" s="443">
        <f t="shared" si="0"/>
        <v>2298.8788844000001</v>
      </c>
      <c r="G47" s="482"/>
      <c r="I47" s="257"/>
    </row>
    <row r="48" spans="1:9" x14ac:dyDescent="0.25">
      <c r="A48" s="440">
        <v>4861</v>
      </c>
      <c r="B48" s="441">
        <v>5130</v>
      </c>
      <c r="C48" s="442">
        <v>6580.4571952000006</v>
      </c>
      <c r="D48" s="442">
        <v>13644.242207400001</v>
      </c>
      <c r="E48" s="443">
        <f t="shared" si="0"/>
        <v>20224.699402600003</v>
      </c>
      <c r="G48" s="482"/>
      <c r="I48" s="257"/>
    </row>
    <row r="49" spans="1:9" x14ac:dyDescent="0.25">
      <c r="A49" s="440">
        <v>5131</v>
      </c>
      <c r="B49" s="441">
        <v>5400</v>
      </c>
      <c r="C49" s="442"/>
      <c r="D49" s="442"/>
      <c r="E49" s="443">
        <f t="shared" si="0"/>
        <v>0</v>
      </c>
      <c r="G49" s="482"/>
      <c r="I49" s="257"/>
    </row>
    <row r="50" spans="1:9" x14ac:dyDescent="0.25">
      <c r="A50" s="440">
        <v>5401</v>
      </c>
      <c r="B50" s="441">
        <v>5760</v>
      </c>
      <c r="C50" s="442">
        <v>16.035936000000003</v>
      </c>
      <c r="D50" s="442">
        <v>0</v>
      </c>
      <c r="E50" s="443">
        <f t="shared" si="0"/>
        <v>16.035936000000003</v>
      </c>
      <c r="G50" s="482"/>
      <c r="I50" s="257"/>
    </row>
    <row r="51" spans="1:9" x14ac:dyDescent="0.25">
      <c r="A51" s="440">
        <v>5761</v>
      </c>
      <c r="B51" s="441">
        <v>6120</v>
      </c>
      <c r="C51" s="442">
        <v>1124.4196502</v>
      </c>
      <c r="D51" s="442">
        <v>0</v>
      </c>
      <c r="E51" s="443">
        <f t="shared" si="0"/>
        <v>1124.4196502</v>
      </c>
      <c r="G51" s="482"/>
      <c r="I51" s="257"/>
    </row>
    <row r="52" spans="1:9" x14ac:dyDescent="0.25">
      <c r="A52" s="440">
        <v>6121</v>
      </c>
      <c r="B52" s="441">
        <v>6480</v>
      </c>
      <c r="C52" s="442">
        <v>3923.0000054000002</v>
      </c>
      <c r="D52" s="442">
        <v>0</v>
      </c>
      <c r="E52" s="443">
        <f t="shared" si="0"/>
        <v>3923.0000054000002</v>
      </c>
      <c r="G52" s="482"/>
      <c r="I52" s="257"/>
    </row>
    <row r="53" spans="1:9" x14ac:dyDescent="0.25">
      <c r="A53" s="440">
        <v>6481</v>
      </c>
      <c r="B53" s="441">
        <v>6840</v>
      </c>
      <c r="C53" s="442">
        <v>2817.6333191999997</v>
      </c>
      <c r="D53" s="442">
        <v>444.29462280000007</v>
      </c>
      <c r="E53" s="443">
        <f t="shared" si="0"/>
        <v>3261.9279419999998</v>
      </c>
      <c r="G53" s="482"/>
      <c r="I53" s="257"/>
    </row>
    <row r="54" spans="1:9" x14ac:dyDescent="0.25">
      <c r="A54" s="440">
        <v>6841</v>
      </c>
      <c r="B54" s="441">
        <v>7200</v>
      </c>
      <c r="C54" s="442">
        <v>153.59999619999999</v>
      </c>
      <c r="D54" s="442">
        <v>0</v>
      </c>
      <c r="E54" s="443">
        <f t="shared" si="0"/>
        <v>153.59999619999999</v>
      </c>
      <c r="G54" s="482"/>
      <c r="I54" s="257"/>
    </row>
    <row r="55" spans="1:9" x14ac:dyDescent="0.25">
      <c r="A55" s="440">
        <v>7201</v>
      </c>
      <c r="B55" s="441">
        <v>7560</v>
      </c>
      <c r="C55" s="442">
        <v>945.0191940000002</v>
      </c>
      <c r="D55" s="442">
        <v>0</v>
      </c>
      <c r="E55" s="443">
        <f t="shared" si="0"/>
        <v>945.0191940000002</v>
      </c>
      <c r="G55" s="482"/>
      <c r="I55" s="257"/>
    </row>
    <row r="56" spans="1:9" x14ac:dyDescent="0.25">
      <c r="A56" s="440">
        <v>7561</v>
      </c>
      <c r="B56" s="441">
        <v>7920</v>
      </c>
      <c r="C56" s="442">
        <v>901.0000146000001</v>
      </c>
      <c r="D56" s="442">
        <v>143.36899220000001</v>
      </c>
      <c r="E56" s="443">
        <f t="shared" si="0"/>
        <v>1044.3690068000001</v>
      </c>
      <c r="G56" s="482"/>
      <c r="I56" s="257"/>
    </row>
    <row r="57" spans="1:9" x14ac:dyDescent="0.25">
      <c r="A57" s="440">
        <v>7921</v>
      </c>
      <c r="B57" s="441">
        <v>8280</v>
      </c>
      <c r="C57" s="442">
        <v>2188.2779856000002</v>
      </c>
      <c r="D57" s="442">
        <v>2836.1112780000003</v>
      </c>
      <c r="E57" s="443">
        <f t="shared" si="0"/>
        <v>5024.3892636</v>
      </c>
      <c r="G57" s="482"/>
      <c r="I57" s="257"/>
    </row>
    <row r="58" spans="1:9" x14ac:dyDescent="0.25">
      <c r="A58" s="440">
        <v>8281</v>
      </c>
      <c r="B58" s="441">
        <v>8640</v>
      </c>
      <c r="C58" s="442">
        <v>3098.1876996000001</v>
      </c>
      <c r="D58" s="442">
        <v>2156.6406946000002</v>
      </c>
      <c r="E58" s="443">
        <f t="shared" si="0"/>
        <v>5254.8283941999998</v>
      </c>
      <c r="G58" s="482"/>
      <c r="I58" s="257"/>
    </row>
    <row r="59" spans="1:9" x14ac:dyDescent="0.25">
      <c r="A59" s="440">
        <v>8641</v>
      </c>
      <c r="B59" s="441">
        <v>9000</v>
      </c>
      <c r="C59" s="442">
        <v>2310.8314740000005</v>
      </c>
      <c r="D59" s="442">
        <v>4426.5412925999999</v>
      </c>
      <c r="E59" s="443">
        <f t="shared" si="0"/>
        <v>6737.3727666000004</v>
      </c>
      <c r="G59" s="482"/>
      <c r="I59" s="257"/>
    </row>
    <row r="60" spans="1:9" x14ac:dyDescent="0.25">
      <c r="A60" s="440">
        <v>9001</v>
      </c>
      <c r="B60" s="441">
        <v>9360</v>
      </c>
      <c r="C60" s="442">
        <v>1181.2544072000003</v>
      </c>
      <c r="D60" s="442">
        <v>6071.7870289999992</v>
      </c>
      <c r="E60" s="443">
        <f t="shared" si="0"/>
        <v>7253.0414361999992</v>
      </c>
      <c r="G60" s="482"/>
      <c r="I60" s="257"/>
    </row>
    <row r="61" spans="1:9" x14ac:dyDescent="0.25">
      <c r="A61" s="440">
        <v>9361</v>
      </c>
      <c r="B61" s="441">
        <v>9720</v>
      </c>
      <c r="C61" s="442">
        <v>697.00007860000005</v>
      </c>
      <c r="D61" s="442">
        <v>1405.8102646000002</v>
      </c>
      <c r="E61" s="443">
        <f t="shared" si="0"/>
        <v>2102.8103432000003</v>
      </c>
      <c r="G61" s="482"/>
      <c r="I61" s="257"/>
    </row>
    <row r="62" spans="1:9" x14ac:dyDescent="0.25">
      <c r="A62" s="440">
        <v>9721</v>
      </c>
      <c r="B62" s="441">
        <v>10080</v>
      </c>
      <c r="C62" s="442">
        <v>1525.6224970000003</v>
      </c>
      <c r="D62" s="442">
        <v>0</v>
      </c>
      <c r="E62" s="443">
        <f t="shared" si="0"/>
        <v>1525.6224970000003</v>
      </c>
      <c r="G62" s="482"/>
      <c r="I62" s="257"/>
    </row>
    <row r="63" spans="1:9" x14ac:dyDescent="0.25">
      <c r="A63" s="440">
        <v>10081</v>
      </c>
      <c r="B63" s="441">
        <v>10440</v>
      </c>
      <c r="C63" s="442">
        <v>489.17685880000005</v>
      </c>
      <c r="D63" s="442">
        <v>304.70000260000006</v>
      </c>
      <c r="E63" s="443">
        <f t="shared" si="0"/>
        <v>793.87686140000005</v>
      </c>
      <c r="G63" s="482"/>
      <c r="I63" s="257"/>
    </row>
    <row r="64" spans="1:9" x14ac:dyDescent="0.25">
      <c r="A64" s="440">
        <v>10441</v>
      </c>
      <c r="B64" s="441">
        <v>10800</v>
      </c>
      <c r="C64" s="442">
        <v>293.40000479999998</v>
      </c>
      <c r="D64" s="442">
        <v>6118.7040782000004</v>
      </c>
      <c r="E64" s="443">
        <f t="shared" si="0"/>
        <v>6412.1040830000002</v>
      </c>
      <c r="G64" s="482"/>
      <c r="I64" s="257"/>
    </row>
    <row r="65" spans="1:9" x14ac:dyDescent="0.25">
      <c r="A65" s="440">
        <v>10801</v>
      </c>
      <c r="B65" s="441">
        <v>73000</v>
      </c>
      <c r="C65" s="442">
        <v>56382.298702800006</v>
      </c>
      <c r="D65" s="442">
        <v>167237.40214299996</v>
      </c>
      <c r="E65" s="443">
        <f t="shared" si="0"/>
        <v>223619.70084579996</v>
      </c>
      <c r="G65" s="482"/>
      <c r="I65" s="257"/>
    </row>
    <row r="66" spans="1:9" ht="15.75" thickBot="1" x14ac:dyDescent="0.3">
      <c r="A66" s="627" t="s">
        <v>1</v>
      </c>
      <c r="B66" s="628"/>
      <c r="C66" s="434">
        <f>SUM(C8:C65)</f>
        <v>6892600.7976881992</v>
      </c>
      <c r="D66" s="434">
        <f>SUM(D8:D65)</f>
        <v>9810617.3115817979</v>
      </c>
      <c r="E66" s="435">
        <f>SUM(E8:E65)</f>
        <v>16703218.109270001</v>
      </c>
      <c r="I66" s="257"/>
    </row>
    <row r="67" spans="1:9" x14ac:dyDescent="0.25">
      <c r="A67" s="189"/>
      <c r="B67" s="189"/>
      <c r="C67" s="190"/>
      <c r="D67" s="190"/>
      <c r="E67" s="190"/>
    </row>
    <row r="68" spans="1:9" x14ac:dyDescent="0.25">
      <c r="A68" s="23" t="s">
        <v>594</v>
      </c>
      <c r="B68" s="23"/>
      <c r="C68" s="23"/>
      <c r="D68" s="24"/>
      <c r="E68" s="25"/>
    </row>
    <row r="69" spans="1:9" x14ac:dyDescent="0.25">
      <c r="A69" s="23" t="s">
        <v>595</v>
      </c>
      <c r="B69" s="23"/>
      <c r="C69" s="23"/>
      <c r="D69" s="24"/>
      <c r="E69" s="25"/>
    </row>
    <row r="70" spans="1:9" x14ac:dyDescent="0.25">
      <c r="A70" s="23"/>
      <c r="B70" s="23"/>
      <c r="C70" s="191"/>
      <c r="D70" s="191"/>
      <c r="E70" s="25"/>
    </row>
    <row r="71" spans="1:9" x14ac:dyDescent="0.25">
      <c r="A71" s="23"/>
      <c r="B71" s="23"/>
      <c r="C71" s="22"/>
      <c r="D71" s="362"/>
      <c r="E71" s="25"/>
    </row>
    <row r="72" spans="1:9" x14ac:dyDescent="0.25">
      <c r="A72" s="23"/>
      <c r="B72" s="23"/>
      <c r="C72" s="22"/>
      <c r="D72" s="21"/>
      <c r="E72" s="25"/>
    </row>
    <row r="73" spans="1:9" x14ac:dyDescent="0.25">
      <c r="A73" s="23"/>
      <c r="B73" s="23"/>
      <c r="C73" s="22"/>
      <c r="D73" s="21"/>
      <c r="E73" s="25"/>
    </row>
    <row r="74" spans="1:9" x14ac:dyDescent="0.25">
      <c r="A74" s="23"/>
      <c r="B74" s="23"/>
      <c r="C74" s="22"/>
      <c r="D74" s="21"/>
      <c r="E74" s="25"/>
    </row>
    <row r="75" spans="1:9" x14ac:dyDescent="0.25">
      <c r="A75" s="23"/>
      <c r="B75" s="23"/>
      <c r="C75" s="191"/>
      <c r="D75" s="24"/>
      <c r="E75" s="25"/>
    </row>
    <row r="76" spans="1:9" x14ac:dyDescent="0.25">
      <c r="A76" s="23"/>
      <c r="B76" s="23"/>
      <c r="C76" s="23"/>
      <c r="D76" s="24"/>
      <c r="E76" s="25"/>
    </row>
    <row r="77" spans="1:9" x14ac:dyDescent="0.25">
      <c r="A77" s="23"/>
      <c r="B77" s="23"/>
      <c r="D77" s="24"/>
      <c r="E77" s="25"/>
    </row>
    <row r="78" spans="1:9" x14ac:dyDescent="0.25">
      <c r="A78" s="23"/>
      <c r="B78" s="23"/>
      <c r="C78" s="23"/>
      <c r="D78" s="24"/>
      <c r="E78" s="25"/>
    </row>
    <row r="79" spans="1:9" x14ac:dyDescent="0.25">
      <c r="A79" s="23"/>
      <c r="B79" s="23"/>
      <c r="C79" s="23"/>
      <c r="D79" s="24"/>
      <c r="E79" s="25"/>
    </row>
    <row r="80" spans="1:9" x14ac:dyDescent="0.25">
      <c r="A80" s="23"/>
      <c r="B80" s="23"/>
      <c r="C80" s="23"/>
      <c r="D80" s="24"/>
      <c r="E80" s="25"/>
    </row>
    <row r="81" spans="1:5" x14ac:dyDescent="0.25">
      <c r="A81" s="23"/>
      <c r="B81" s="23"/>
      <c r="C81" s="23"/>
      <c r="D81" s="24"/>
      <c r="E81" s="25"/>
    </row>
    <row r="82" spans="1:5" x14ac:dyDescent="0.25">
      <c r="A82" s="23"/>
      <c r="B82" s="23"/>
      <c r="C82" s="23"/>
      <c r="D82" s="24"/>
      <c r="E82" s="25"/>
    </row>
    <row r="83" spans="1:5" x14ac:dyDescent="0.25">
      <c r="A83" s="23"/>
      <c r="B83" s="23"/>
      <c r="C83" s="23"/>
      <c r="D83" s="24"/>
      <c r="E83" s="25"/>
    </row>
    <row r="84" spans="1:5" x14ac:dyDescent="0.25">
      <c r="A84" s="23"/>
      <c r="B84" s="23"/>
      <c r="C84" s="23"/>
      <c r="D84" s="24"/>
      <c r="E84" s="25"/>
    </row>
    <row r="85" spans="1:5" x14ac:dyDescent="0.25">
      <c r="A85" s="23"/>
      <c r="B85" s="23"/>
      <c r="C85" s="23"/>
      <c r="D85" s="24"/>
      <c r="E85" s="25"/>
    </row>
    <row r="86" spans="1:5" x14ac:dyDescent="0.25">
      <c r="A86" s="23"/>
      <c r="B86" s="23"/>
      <c r="C86" s="23"/>
      <c r="D86" s="24"/>
      <c r="E86" s="25"/>
    </row>
    <row r="87" spans="1:5" x14ac:dyDescent="0.25">
      <c r="A87" s="23"/>
      <c r="B87" s="23"/>
      <c r="C87" s="23"/>
      <c r="D87" s="24"/>
      <c r="E87" s="25"/>
    </row>
    <row r="88" spans="1:5" x14ac:dyDescent="0.25">
      <c r="A88" s="23"/>
      <c r="B88" s="23"/>
      <c r="C88" s="23"/>
      <c r="D88" s="24"/>
      <c r="E88" s="25"/>
    </row>
    <row r="89" spans="1:5" x14ac:dyDescent="0.25">
      <c r="A89" s="23"/>
      <c r="B89" s="23"/>
      <c r="C89" s="23"/>
      <c r="D89" s="24"/>
      <c r="E89" s="25"/>
    </row>
    <row r="90" spans="1:5" x14ac:dyDescent="0.25">
      <c r="A90" s="23"/>
      <c r="B90" s="23"/>
      <c r="C90" s="23"/>
      <c r="D90" s="24"/>
      <c r="E90" s="25"/>
    </row>
    <row r="91" spans="1:5" x14ac:dyDescent="0.25">
      <c r="A91" s="23"/>
      <c r="B91" s="23"/>
      <c r="C91" s="23"/>
      <c r="D91" s="24"/>
      <c r="E91" s="25"/>
    </row>
    <row r="92" spans="1:5" x14ac:dyDescent="0.25">
      <c r="A92" s="23"/>
      <c r="B92" s="23"/>
      <c r="C92" s="23"/>
      <c r="D92" s="24"/>
      <c r="E92" s="25"/>
    </row>
    <row r="93" spans="1:5" x14ac:dyDescent="0.25">
      <c r="A93" s="23"/>
      <c r="B93" s="23"/>
      <c r="C93" s="23"/>
      <c r="D93" s="24"/>
      <c r="E93" s="25"/>
    </row>
    <row r="94" spans="1:5" x14ac:dyDescent="0.25">
      <c r="A94" s="23"/>
      <c r="B94" s="23"/>
      <c r="C94" s="23"/>
      <c r="D94" s="24"/>
      <c r="E94" s="25"/>
    </row>
    <row r="95" spans="1:5" x14ac:dyDescent="0.25">
      <c r="A95" s="23"/>
      <c r="B95" s="23"/>
      <c r="C95" s="23"/>
      <c r="D95" s="24"/>
      <c r="E95" s="25"/>
    </row>
    <row r="96" spans="1:5" x14ac:dyDescent="0.25">
      <c r="A96" s="23"/>
      <c r="B96" s="23"/>
      <c r="C96" s="23"/>
      <c r="D96" s="24"/>
      <c r="E96" s="25"/>
    </row>
    <row r="97" spans="1:5" x14ac:dyDescent="0.25">
      <c r="A97" s="23"/>
      <c r="B97" s="23"/>
      <c r="C97" s="23"/>
      <c r="D97" s="24"/>
      <c r="E97" s="25"/>
    </row>
    <row r="98" spans="1:5" x14ac:dyDescent="0.25">
      <c r="A98" s="23"/>
      <c r="B98" s="23"/>
      <c r="C98" s="23"/>
      <c r="D98" s="24"/>
      <c r="E98" s="25"/>
    </row>
    <row r="99" spans="1:5" x14ac:dyDescent="0.25">
      <c r="A99" s="23"/>
      <c r="B99" s="23"/>
      <c r="C99" s="23"/>
      <c r="D99" s="24"/>
      <c r="E99" s="25"/>
    </row>
    <row r="100" spans="1:5" x14ac:dyDescent="0.25">
      <c r="A100" s="23"/>
      <c r="B100" s="23"/>
      <c r="C100" s="23"/>
      <c r="D100" s="24"/>
      <c r="E100" s="25"/>
    </row>
    <row r="101" spans="1:5" x14ac:dyDescent="0.25">
      <c r="A101" s="23"/>
      <c r="B101" s="23"/>
      <c r="C101" s="23"/>
      <c r="D101" s="24"/>
      <c r="E101" s="25"/>
    </row>
    <row r="102" spans="1:5" x14ac:dyDescent="0.25">
      <c r="A102" s="23"/>
      <c r="B102" s="23"/>
      <c r="C102" s="23"/>
      <c r="D102" s="24"/>
      <c r="E102" s="25"/>
    </row>
    <row r="103" spans="1:5" x14ac:dyDescent="0.25">
      <c r="A103" s="23"/>
      <c r="B103" s="23"/>
      <c r="C103" s="23"/>
      <c r="D103" s="24"/>
      <c r="E103" s="25"/>
    </row>
    <row r="104" spans="1:5" x14ac:dyDescent="0.25">
      <c r="A104" s="23"/>
      <c r="B104" s="23"/>
      <c r="C104" s="23"/>
      <c r="D104" s="24"/>
      <c r="E104" s="25"/>
    </row>
    <row r="105" spans="1:5" x14ac:dyDescent="0.25">
      <c r="A105" s="23"/>
      <c r="B105" s="23"/>
      <c r="C105" s="23"/>
      <c r="D105" s="24"/>
      <c r="E105" s="25"/>
    </row>
    <row r="106" spans="1:5" x14ac:dyDescent="0.25">
      <c r="A106" s="23"/>
      <c r="B106" s="23"/>
      <c r="C106" s="23"/>
      <c r="D106" s="24"/>
      <c r="E106" s="25"/>
    </row>
    <row r="107" spans="1:5" x14ac:dyDescent="0.25">
      <c r="A107" s="23"/>
      <c r="B107" s="23"/>
      <c r="C107" s="23"/>
      <c r="D107" s="24"/>
      <c r="E107" s="25"/>
    </row>
    <row r="108" spans="1:5" x14ac:dyDescent="0.25">
      <c r="A108" s="23"/>
      <c r="B108" s="23"/>
      <c r="C108" s="23"/>
      <c r="D108" s="24"/>
      <c r="E108" s="25"/>
    </row>
    <row r="109" spans="1:5" x14ac:dyDescent="0.25">
      <c r="A109" s="23"/>
      <c r="B109" s="23"/>
      <c r="C109" s="23"/>
      <c r="D109" s="24"/>
      <c r="E109" s="25"/>
    </row>
    <row r="110" spans="1:5" x14ac:dyDescent="0.25">
      <c r="A110" s="23"/>
      <c r="B110" s="23"/>
      <c r="C110" s="23"/>
      <c r="D110" s="24"/>
      <c r="E110" s="25"/>
    </row>
    <row r="111" spans="1:5" x14ac:dyDescent="0.25">
      <c r="A111" s="23"/>
      <c r="B111" s="23"/>
      <c r="C111" s="23"/>
      <c r="D111" s="24"/>
      <c r="E111" s="25"/>
    </row>
    <row r="112" spans="1:5" x14ac:dyDescent="0.25">
      <c r="A112" s="23"/>
      <c r="B112" s="23"/>
      <c r="C112" s="23"/>
      <c r="D112" s="24"/>
      <c r="E112" s="25"/>
    </row>
    <row r="113" spans="1:5" x14ac:dyDescent="0.25">
      <c r="A113" s="23"/>
      <c r="B113" s="23"/>
      <c r="C113" s="23"/>
      <c r="D113" s="24"/>
      <c r="E113" s="25"/>
    </row>
    <row r="114" spans="1:5" x14ac:dyDescent="0.25">
      <c r="A114" s="23"/>
      <c r="B114" s="23"/>
      <c r="C114" s="23"/>
      <c r="D114" s="24"/>
      <c r="E114" s="25"/>
    </row>
    <row r="115" spans="1:5" x14ac:dyDescent="0.25">
      <c r="A115" s="23"/>
      <c r="B115" s="23"/>
      <c r="C115" s="23"/>
      <c r="D115" s="23"/>
      <c r="E115" s="26"/>
    </row>
    <row r="117" spans="1:5" x14ac:dyDescent="0.25">
      <c r="A117" s="27"/>
      <c r="B117" s="27"/>
      <c r="C117" s="27"/>
      <c r="D117" s="28"/>
      <c r="E117" s="29"/>
    </row>
    <row r="118" spans="1:5" x14ac:dyDescent="0.25">
      <c r="A118" s="30"/>
      <c r="B118" s="30"/>
      <c r="C118" s="30"/>
      <c r="D118" s="31"/>
      <c r="E118" s="32"/>
    </row>
    <row r="119" spans="1:5" x14ac:dyDescent="0.25">
      <c r="A119" s="27"/>
      <c r="B119" s="27"/>
      <c r="C119" s="27"/>
      <c r="D119" s="28"/>
      <c r="E119" s="29"/>
    </row>
    <row r="120" spans="1:5" x14ac:dyDescent="0.25">
      <c r="A120" s="8" t="s">
        <v>499</v>
      </c>
      <c r="B120" s="8"/>
      <c r="C120" s="8"/>
      <c r="D120" s="18"/>
      <c r="E120" s="18"/>
    </row>
    <row r="121" spans="1:5" x14ac:dyDescent="0.25">
      <c r="A121" s="8" t="s">
        <v>21</v>
      </c>
      <c r="B121" s="8"/>
      <c r="C121" s="8"/>
    </row>
  </sheetData>
  <mergeCells count="9">
    <mergeCell ref="A66:B66"/>
    <mergeCell ref="A1:E1"/>
    <mergeCell ref="A2:E2"/>
    <mergeCell ref="A3:E3"/>
    <mergeCell ref="A4:E4"/>
    <mergeCell ref="A6:B6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WVS177"/>
  <sheetViews>
    <sheetView workbookViewId="0">
      <selection activeCell="B12" sqref="B12"/>
    </sheetView>
  </sheetViews>
  <sheetFormatPr defaultColWidth="0" defaultRowHeight="0" customHeight="1" zeroHeight="1" x14ac:dyDescent="0.25"/>
  <cols>
    <col min="1" max="1" width="13.7109375" customWidth="1"/>
    <col min="2" max="10" width="10.7109375" customWidth="1"/>
    <col min="11" max="11" width="10.28515625" bestFit="1" customWidth="1"/>
    <col min="12" max="21" width="10.7109375" customWidth="1"/>
    <col min="22" max="27" width="9.140625" hidden="1" customWidth="1"/>
    <col min="28" max="266" width="9.140625" hidden="1"/>
    <col min="267" max="267" width="13.7109375" customWidth="1"/>
    <col min="268" max="277" width="10.7109375" customWidth="1"/>
    <col min="278" max="283" width="9.140625" hidden="1" customWidth="1"/>
    <col min="284" max="522" width="9.140625" hidden="1"/>
    <col min="523" max="523" width="13.7109375" customWidth="1"/>
    <col min="524" max="533" width="10.7109375" customWidth="1"/>
    <col min="534" max="539" width="9.140625" hidden="1" customWidth="1"/>
    <col min="540" max="778" width="9.140625" hidden="1"/>
    <col min="779" max="779" width="13.7109375" customWidth="1"/>
    <col min="780" max="789" width="10.7109375" customWidth="1"/>
    <col min="790" max="795" width="9.140625" hidden="1" customWidth="1"/>
    <col min="796" max="1034" width="9.140625" hidden="1"/>
    <col min="1035" max="1035" width="13.7109375" customWidth="1"/>
    <col min="1036" max="1045" width="10.7109375" customWidth="1"/>
    <col min="1046" max="1051" width="9.140625" hidden="1" customWidth="1"/>
    <col min="1052" max="1290" width="9.140625" hidden="1"/>
    <col min="1291" max="1291" width="13.7109375" customWidth="1"/>
    <col min="1292" max="1301" width="10.7109375" customWidth="1"/>
    <col min="1302" max="1307" width="9.140625" hidden="1" customWidth="1"/>
    <col min="1308" max="1546" width="9.140625" hidden="1"/>
    <col min="1547" max="1547" width="13.7109375" customWidth="1"/>
    <col min="1548" max="1557" width="10.7109375" customWidth="1"/>
    <col min="1558" max="1563" width="9.140625" hidden="1" customWidth="1"/>
    <col min="1564" max="1802" width="9.140625" hidden="1"/>
    <col min="1803" max="1803" width="13.7109375" customWidth="1"/>
    <col min="1804" max="1813" width="10.7109375" customWidth="1"/>
    <col min="1814" max="1819" width="9.140625" hidden="1" customWidth="1"/>
    <col min="1820" max="2058" width="9.140625" hidden="1"/>
    <col min="2059" max="2059" width="13.7109375" customWidth="1"/>
    <col min="2060" max="2069" width="10.7109375" customWidth="1"/>
    <col min="2070" max="2075" width="9.140625" hidden="1" customWidth="1"/>
    <col min="2076" max="2314" width="9.140625" hidden="1"/>
    <col min="2315" max="2315" width="13.7109375" customWidth="1"/>
    <col min="2316" max="2325" width="10.7109375" customWidth="1"/>
    <col min="2326" max="2331" width="9.140625" hidden="1" customWidth="1"/>
    <col min="2332" max="2570" width="9.140625" hidden="1"/>
    <col min="2571" max="2571" width="13.7109375" customWidth="1"/>
    <col min="2572" max="2581" width="10.7109375" customWidth="1"/>
    <col min="2582" max="2587" width="9.140625" hidden="1" customWidth="1"/>
    <col min="2588" max="2826" width="9.140625" hidden="1"/>
    <col min="2827" max="2827" width="13.7109375" customWidth="1"/>
    <col min="2828" max="2837" width="10.7109375" customWidth="1"/>
    <col min="2838" max="2843" width="9.140625" hidden="1" customWidth="1"/>
    <col min="2844" max="3082" width="9.140625" hidden="1"/>
    <col min="3083" max="3083" width="13.7109375" customWidth="1"/>
    <col min="3084" max="3093" width="10.7109375" customWidth="1"/>
    <col min="3094" max="3099" width="9.140625" hidden="1" customWidth="1"/>
    <col min="3100" max="3338" width="9.140625" hidden="1"/>
    <col min="3339" max="3339" width="13.7109375" customWidth="1"/>
    <col min="3340" max="3349" width="10.7109375" customWidth="1"/>
    <col min="3350" max="3355" width="9.140625" hidden="1" customWidth="1"/>
    <col min="3356" max="3594" width="9.140625" hidden="1"/>
    <col min="3595" max="3595" width="13.7109375" customWidth="1"/>
    <col min="3596" max="3605" width="10.7109375" customWidth="1"/>
    <col min="3606" max="3611" width="9.140625" hidden="1" customWidth="1"/>
    <col min="3612" max="3850" width="9.140625" hidden="1"/>
    <col min="3851" max="3851" width="13.7109375" customWidth="1"/>
    <col min="3852" max="3861" width="10.7109375" customWidth="1"/>
    <col min="3862" max="3867" width="9.140625" hidden="1" customWidth="1"/>
    <col min="3868" max="4106" width="9.140625" hidden="1"/>
    <col min="4107" max="4107" width="13.7109375" customWidth="1"/>
    <col min="4108" max="4117" width="10.7109375" customWidth="1"/>
    <col min="4118" max="4123" width="9.140625" hidden="1" customWidth="1"/>
    <col min="4124" max="4362" width="9.140625" hidden="1"/>
    <col min="4363" max="4363" width="13.7109375" customWidth="1"/>
    <col min="4364" max="4373" width="10.7109375" customWidth="1"/>
    <col min="4374" max="4379" width="9.140625" hidden="1" customWidth="1"/>
    <col min="4380" max="4618" width="9.140625" hidden="1"/>
    <col min="4619" max="4619" width="13.7109375" customWidth="1"/>
    <col min="4620" max="4629" width="10.7109375" customWidth="1"/>
    <col min="4630" max="4635" width="9.140625" hidden="1" customWidth="1"/>
    <col min="4636" max="4874" width="9.140625" hidden="1"/>
    <col min="4875" max="4875" width="13.7109375" customWidth="1"/>
    <col min="4876" max="4885" width="10.7109375" customWidth="1"/>
    <col min="4886" max="4891" width="9.140625" hidden="1" customWidth="1"/>
    <col min="4892" max="5130" width="9.140625" hidden="1"/>
    <col min="5131" max="5131" width="13.7109375" customWidth="1"/>
    <col min="5132" max="5141" width="10.7109375" customWidth="1"/>
    <col min="5142" max="5147" width="9.140625" hidden="1" customWidth="1"/>
    <col min="5148" max="5386" width="9.140625" hidden="1"/>
    <col min="5387" max="5387" width="13.7109375" customWidth="1"/>
    <col min="5388" max="5397" width="10.7109375" customWidth="1"/>
    <col min="5398" max="5403" width="9.140625" hidden="1" customWidth="1"/>
    <col min="5404" max="5642" width="9.140625" hidden="1"/>
    <col min="5643" max="5643" width="13.7109375" customWidth="1"/>
    <col min="5644" max="5653" width="10.7109375" customWidth="1"/>
    <col min="5654" max="5659" width="9.140625" hidden="1" customWidth="1"/>
    <col min="5660" max="5898" width="9.140625" hidden="1"/>
    <col min="5899" max="5899" width="13.7109375" customWidth="1"/>
    <col min="5900" max="5909" width="10.7109375" customWidth="1"/>
    <col min="5910" max="5915" width="9.140625" hidden="1" customWidth="1"/>
    <col min="5916" max="6154" width="9.140625" hidden="1"/>
    <col min="6155" max="6155" width="13.7109375" customWidth="1"/>
    <col min="6156" max="6165" width="10.7109375" customWidth="1"/>
    <col min="6166" max="6171" width="9.140625" hidden="1" customWidth="1"/>
    <col min="6172" max="6410" width="9.140625" hidden="1"/>
    <col min="6411" max="6411" width="13.7109375" customWidth="1"/>
    <col min="6412" max="6421" width="10.7109375" customWidth="1"/>
    <col min="6422" max="6427" width="9.140625" hidden="1" customWidth="1"/>
    <col min="6428" max="6666" width="9.140625" hidden="1"/>
    <col min="6667" max="6667" width="13.7109375" customWidth="1"/>
    <col min="6668" max="6677" width="10.7109375" customWidth="1"/>
    <col min="6678" max="6683" width="9.140625" hidden="1" customWidth="1"/>
    <col min="6684" max="6922" width="9.140625" hidden="1"/>
    <col min="6923" max="6923" width="13.7109375" customWidth="1"/>
    <col min="6924" max="6933" width="10.7109375" customWidth="1"/>
    <col min="6934" max="6939" width="9.140625" hidden="1" customWidth="1"/>
    <col min="6940" max="7178" width="9.140625" hidden="1"/>
    <col min="7179" max="7179" width="13.7109375" customWidth="1"/>
    <col min="7180" max="7189" width="10.7109375" customWidth="1"/>
    <col min="7190" max="7195" width="9.140625" hidden="1" customWidth="1"/>
    <col min="7196" max="7434" width="9.140625" hidden="1"/>
    <col min="7435" max="7435" width="13.7109375" customWidth="1"/>
    <col min="7436" max="7445" width="10.7109375" customWidth="1"/>
    <col min="7446" max="7451" width="9.140625" hidden="1" customWidth="1"/>
    <col min="7452" max="7690" width="9.140625" hidden="1"/>
    <col min="7691" max="7691" width="13.7109375" customWidth="1"/>
    <col min="7692" max="7701" width="10.7109375" customWidth="1"/>
    <col min="7702" max="7707" width="9.140625" hidden="1" customWidth="1"/>
    <col min="7708" max="7946" width="9.140625" hidden="1"/>
    <col min="7947" max="7947" width="13.7109375" customWidth="1"/>
    <col min="7948" max="7957" width="10.7109375" customWidth="1"/>
    <col min="7958" max="7963" width="9.140625" hidden="1" customWidth="1"/>
    <col min="7964" max="8202" width="9.140625" hidden="1"/>
    <col min="8203" max="8203" width="13.7109375" customWidth="1"/>
    <col min="8204" max="8213" width="10.7109375" customWidth="1"/>
    <col min="8214" max="8219" width="9.140625" hidden="1" customWidth="1"/>
    <col min="8220" max="8458" width="9.140625" hidden="1"/>
    <col min="8459" max="8459" width="13.7109375" customWidth="1"/>
    <col min="8460" max="8469" width="10.7109375" customWidth="1"/>
    <col min="8470" max="8475" width="9.140625" hidden="1" customWidth="1"/>
    <col min="8476" max="8714" width="9.140625" hidden="1"/>
    <col min="8715" max="8715" width="13.7109375" customWidth="1"/>
    <col min="8716" max="8725" width="10.7109375" customWidth="1"/>
    <col min="8726" max="8731" width="9.140625" hidden="1" customWidth="1"/>
    <col min="8732" max="8970" width="9.140625" hidden="1"/>
    <col min="8971" max="8971" width="13.7109375" customWidth="1"/>
    <col min="8972" max="8981" width="10.7109375" customWidth="1"/>
    <col min="8982" max="8987" width="9.140625" hidden="1" customWidth="1"/>
    <col min="8988" max="9226" width="9.140625" hidden="1"/>
    <col min="9227" max="9227" width="13.7109375" customWidth="1"/>
    <col min="9228" max="9237" width="10.7109375" customWidth="1"/>
    <col min="9238" max="9243" width="9.140625" hidden="1" customWidth="1"/>
    <col min="9244" max="9482" width="9.140625" hidden="1"/>
    <col min="9483" max="9483" width="13.7109375" customWidth="1"/>
    <col min="9484" max="9493" width="10.7109375" customWidth="1"/>
    <col min="9494" max="9499" width="9.140625" hidden="1" customWidth="1"/>
    <col min="9500" max="9738" width="9.140625" hidden="1"/>
    <col min="9739" max="9739" width="13.7109375" customWidth="1"/>
    <col min="9740" max="9749" width="10.7109375" customWidth="1"/>
    <col min="9750" max="9755" width="9.140625" hidden="1" customWidth="1"/>
    <col min="9756" max="9994" width="9.140625" hidden="1"/>
    <col min="9995" max="9995" width="13.7109375" customWidth="1"/>
    <col min="9996" max="10005" width="10.7109375" customWidth="1"/>
    <col min="10006" max="10011" width="9.140625" hidden="1" customWidth="1"/>
    <col min="10012" max="10250" width="9.140625" hidden="1"/>
    <col min="10251" max="10251" width="13.7109375" customWidth="1"/>
    <col min="10252" max="10261" width="10.7109375" customWidth="1"/>
    <col min="10262" max="10267" width="9.140625" hidden="1" customWidth="1"/>
    <col min="10268" max="10506" width="9.140625" hidden="1"/>
    <col min="10507" max="10507" width="13.7109375" customWidth="1"/>
    <col min="10508" max="10517" width="10.7109375" customWidth="1"/>
    <col min="10518" max="10523" width="9.140625" hidden="1" customWidth="1"/>
    <col min="10524" max="10762" width="9.140625" hidden="1"/>
    <col min="10763" max="10763" width="13.7109375" customWidth="1"/>
    <col min="10764" max="10773" width="10.7109375" customWidth="1"/>
    <col min="10774" max="10779" width="9.140625" hidden="1" customWidth="1"/>
    <col min="10780" max="11018" width="9.140625" hidden="1"/>
    <col min="11019" max="11019" width="13.7109375" customWidth="1"/>
    <col min="11020" max="11029" width="10.7109375" customWidth="1"/>
    <col min="11030" max="11035" width="9.140625" hidden="1" customWidth="1"/>
    <col min="11036" max="11274" width="9.140625" hidden="1"/>
    <col min="11275" max="11275" width="13.7109375" customWidth="1"/>
    <col min="11276" max="11285" width="10.7109375" customWidth="1"/>
    <col min="11286" max="11291" width="9.140625" hidden="1" customWidth="1"/>
    <col min="11292" max="11530" width="9.140625" hidden="1"/>
    <col min="11531" max="11531" width="13.7109375" customWidth="1"/>
    <col min="11532" max="11541" width="10.7109375" customWidth="1"/>
    <col min="11542" max="11547" width="9.140625" hidden="1" customWidth="1"/>
    <col min="11548" max="11786" width="9.140625" hidden="1"/>
    <col min="11787" max="11787" width="13.7109375" customWidth="1"/>
    <col min="11788" max="11797" width="10.7109375" customWidth="1"/>
    <col min="11798" max="11803" width="9.140625" hidden="1" customWidth="1"/>
    <col min="11804" max="12042" width="9.140625" hidden="1"/>
    <col min="12043" max="12043" width="13.7109375" customWidth="1"/>
    <col min="12044" max="12053" width="10.7109375" customWidth="1"/>
    <col min="12054" max="12059" width="9.140625" hidden="1" customWidth="1"/>
    <col min="12060" max="12298" width="9.140625" hidden="1"/>
    <col min="12299" max="12299" width="13.7109375" customWidth="1"/>
    <col min="12300" max="12309" width="10.7109375" customWidth="1"/>
    <col min="12310" max="12315" width="9.140625" hidden="1" customWidth="1"/>
    <col min="12316" max="12554" width="9.140625" hidden="1"/>
    <col min="12555" max="12555" width="13.7109375" customWidth="1"/>
    <col min="12556" max="12565" width="10.7109375" customWidth="1"/>
    <col min="12566" max="12571" width="9.140625" hidden="1" customWidth="1"/>
    <col min="12572" max="12810" width="9.140625" hidden="1"/>
    <col min="12811" max="12811" width="13.7109375" customWidth="1"/>
    <col min="12812" max="12821" width="10.7109375" customWidth="1"/>
    <col min="12822" max="12827" width="9.140625" hidden="1" customWidth="1"/>
    <col min="12828" max="13066" width="9.140625" hidden="1"/>
    <col min="13067" max="13067" width="13.7109375" customWidth="1"/>
    <col min="13068" max="13077" width="10.7109375" customWidth="1"/>
    <col min="13078" max="13083" width="9.140625" hidden="1" customWidth="1"/>
    <col min="13084" max="13322" width="9.140625" hidden="1"/>
    <col min="13323" max="13323" width="13.7109375" customWidth="1"/>
    <col min="13324" max="13333" width="10.7109375" customWidth="1"/>
    <col min="13334" max="13339" width="9.140625" hidden="1" customWidth="1"/>
    <col min="13340" max="13578" width="9.140625" hidden="1"/>
    <col min="13579" max="13579" width="13.7109375" customWidth="1"/>
    <col min="13580" max="13589" width="10.7109375" customWidth="1"/>
    <col min="13590" max="13595" width="9.140625" hidden="1" customWidth="1"/>
    <col min="13596" max="13834" width="9.140625" hidden="1"/>
    <col min="13835" max="13835" width="13.7109375" customWidth="1"/>
    <col min="13836" max="13845" width="10.7109375" customWidth="1"/>
    <col min="13846" max="13851" width="9.140625" hidden="1" customWidth="1"/>
    <col min="13852" max="14090" width="9.140625" hidden="1"/>
    <col min="14091" max="14091" width="13.7109375" customWidth="1"/>
    <col min="14092" max="14101" width="10.7109375" customWidth="1"/>
    <col min="14102" max="14107" width="9.140625" hidden="1" customWidth="1"/>
    <col min="14108" max="14346" width="9.140625" hidden="1"/>
    <col min="14347" max="14347" width="13.7109375" customWidth="1"/>
    <col min="14348" max="14357" width="10.7109375" customWidth="1"/>
    <col min="14358" max="14363" width="9.140625" hidden="1" customWidth="1"/>
    <col min="14364" max="14602" width="9.140625" hidden="1"/>
    <col min="14603" max="14603" width="13.7109375" customWidth="1"/>
    <col min="14604" max="14613" width="10.7109375" customWidth="1"/>
    <col min="14614" max="14619" width="9.140625" hidden="1" customWidth="1"/>
    <col min="14620" max="14858" width="9.140625" hidden="1"/>
    <col min="14859" max="14859" width="13.7109375" customWidth="1"/>
    <col min="14860" max="14869" width="10.7109375" customWidth="1"/>
    <col min="14870" max="14875" width="9.140625" hidden="1" customWidth="1"/>
    <col min="14876" max="15114" width="9.140625" hidden="1"/>
    <col min="15115" max="15115" width="13.7109375" customWidth="1"/>
    <col min="15116" max="15125" width="10.7109375" customWidth="1"/>
    <col min="15126" max="15131" width="9.140625" hidden="1" customWidth="1"/>
    <col min="15132" max="15370" width="9.140625" hidden="1"/>
    <col min="15371" max="15371" width="13.7109375" customWidth="1"/>
    <col min="15372" max="15381" width="10.7109375" customWidth="1"/>
    <col min="15382" max="15387" width="9.140625" hidden="1" customWidth="1"/>
    <col min="15388" max="15626" width="9.140625" hidden="1"/>
    <col min="15627" max="15627" width="13.7109375" customWidth="1"/>
    <col min="15628" max="15637" width="10.7109375" customWidth="1"/>
    <col min="15638" max="15643" width="9.140625" hidden="1" customWidth="1"/>
    <col min="15644" max="15882" width="9.140625" hidden="1"/>
    <col min="15883" max="15883" width="13.7109375" customWidth="1"/>
    <col min="15884" max="15893" width="10.7109375" customWidth="1"/>
    <col min="15894" max="15899" width="9.140625" hidden="1" customWidth="1"/>
    <col min="15900" max="16128" width="9.140625" hidden="1"/>
    <col min="16140" max="16384" width="9.140625" hidden="1"/>
  </cols>
  <sheetData>
    <row r="1" spans="1:11" ht="41.25" customHeight="1" x14ac:dyDescent="0.25">
      <c r="A1" s="644" t="s">
        <v>399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</row>
    <row r="2" spans="1:11" ht="18.75" x14ac:dyDescent="0.3">
      <c r="A2" s="646" t="s">
        <v>1857</v>
      </c>
      <c r="B2" s="646"/>
      <c r="C2" s="646"/>
      <c r="D2" s="647"/>
      <c r="E2" s="648"/>
      <c r="F2" s="648"/>
      <c r="G2" s="648"/>
      <c r="H2" s="648"/>
      <c r="I2" s="648"/>
      <c r="J2" s="648"/>
      <c r="K2" s="648"/>
    </row>
    <row r="3" spans="1:11" ht="6" customHeight="1" x14ac:dyDescent="0.25">
      <c r="A3" s="649"/>
      <c r="B3" s="649"/>
      <c r="C3" s="649"/>
      <c r="D3" s="649"/>
      <c r="E3" s="649"/>
      <c r="F3" s="192"/>
      <c r="G3" s="192"/>
      <c r="H3" s="192"/>
      <c r="I3" s="192"/>
      <c r="J3" s="192"/>
      <c r="K3" s="192"/>
    </row>
    <row r="4" spans="1:11" ht="17.25" customHeight="1" x14ac:dyDescent="0.25">
      <c r="A4" s="650" t="s">
        <v>400</v>
      </c>
      <c r="B4" s="650" t="s">
        <v>401</v>
      </c>
      <c r="C4" s="651" t="s">
        <v>596</v>
      </c>
      <c r="D4" s="652"/>
      <c r="E4" s="652"/>
      <c r="F4" s="652"/>
      <c r="G4" s="652"/>
      <c r="H4" s="652"/>
      <c r="I4" s="652"/>
      <c r="J4" s="652"/>
      <c r="K4" s="652"/>
    </row>
    <row r="5" spans="1:11" ht="15.75" thickBot="1" x14ac:dyDescent="0.3">
      <c r="A5" s="650"/>
      <c r="B5" s="650"/>
      <c r="C5" s="193" t="s">
        <v>402</v>
      </c>
      <c r="D5" s="193" t="s">
        <v>403</v>
      </c>
      <c r="E5" s="193" t="s">
        <v>404</v>
      </c>
      <c r="F5" s="193" t="s">
        <v>405</v>
      </c>
      <c r="G5" s="193" t="s">
        <v>406</v>
      </c>
      <c r="H5" s="193" t="s">
        <v>407</v>
      </c>
      <c r="I5" s="193" t="s">
        <v>408</v>
      </c>
      <c r="J5" s="193" t="s">
        <v>409</v>
      </c>
      <c r="K5" s="193" t="s">
        <v>410</v>
      </c>
    </row>
    <row r="6" spans="1:11" ht="15.75" thickBot="1" x14ac:dyDescent="0.3">
      <c r="A6" s="641" t="s">
        <v>411</v>
      </c>
      <c r="B6" s="642"/>
      <c r="C6" s="642"/>
      <c r="D6" s="642"/>
      <c r="E6" s="642"/>
      <c r="F6" s="642"/>
      <c r="G6" s="642"/>
      <c r="H6" s="642"/>
      <c r="I6" s="642"/>
      <c r="J6" s="642"/>
      <c r="K6" s="643"/>
    </row>
    <row r="7" spans="1:11" ht="15" x14ac:dyDescent="0.25">
      <c r="A7" s="402" t="s">
        <v>416</v>
      </c>
      <c r="B7" s="400" t="s">
        <v>1403</v>
      </c>
      <c r="C7" s="400"/>
      <c r="D7" s="400"/>
      <c r="E7" s="400"/>
      <c r="F7" s="400"/>
      <c r="G7" s="400"/>
      <c r="H7" s="400"/>
      <c r="I7" s="397"/>
      <c r="J7" s="397">
        <v>5.6</v>
      </c>
      <c r="K7" s="396">
        <v>8</v>
      </c>
    </row>
    <row r="8" spans="1:11" ht="15" x14ac:dyDescent="0.25">
      <c r="A8" s="399" t="s">
        <v>412</v>
      </c>
      <c r="B8" s="403" t="s">
        <v>1689</v>
      </c>
      <c r="C8" s="403"/>
      <c r="D8" s="403"/>
      <c r="E8" s="403"/>
      <c r="F8" s="403"/>
      <c r="G8" s="403"/>
      <c r="H8" s="403"/>
      <c r="I8" s="448"/>
      <c r="J8" s="448"/>
      <c r="K8" s="395">
        <v>9.5</v>
      </c>
    </row>
    <row r="9" spans="1:11" ht="15" x14ac:dyDescent="0.25">
      <c r="A9" s="399" t="s">
        <v>412</v>
      </c>
      <c r="B9" s="403" t="s">
        <v>1410</v>
      </c>
      <c r="C9" s="403"/>
      <c r="D9" s="403"/>
      <c r="E9" s="403"/>
      <c r="F9" s="403"/>
      <c r="G9" s="403"/>
      <c r="H9" s="403"/>
      <c r="I9" s="448"/>
      <c r="J9" s="448"/>
      <c r="K9" s="395">
        <v>8</v>
      </c>
    </row>
    <row r="10" spans="1:11" ht="15" x14ac:dyDescent="0.25">
      <c r="A10" s="399" t="s">
        <v>412</v>
      </c>
      <c r="B10" s="403" t="s">
        <v>1413</v>
      </c>
      <c r="C10" s="403"/>
      <c r="D10" s="403"/>
      <c r="E10" s="403"/>
      <c r="F10" s="403"/>
      <c r="G10" s="403"/>
      <c r="H10" s="403"/>
      <c r="I10" s="448"/>
      <c r="J10" s="448"/>
      <c r="K10" s="395">
        <v>8.5</v>
      </c>
    </row>
    <row r="11" spans="1:11" ht="15" x14ac:dyDescent="0.25">
      <c r="A11" s="399" t="s">
        <v>457</v>
      </c>
      <c r="B11" s="403" t="s">
        <v>1401</v>
      </c>
      <c r="C11" s="403"/>
      <c r="D11" s="403"/>
      <c r="E11" s="403"/>
      <c r="F11" s="403"/>
      <c r="G11" s="403"/>
      <c r="H11" s="403"/>
      <c r="I11" s="448">
        <v>9.6</v>
      </c>
      <c r="J11" s="448"/>
      <c r="K11" s="395"/>
    </row>
    <row r="12" spans="1:11" ht="15" x14ac:dyDescent="0.25">
      <c r="A12" s="399" t="s">
        <v>457</v>
      </c>
      <c r="B12" s="403" t="s">
        <v>1406</v>
      </c>
      <c r="C12" s="403"/>
      <c r="D12" s="403"/>
      <c r="E12" s="403"/>
      <c r="F12" s="403"/>
      <c r="G12" s="403"/>
      <c r="H12" s="403"/>
      <c r="I12" s="448">
        <v>9.5</v>
      </c>
      <c r="J12" s="448"/>
      <c r="K12" s="395"/>
    </row>
    <row r="13" spans="1:11" ht="15" x14ac:dyDescent="0.25">
      <c r="A13" s="399" t="s">
        <v>457</v>
      </c>
      <c r="B13" s="403" t="s">
        <v>1412</v>
      </c>
      <c r="C13" s="403"/>
      <c r="D13" s="403"/>
      <c r="E13" s="403"/>
      <c r="F13" s="403"/>
      <c r="G13" s="403"/>
      <c r="H13" s="403"/>
      <c r="I13" s="448">
        <v>9.5</v>
      </c>
      <c r="J13" s="448"/>
      <c r="K13" s="395"/>
    </row>
    <row r="14" spans="1:11" ht="15" x14ac:dyDescent="0.25">
      <c r="A14" s="399" t="s">
        <v>457</v>
      </c>
      <c r="B14" s="403" t="s">
        <v>1705</v>
      </c>
      <c r="C14" s="403"/>
      <c r="D14" s="403"/>
      <c r="E14" s="403"/>
      <c r="F14" s="403"/>
      <c r="G14" s="403"/>
      <c r="H14" s="403"/>
      <c r="I14" s="448">
        <v>9.5</v>
      </c>
      <c r="J14" s="448"/>
      <c r="K14" s="395"/>
    </row>
    <row r="15" spans="1:11" ht="15" x14ac:dyDescent="0.25">
      <c r="A15" s="399" t="s">
        <v>440</v>
      </c>
      <c r="B15" s="403" t="s">
        <v>1855</v>
      </c>
      <c r="C15" s="403"/>
      <c r="D15" s="403"/>
      <c r="E15" s="403"/>
      <c r="F15" s="403"/>
      <c r="G15" s="403"/>
      <c r="H15" s="403"/>
      <c r="I15" s="448">
        <v>9.1999999999999993</v>
      </c>
      <c r="J15" s="448">
        <v>8.8000000000000007</v>
      </c>
      <c r="K15" s="395">
        <v>9.1</v>
      </c>
    </row>
    <row r="16" spans="1:11" ht="6" customHeight="1" x14ac:dyDescent="0.25">
      <c r="A16" s="194"/>
      <c r="B16" s="194"/>
      <c r="C16" s="194"/>
      <c r="D16" s="194"/>
      <c r="E16" s="195"/>
      <c r="F16" s="194"/>
      <c r="G16" s="194"/>
      <c r="H16" s="194"/>
      <c r="I16" s="194"/>
      <c r="J16" s="194"/>
      <c r="K16" s="194"/>
    </row>
    <row r="17" spans="1:1" ht="15" x14ac:dyDescent="0.25">
      <c r="A17" s="8" t="s">
        <v>21</v>
      </c>
    </row>
    <row r="18" spans="1:1" ht="15" x14ac:dyDescent="0.25"/>
    <row r="19" spans="1:1" ht="15" customHeight="1" x14ac:dyDescent="0.25"/>
    <row r="20" spans="1:1" ht="15" customHeight="1" x14ac:dyDescent="0.25"/>
    <row r="21" spans="1:1" ht="15" customHeight="1" x14ac:dyDescent="0.25"/>
    <row r="22" spans="1:1" ht="15" customHeight="1" x14ac:dyDescent="0.25"/>
    <row r="23" spans="1:1" ht="15" customHeight="1" x14ac:dyDescent="0.25"/>
    <row r="24" spans="1:1" ht="15" customHeight="1" x14ac:dyDescent="0.25"/>
    <row r="25" spans="1:1" ht="15" customHeight="1" x14ac:dyDescent="0.25"/>
    <row r="26" spans="1:1" ht="15" customHeight="1" x14ac:dyDescent="0.25"/>
    <row r="27" spans="1:1" ht="15" customHeight="1" x14ac:dyDescent="0.25"/>
    <row r="28" spans="1:1" ht="15" customHeight="1" x14ac:dyDescent="0.25"/>
    <row r="29" spans="1:1" ht="15" customHeight="1" x14ac:dyDescent="0.25"/>
    <row r="30" spans="1:1" ht="15" customHeight="1" x14ac:dyDescent="0.25"/>
    <row r="31" spans="1:1" ht="15" customHeight="1" x14ac:dyDescent="0.25"/>
    <row r="32" spans="1:1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1" ht="15" customHeight="1" x14ac:dyDescent="0.25"/>
    <row r="102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50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</sheetData>
  <mergeCells count="7">
    <mergeCell ref="A6:K6"/>
    <mergeCell ref="A1:K1"/>
    <mergeCell ref="A2:K2"/>
    <mergeCell ref="A3:E3"/>
    <mergeCell ref="A4:A5"/>
    <mergeCell ref="B4:B5"/>
    <mergeCell ref="C4:K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WVP586"/>
  <sheetViews>
    <sheetView workbookViewId="0">
      <selection activeCell="E8" sqref="E8"/>
    </sheetView>
  </sheetViews>
  <sheetFormatPr defaultColWidth="0" defaultRowHeight="15" zeroHeight="1" x14ac:dyDescent="0.25"/>
  <cols>
    <col min="1" max="8" width="14" customWidth="1"/>
    <col min="9" max="13" width="10.7109375" hidden="1" customWidth="1"/>
    <col min="14" max="14" width="10.5703125" hidden="1" customWidth="1"/>
    <col min="15" max="27" width="9.140625" hidden="1" customWidth="1"/>
    <col min="28" max="256" width="9.140625" hidden="1"/>
    <col min="257" max="264" width="14" customWidth="1"/>
    <col min="265" max="283" width="9.140625" hidden="1" customWidth="1"/>
    <col min="284" max="512" width="9.140625" hidden="1"/>
    <col min="513" max="520" width="14" customWidth="1"/>
    <col min="521" max="539" width="9.140625" hidden="1" customWidth="1"/>
    <col min="540" max="768" width="9.140625" hidden="1"/>
    <col min="769" max="776" width="14" customWidth="1"/>
    <col min="777" max="795" width="9.140625" hidden="1" customWidth="1"/>
    <col min="796" max="1024" width="9.140625" hidden="1"/>
    <col min="1025" max="1032" width="14" customWidth="1"/>
    <col min="1033" max="1051" width="9.140625" hidden="1" customWidth="1"/>
    <col min="1052" max="1280" width="9.140625" hidden="1"/>
    <col min="1281" max="1288" width="14" customWidth="1"/>
    <col min="1289" max="1307" width="9.140625" hidden="1" customWidth="1"/>
    <col min="1308" max="1536" width="9.140625" hidden="1"/>
    <col min="1537" max="1544" width="14" customWidth="1"/>
    <col min="1545" max="1563" width="9.140625" hidden="1" customWidth="1"/>
    <col min="1564" max="1792" width="9.140625" hidden="1"/>
    <col min="1793" max="1800" width="14" customWidth="1"/>
    <col min="1801" max="1819" width="9.140625" hidden="1" customWidth="1"/>
    <col min="1820" max="2048" width="9.140625" hidden="1"/>
    <col min="2049" max="2056" width="14" customWidth="1"/>
    <col min="2057" max="2075" width="9.140625" hidden="1" customWidth="1"/>
    <col min="2076" max="2304" width="9.140625" hidden="1"/>
    <col min="2305" max="2312" width="14" customWidth="1"/>
    <col min="2313" max="2331" width="9.140625" hidden="1" customWidth="1"/>
    <col min="2332" max="2560" width="9.140625" hidden="1"/>
    <col min="2561" max="2568" width="14" customWidth="1"/>
    <col min="2569" max="2587" width="9.140625" hidden="1" customWidth="1"/>
    <col min="2588" max="2816" width="9.140625" hidden="1"/>
    <col min="2817" max="2824" width="14" customWidth="1"/>
    <col min="2825" max="2843" width="9.140625" hidden="1" customWidth="1"/>
    <col min="2844" max="3072" width="9.140625" hidden="1"/>
    <col min="3073" max="3080" width="14" customWidth="1"/>
    <col min="3081" max="3099" width="9.140625" hidden="1" customWidth="1"/>
    <col min="3100" max="3328" width="9.140625" hidden="1"/>
    <col min="3329" max="3336" width="14" customWidth="1"/>
    <col min="3337" max="3355" width="9.140625" hidden="1" customWidth="1"/>
    <col min="3356" max="3584" width="9.140625" hidden="1"/>
    <col min="3585" max="3592" width="14" customWidth="1"/>
    <col min="3593" max="3611" width="9.140625" hidden="1" customWidth="1"/>
    <col min="3612" max="3840" width="9.140625" hidden="1"/>
    <col min="3841" max="3848" width="14" customWidth="1"/>
    <col min="3849" max="3867" width="9.140625" hidden="1" customWidth="1"/>
    <col min="3868" max="4096" width="9.140625" hidden="1"/>
    <col min="4097" max="4104" width="14" customWidth="1"/>
    <col min="4105" max="4123" width="9.140625" hidden="1" customWidth="1"/>
    <col min="4124" max="4352" width="9.140625" hidden="1"/>
    <col min="4353" max="4360" width="14" customWidth="1"/>
    <col min="4361" max="4379" width="9.140625" hidden="1" customWidth="1"/>
    <col min="4380" max="4608" width="9.140625" hidden="1"/>
    <col min="4609" max="4616" width="14" customWidth="1"/>
    <col min="4617" max="4635" width="9.140625" hidden="1" customWidth="1"/>
    <col min="4636" max="4864" width="9.140625" hidden="1"/>
    <col min="4865" max="4872" width="14" customWidth="1"/>
    <col min="4873" max="4891" width="9.140625" hidden="1" customWidth="1"/>
    <col min="4892" max="5120" width="9.140625" hidden="1"/>
    <col min="5121" max="5128" width="14" customWidth="1"/>
    <col min="5129" max="5147" width="9.140625" hidden="1" customWidth="1"/>
    <col min="5148" max="5376" width="9.140625" hidden="1"/>
    <col min="5377" max="5384" width="14" customWidth="1"/>
    <col min="5385" max="5403" width="9.140625" hidden="1" customWidth="1"/>
    <col min="5404" max="5632" width="9.140625" hidden="1"/>
    <col min="5633" max="5640" width="14" customWidth="1"/>
    <col min="5641" max="5659" width="9.140625" hidden="1" customWidth="1"/>
    <col min="5660" max="5888" width="9.140625" hidden="1"/>
    <col min="5889" max="5896" width="14" customWidth="1"/>
    <col min="5897" max="5915" width="9.140625" hidden="1" customWidth="1"/>
    <col min="5916" max="6144" width="9.140625" hidden="1"/>
    <col min="6145" max="6152" width="14" customWidth="1"/>
    <col min="6153" max="6171" width="9.140625" hidden="1" customWidth="1"/>
    <col min="6172" max="6400" width="9.140625" hidden="1"/>
    <col min="6401" max="6408" width="14" customWidth="1"/>
    <col min="6409" max="6427" width="9.140625" hidden="1" customWidth="1"/>
    <col min="6428" max="6656" width="9.140625" hidden="1"/>
    <col min="6657" max="6664" width="14" customWidth="1"/>
    <col min="6665" max="6683" width="9.140625" hidden="1" customWidth="1"/>
    <col min="6684" max="6912" width="9.140625" hidden="1"/>
    <col min="6913" max="6920" width="14" customWidth="1"/>
    <col min="6921" max="6939" width="9.140625" hidden="1" customWidth="1"/>
    <col min="6940" max="7168" width="9.140625" hidden="1"/>
    <col min="7169" max="7176" width="14" customWidth="1"/>
    <col min="7177" max="7195" width="9.140625" hidden="1" customWidth="1"/>
    <col min="7196" max="7424" width="9.140625" hidden="1"/>
    <col min="7425" max="7432" width="14" customWidth="1"/>
    <col min="7433" max="7451" width="9.140625" hidden="1" customWidth="1"/>
    <col min="7452" max="7680" width="9.140625" hidden="1"/>
    <col min="7681" max="7688" width="14" customWidth="1"/>
    <col min="7689" max="7707" width="9.140625" hidden="1" customWidth="1"/>
    <col min="7708" max="7936" width="9.140625" hidden="1"/>
    <col min="7937" max="7944" width="14" customWidth="1"/>
    <col min="7945" max="7963" width="9.140625" hidden="1" customWidth="1"/>
    <col min="7964" max="8192" width="9.140625" hidden="1"/>
    <col min="8193" max="8200" width="14" customWidth="1"/>
    <col min="8201" max="8219" width="9.140625" hidden="1" customWidth="1"/>
    <col min="8220" max="8448" width="9.140625" hidden="1"/>
    <col min="8449" max="8456" width="14" customWidth="1"/>
    <col min="8457" max="8475" width="9.140625" hidden="1" customWidth="1"/>
    <col min="8476" max="8704" width="9.140625" hidden="1"/>
    <col min="8705" max="8712" width="14" customWidth="1"/>
    <col min="8713" max="8731" width="9.140625" hidden="1" customWidth="1"/>
    <col min="8732" max="8960" width="9.140625" hidden="1"/>
    <col min="8961" max="8968" width="14" customWidth="1"/>
    <col min="8969" max="8987" width="9.140625" hidden="1" customWidth="1"/>
    <col min="8988" max="9216" width="9.140625" hidden="1"/>
    <col min="9217" max="9224" width="14" customWidth="1"/>
    <col min="9225" max="9243" width="9.140625" hidden="1" customWidth="1"/>
    <col min="9244" max="9472" width="9.140625" hidden="1"/>
    <col min="9473" max="9480" width="14" customWidth="1"/>
    <col min="9481" max="9499" width="9.140625" hidden="1" customWidth="1"/>
    <col min="9500" max="9728" width="9.140625" hidden="1"/>
    <col min="9729" max="9736" width="14" customWidth="1"/>
    <col min="9737" max="9755" width="9.140625" hidden="1" customWidth="1"/>
    <col min="9756" max="9984" width="9.140625" hidden="1"/>
    <col min="9985" max="9992" width="14" customWidth="1"/>
    <col min="9993" max="10011" width="9.140625" hidden="1" customWidth="1"/>
    <col min="10012" max="10240" width="9.140625" hidden="1"/>
    <col min="10241" max="10248" width="14" customWidth="1"/>
    <col min="10249" max="10267" width="9.140625" hidden="1" customWidth="1"/>
    <col min="10268" max="10496" width="9.140625" hidden="1"/>
    <col min="10497" max="10504" width="14" customWidth="1"/>
    <col min="10505" max="10523" width="9.140625" hidden="1" customWidth="1"/>
    <col min="10524" max="10752" width="9.140625" hidden="1"/>
    <col min="10753" max="10760" width="14" customWidth="1"/>
    <col min="10761" max="10779" width="9.140625" hidden="1" customWidth="1"/>
    <col min="10780" max="11008" width="9.140625" hidden="1"/>
    <col min="11009" max="11016" width="14" customWidth="1"/>
    <col min="11017" max="11035" width="9.140625" hidden="1" customWidth="1"/>
    <col min="11036" max="11264" width="9.140625" hidden="1"/>
    <col min="11265" max="11272" width="14" customWidth="1"/>
    <col min="11273" max="11291" width="9.140625" hidden="1" customWidth="1"/>
    <col min="11292" max="11520" width="9.140625" hidden="1"/>
    <col min="11521" max="11528" width="14" customWidth="1"/>
    <col min="11529" max="11547" width="9.140625" hidden="1" customWidth="1"/>
    <col min="11548" max="11776" width="9.140625" hidden="1"/>
    <col min="11777" max="11784" width="14" customWidth="1"/>
    <col min="11785" max="11803" width="9.140625" hidden="1" customWidth="1"/>
    <col min="11804" max="12032" width="9.140625" hidden="1"/>
    <col min="12033" max="12040" width="14" customWidth="1"/>
    <col min="12041" max="12059" width="9.140625" hidden="1" customWidth="1"/>
    <col min="12060" max="12288" width="9.140625" hidden="1"/>
    <col min="12289" max="12296" width="14" customWidth="1"/>
    <col min="12297" max="12315" width="9.140625" hidden="1" customWidth="1"/>
    <col min="12316" max="12544" width="9.140625" hidden="1"/>
    <col min="12545" max="12552" width="14" customWidth="1"/>
    <col min="12553" max="12571" width="9.140625" hidden="1" customWidth="1"/>
    <col min="12572" max="12800" width="9.140625" hidden="1"/>
    <col min="12801" max="12808" width="14" customWidth="1"/>
    <col min="12809" max="12827" width="9.140625" hidden="1" customWidth="1"/>
    <col min="12828" max="13056" width="9.140625" hidden="1"/>
    <col min="13057" max="13064" width="14" customWidth="1"/>
    <col min="13065" max="13083" width="9.140625" hidden="1" customWidth="1"/>
    <col min="13084" max="13312" width="9.140625" hidden="1"/>
    <col min="13313" max="13320" width="14" customWidth="1"/>
    <col min="13321" max="13339" width="9.140625" hidden="1" customWidth="1"/>
    <col min="13340" max="13568" width="9.140625" hidden="1"/>
    <col min="13569" max="13576" width="14" customWidth="1"/>
    <col min="13577" max="13595" width="9.140625" hidden="1" customWidth="1"/>
    <col min="13596" max="13824" width="9.140625" hidden="1"/>
    <col min="13825" max="13832" width="14" customWidth="1"/>
    <col min="13833" max="13851" width="9.140625" hidden="1" customWidth="1"/>
    <col min="13852" max="14080" width="9.140625" hidden="1"/>
    <col min="14081" max="14088" width="14" customWidth="1"/>
    <col min="14089" max="14107" width="9.140625" hidden="1" customWidth="1"/>
    <col min="14108" max="14336" width="9.140625" hidden="1"/>
    <col min="14337" max="14344" width="14" customWidth="1"/>
    <col min="14345" max="14363" width="9.140625" hidden="1" customWidth="1"/>
    <col min="14364" max="14592" width="9.140625" hidden="1"/>
    <col min="14593" max="14600" width="14" customWidth="1"/>
    <col min="14601" max="14619" width="9.140625" hidden="1" customWidth="1"/>
    <col min="14620" max="14848" width="9.140625" hidden="1"/>
    <col min="14849" max="14856" width="14" customWidth="1"/>
    <col min="14857" max="14875" width="9.140625" hidden="1" customWidth="1"/>
    <col min="14876" max="15104" width="9.140625" hidden="1"/>
    <col min="15105" max="15112" width="14" customWidth="1"/>
    <col min="15113" max="15131" width="9.140625" hidden="1" customWidth="1"/>
    <col min="15132" max="15360" width="9.140625" hidden="1"/>
    <col min="15361" max="15368" width="14" customWidth="1"/>
    <col min="15369" max="15387" width="9.140625" hidden="1" customWidth="1"/>
    <col min="15388" max="15616" width="9.140625" hidden="1"/>
    <col min="15617" max="15624" width="14" customWidth="1"/>
    <col min="15625" max="15643" width="9.140625" hidden="1" customWidth="1"/>
    <col min="15644" max="15872" width="9.140625" hidden="1"/>
    <col min="15873" max="15880" width="14" customWidth="1"/>
    <col min="15881" max="15899" width="9.140625" hidden="1" customWidth="1"/>
    <col min="15900" max="16128" width="9.140625" hidden="1"/>
    <col min="16129" max="16136" width="14" customWidth="1"/>
    <col min="16137" max="16155" width="9.140625" hidden="1" customWidth="1"/>
    <col min="16156" max="16384" width="9.140625" hidden="1"/>
  </cols>
  <sheetData>
    <row r="1" spans="1:265" ht="18" x14ac:dyDescent="0.25">
      <c r="A1" s="660" t="s">
        <v>442</v>
      </c>
      <c r="B1" s="661"/>
      <c r="C1" s="661"/>
      <c r="D1" s="661"/>
      <c r="E1" s="661"/>
      <c r="F1" s="661"/>
      <c r="G1" s="661"/>
      <c r="H1" s="662"/>
      <c r="I1" s="9"/>
      <c r="J1" s="9"/>
      <c r="K1" s="9"/>
      <c r="L1" s="9"/>
      <c r="M1" s="9"/>
      <c r="N1" s="1"/>
    </row>
    <row r="2" spans="1:265" ht="18.75" x14ac:dyDescent="0.25">
      <c r="A2" s="663" t="s">
        <v>1857</v>
      </c>
      <c r="B2" s="664"/>
      <c r="C2" s="664"/>
      <c r="D2" s="664"/>
      <c r="E2" s="664"/>
      <c r="F2" s="664"/>
      <c r="G2" s="664"/>
      <c r="H2" s="665"/>
      <c r="I2" s="1"/>
      <c r="J2" s="1"/>
      <c r="K2" s="1"/>
      <c r="L2" s="1"/>
      <c r="M2" s="1"/>
      <c r="N2" s="1"/>
    </row>
    <row r="3" spans="1:265" ht="18" x14ac:dyDescent="0.25">
      <c r="A3" s="666"/>
      <c r="B3" s="667"/>
      <c r="C3" s="667"/>
      <c r="D3" s="667"/>
      <c r="E3" s="667"/>
      <c r="F3" s="667"/>
      <c r="G3" s="667"/>
      <c r="H3" s="668"/>
      <c r="I3" s="9"/>
      <c r="J3" s="9"/>
      <c r="K3" s="9"/>
      <c r="L3" s="9"/>
      <c r="M3" s="9"/>
      <c r="N3" s="1"/>
    </row>
    <row r="4" spans="1:265" ht="5.25" customHeight="1" thickBot="1" x14ac:dyDescent="0.3">
      <c r="A4" s="669"/>
      <c r="B4" s="649"/>
      <c r="C4" s="649"/>
      <c r="D4" s="649"/>
      <c r="E4" s="649"/>
      <c r="F4" s="192"/>
      <c r="G4" s="192"/>
      <c r="H4" s="201"/>
    </row>
    <row r="5" spans="1:265" x14ac:dyDescent="0.25">
      <c r="A5" s="670" t="s">
        <v>400</v>
      </c>
      <c r="B5" s="672" t="s">
        <v>401</v>
      </c>
      <c r="C5" s="674" t="s">
        <v>596</v>
      </c>
      <c r="D5" s="675"/>
      <c r="E5" s="675"/>
      <c r="F5" s="675"/>
      <c r="G5" s="675"/>
      <c r="H5" s="676"/>
      <c r="I5" s="1"/>
      <c r="J5" s="1"/>
      <c r="K5" s="1"/>
      <c r="L5" s="1"/>
      <c r="M5" s="1"/>
      <c r="N5" s="10"/>
      <c r="O5" s="659"/>
      <c r="P5" s="659"/>
    </row>
    <row r="6" spans="1:265" x14ac:dyDescent="0.25">
      <c r="A6" s="671"/>
      <c r="B6" s="673"/>
      <c r="C6" s="202" t="s">
        <v>443</v>
      </c>
      <c r="D6" s="202" t="s">
        <v>444</v>
      </c>
      <c r="E6" s="202" t="s">
        <v>445</v>
      </c>
      <c r="F6" s="202" t="s">
        <v>446</v>
      </c>
      <c r="G6" s="202" t="s">
        <v>447</v>
      </c>
      <c r="H6" s="203" t="s">
        <v>448</v>
      </c>
      <c r="I6" s="11"/>
      <c r="J6" s="11"/>
      <c r="K6" s="11"/>
      <c r="L6" s="11"/>
      <c r="M6" s="11"/>
      <c r="N6" s="11"/>
      <c r="O6" s="659"/>
      <c r="P6" s="659"/>
    </row>
    <row r="7" spans="1:265" ht="15.75" thickBot="1" x14ac:dyDescent="0.3">
      <c r="A7" s="656" t="s">
        <v>411</v>
      </c>
      <c r="B7" s="657"/>
      <c r="C7" s="657"/>
      <c r="D7" s="657"/>
      <c r="E7" s="657"/>
      <c r="F7" s="657"/>
      <c r="G7" s="657"/>
      <c r="H7" s="658"/>
      <c r="I7" s="12"/>
      <c r="J7" s="12"/>
      <c r="K7" s="12"/>
      <c r="L7" s="12"/>
      <c r="M7" s="12"/>
    </row>
    <row r="8" spans="1:265" x14ac:dyDescent="0.25">
      <c r="A8" s="402" t="s">
        <v>416</v>
      </c>
      <c r="B8" s="400" t="s">
        <v>1386</v>
      </c>
      <c r="C8" s="393"/>
      <c r="D8" s="393"/>
      <c r="E8" s="393">
        <v>5</v>
      </c>
      <c r="F8" s="393">
        <v>5</v>
      </c>
      <c r="G8" s="393"/>
      <c r="H8" s="398">
        <v>5</v>
      </c>
      <c r="I8" s="13"/>
      <c r="J8" s="13"/>
      <c r="K8" s="13"/>
      <c r="L8" s="13"/>
      <c r="M8" s="13"/>
      <c r="N8" s="13"/>
      <c r="IX8" s="274"/>
      <c r="IY8" s="274"/>
      <c r="IZ8" s="274"/>
      <c r="JA8" s="274"/>
      <c r="JB8" s="274"/>
      <c r="JC8" s="274"/>
      <c r="JD8" s="274"/>
      <c r="JE8" s="274"/>
    </row>
    <row r="9" spans="1:265" x14ac:dyDescent="0.25">
      <c r="A9" s="399" t="s">
        <v>416</v>
      </c>
      <c r="B9" s="403" t="s">
        <v>1390</v>
      </c>
      <c r="C9" s="429">
        <v>6</v>
      </c>
      <c r="D9" s="429"/>
      <c r="E9" s="429"/>
      <c r="F9" s="429">
        <v>5</v>
      </c>
      <c r="G9" s="429"/>
      <c r="H9" s="394">
        <v>4</v>
      </c>
      <c r="I9" s="14"/>
      <c r="J9" s="14"/>
      <c r="K9" s="14"/>
      <c r="L9" s="14"/>
      <c r="M9" s="14"/>
      <c r="N9" s="14"/>
      <c r="IX9" s="274"/>
      <c r="IY9" s="274"/>
      <c r="IZ9" s="274"/>
      <c r="JA9" s="274"/>
      <c r="JB9" s="274"/>
      <c r="JC9" s="274"/>
      <c r="JD9" s="274"/>
      <c r="JE9" s="274"/>
    </row>
    <row r="10" spans="1:265" x14ac:dyDescent="0.25">
      <c r="A10" s="399" t="s">
        <v>416</v>
      </c>
      <c r="B10" s="403" t="s">
        <v>1391</v>
      </c>
      <c r="C10" s="429"/>
      <c r="D10" s="429">
        <v>5</v>
      </c>
      <c r="E10" s="429"/>
      <c r="F10" s="429"/>
      <c r="G10" s="429"/>
      <c r="H10" s="394"/>
      <c r="I10" s="14"/>
      <c r="J10" s="14"/>
      <c r="K10" s="14"/>
      <c r="L10" s="14"/>
      <c r="M10" s="14"/>
      <c r="N10" s="14"/>
      <c r="IX10" s="274"/>
      <c r="IY10" s="274"/>
      <c r="IZ10" s="274"/>
      <c r="JA10" s="274"/>
      <c r="JB10" s="274"/>
      <c r="JC10" s="274"/>
      <c r="JD10" s="274"/>
      <c r="JE10" s="274"/>
    </row>
    <row r="11" spans="1:265" x14ac:dyDescent="0.25">
      <c r="A11" s="399" t="s">
        <v>416</v>
      </c>
      <c r="B11" s="403" t="s">
        <v>1402</v>
      </c>
      <c r="C11" s="429"/>
      <c r="D11" s="429"/>
      <c r="E11" s="429"/>
      <c r="F11" s="429"/>
      <c r="G11" s="429"/>
      <c r="H11" s="394">
        <v>5</v>
      </c>
      <c r="I11" s="14"/>
      <c r="J11" s="14"/>
      <c r="K11" s="14"/>
      <c r="L11" s="14"/>
      <c r="M11" s="14"/>
      <c r="N11" s="14"/>
      <c r="IX11" s="274"/>
      <c r="IY11" s="274"/>
      <c r="IZ11" s="274"/>
      <c r="JA11" s="274"/>
      <c r="JB11" s="274"/>
      <c r="JC11" s="274"/>
      <c r="JD11" s="274"/>
      <c r="JE11" s="274">
        <v>4</v>
      </c>
    </row>
    <row r="12" spans="1:265" x14ac:dyDescent="0.25">
      <c r="A12" s="399" t="s">
        <v>412</v>
      </c>
      <c r="B12" s="403" t="s">
        <v>1388</v>
      </c>
      <c r="C12" s="429"/>
      <c r="D12" s="429"/>
      <c r="E12" s="429"/>
      <c r="F12" s="429"/>
      <c r="G12" s="429"/>
      <c r="H12" s="394">
        <v>5</v>
      </c>
      <c r="I12" s="14"/>
      <c r="J12" s="14"/>
      <c r="K12" s="14"/>
      <c r="L12" s="14"/>
      <c r="M12" s="14"/>
      <c r="N12" s="14"/>
      <c r="IX12" s="274"/>
      <c r="IY12" s="274"/>
      <c r="IZ12" s="274"/>
      <c r="JA12" s="274"/>
      <c r="JB12" s="274"/>
      <c r="JC12" s="274"/>
      <c r="JD12" s="274"/>
      <c r="JE12" s="274">
        <v>3.72</v>
      </c>
    </row>
    <row r="13" spans="1:265" x14ac:dyDescent="0.25">
      <c r="A13" s="399" t="s">
        <v>412</v>
      </c>
      <c r="B13" s="403" t="s">
        <v>1392</v>
      </c>
      <c r="C13" s="429"/>
      <c r="D13" s="429">
        <v>4</v>
      </c>
      <c r="E13" s="429"/>
      <c r="F13" s="429">
        <v>3</v>
      </c>
      <c r="G13" s="429"/>
      <c r="H13" s="394">
        <v>3</v>
      </c>
      <c r="I13" s="14"/>
      <c r="J13" s="14"/>
      <c r="K13" s="14"/>
      <c r="L13" s="14"/>
      <c r="M13" s="14"/>
      <c r="N13" s="14"/>
      <c r="IX13" s="274"/>
      <c r="IY13" s="274"/>
      <c r="IZ13" s="274"/>
      <c r="JA13" s="274"/>
      <c r="JB13" s="274"/>
      <c r="JC13" s="274"/>
      <c r="JD13" s="274"/>
      <c r="JE13" s="274">
        <v>3</v>
      </c>
    </row>
    <row r="14" spans="1:265" x14ac:dyDescent="0.25">
      <c r="A14" s="399" t="s">
        <v>412</v>
      </c>
      <c r="B14" s="403" t="s">
        <v>1685</v>
      </c>
      <c r="C14" s="429"/>
      <c r="D14" s="429"/>
      <c r="E14" s="429"/>
      <c r="F14" s="429">
        <v>5</v>
      </c>
      <c r="G14" s="429"/>
      <c r="H14" s="394"/>
      <c r="I14" s="14"/>
      <c r="J14" s="14"/>
      <c r="K14" s="14"/>
      <c r="L14" s="14"/>
      <c r="M14" s="14"/>
      <c r="N14" s="14"/>
      <c r="IX14" s="274"/>
      <c r="IY14" s="274"/>
      <c r="IZ14" s="274"/>
      <c r="JA14" s="274"/>
      <c r="JB14" s="274"/>
      <c r="JC14" s="274"/>
      <c r="JD14" s="274"/>
      <c r="JE14" s="274"/>
    </row>
    <row r="15" spans="1:265" x14ac:dyDescent="0.25">
      <c r="A15" s="399" t="s">
        <v>412</v>
      </c>
      <c r="B15" s="403" t="s">
        <v>1423</v>
      </c>
      <c r="C15" s="429"/>
      <c r="D15" s="429"/>
      <c r="E15" s="429"/>
      <c r="F15" s="429">
        <v>5.65</v>
      </c>
      <c r="G15" s="429"/>
      <c r="H15" s="394"/>
      <c r="I15" s="14"/>
      <c r="J15" s="14"/>
      <c r="K15" s="14"/>
      <c r="L15" s="14"/>
      <c r="M15" s="14"/>
      <c r="N15" s="14"/>
      <c r="IX15" s="274"/>
      <c r="IY15" s="274"/>
      <c r="IZ15" s="274"/>
      <c r="JA15" s="274"/>
      <c r="JB15" s="274"/>
      <c r="JC15" s="274"/>
      <c r="JD15" s="274"/>
      <c r="JE15" s="274">
        <v>3</v>
      </c>
    </row>
    <row r="16" spans="1:265" x14ac:dyDescent="0.25">
      <c r="A16" s="399" t="s">
        <v>412</v>
      </c>
      <c r="B16" s="403" t="s">
        <v>1691</v>
      </c>
      <c r="C16" s="429"/>
      <c r="D16" s="429"/>
      <c r="E16" s="429">
        <v>4.5</v>
      </c>
      <c r="F16" s="429"/>
      <c r="G16" s="429"/>
      <c r="H16" s="394">
        <v>4.5</v>
      </c>
      <c r="I16" s="14"/>
      <c r="J16" s="14"/>
      <c r="K16" s="14"/>
      <c r="L16" s="14"/>
      <c r="M16" s="14"/>
      <c r="N16" s="14"/>
      <c r="IX16" s="274"/>
      <c r="IY16" s="274"/>
      <c r="IZ16" s="274"/>
      <c r="JA16" s="274"/>
      <c r="JB16" s="274"/>
      <c r="JC16" s="274"/>
      <c r="JD16" s="274"/>
      <c r="JE16" s="274"/>
    </row>
    <row r="17" spans="1:265" x14ac:dyDescent="0.25">
      <c r="A17" s="399" t="s">
        <v>412</v>
      </c>
      <c r="B17" s="403" t="s">
        <v>1406</v>
      </c>
      <c r="C17" s="429"/>
      <c r="D17" s="429"/>
      <c r="E17" s="429"/>
      <c r="F17" s="429">
        <v>5</v>
      </c>
      <c r="G17" s="429"/>
      <c r="H17" s="394"/>
      <c r="I17" s="14"/>
      <c r="J17" s="14"/>
      <c r="K17" s="14"/>
      <c r="L17" s="14"/>
      <c r="M17" s="14"/>
      <c r="N17" s="14"/>
      <c r="IX17" s="274"/>
      <c r="IY17" s="274"/>
      <c r="IZ17" s="274"/>
      <c r="JA17" s="274"/>
      <c r="JB17" s="274"/>
      <c r="JC17" s="274"/>
      <c r="JD17" s="274"/>
      <c r="JE17" s="274"/>
    </row>
    <row r="18" spans="1:265" x14ac:dyDescent="0.25">
      <c r="A18" s="399" t="s">
        <v>412</v>
      </c>
      <c r="B18" s="403" t="s">
        <v>1407</v>
      </c>
      <c r="C18" s="429"/>
      <c r="D18" s="429"/>
      <c r="E18" s="429"/>
      <c r="F18" s="429"/>
      <c r="G18" s="429"/>
      <c r="H18" s="394">
        <v>6</v>
      </c>
      <c r="I18" s="14"/>
      <c r="J18" s="14"/>
      <c r="K18" s="14"/>
      <c r="L18" s="14"/>
      <c r="M18" s="14"/>
      <c r="N18" s="14"/>
      <c r="IX18" s="274"/>
      <c r="IY18" s="274"/>
      <c r="IZ18" s="274"/>
      <c r="JA18" s="274"/>
      <c r="JB18" s="274"/>
      <c r="JC18" s="274"/>
      <c r="JD18" s="274"/>
      <c r="JE18" s="274">
        <v>3</v>
      </c>
    </row>
    <row r="19" spans="1:265" x14ac:dyDescent="0.25">
      <c r="A19" s="399" t="s">
        <v>412</v>
      </c>
      <c r="B19" s="403" t="s">
        <v>1426</v>
      </c>
      <c r="C19" s="429"/>
      <c r="D19" s="429"/>
      <c r="E19" s="429"/>
      <c r="F19" s="429"/>
      <c r="G19" s="429"/>
      <c r="H19" s="394">
        <v>8.5</v>
      </c>
      <c r="I19" s="14"/>
      <c r="J19" s="14"/>
      <c r="K19" s="14"/>
      <c r="L19" s="14"/>
      <c r="M19" s="14"/>
      <c r="N19" s="14"/>
      <c r="IX19" s="274"/>
      <c r="IY19" s="274"/>
      <c r="IZ19" s="274"/>
      <c r="JA19" s="274"/>
      <c r="JB19" s="274"/>
      <c r="JC19" s="274"/>
      <c r="JD19" s="274"/>
      <c r="JE19" s="274">
        <v>4.91</v>
      </c>
    </row>
    <row r="20" spans="1:265" x14ac:dyDescent="0.25">
      <c r="A20" s="399" t="s">
        <v>412</v>
      </c>
      <c r="B20" s="403" t="s">
        <v>1886</v>
      </c>
      <c r="C20" s="429"/>
      <c r="D20" s="429"/>
      <c r="E20" s="429"/>
      <c r="F20" s="429"/>
      <c r="G20" s="429"/>
      <c r="H20" s="394">
        <v>5</v>
      </c>
      <c r="I20" s="14"/>
      <c r="J20" s="14"/>
      <c r="K20" s="14"/>
      <c r="L20" s="14"/>
      <c r="M20" s="14"/>
      <c r="N20" s="14"/>
      <c r="IX20" s="274"/>
      <c r="IY20" s="274"/>
      <c r="IZ20" s="274"/>
      <c r="JA20" s="274"/>
      <c r="JB20" s="274"/>
      <c r="JC20" s="274"/>
      <c r="JD20" s="274"/>
      <c r="JE20" s="274">
        <v>3</v>
      </c>
    </row>
    <row r="21" spans="1:265" x14ac:dyDescent="0.25">
      <c r="A21" s="399" t="s">
        <v>412</v>
      </c>
      <c r="B21" s="403" t="s">
        <v>1410</v>
      </c>
      <c r="C21" s="429"/>
      <c r="D21" s="429"/>
      <c r="E21" s="429">
        <v>5.2</v>
      </c>
      <c r="F21" s="429">
        <v>5.25</v>
      </c>
      <c r="G21" s="429"/>
      <c r="H21" s="394"/>
      <c r="I21" s="14"/>
      <c r="J21" s="14"/>
      <c r="K21" s="14"/>
      <c r="L21" s="14"/>
      <c r="M21" s="14"/>
      <c r="N21" s="14"/>
      <c r="IX21" s="274"/>
      <c r="IY21" s="274"/>
      <c r="IZ21" s="274"/>
      <c r="JA21" s="274"/>
      <c r="JB21" s="274"/>
      <c r="JC21" s="274"/>
      <c r="JD21" s="274"/>
      <c r="JE21" s="274"/>
    </row>
    <row r="22" spans="1:265" x14ac:dyDescent="0.25">
      <c r="A22" s="399" t="s">
        <v>412</v>
      </c>
      <c r="B22" s="403" t="s">
        <v>1412</v>
      </c>
      <c r="C22" s="429"/>
      <c r="D22" s="429"/>
      <c r="E22" s="429"/>
      <c r="F22" s="429">
        <v>5.65</v>
      </c>
      <c r="G22" s="429"/>
      <c r="H22" s="394">
        <v>6.91</v>
      </c>
      <c r="I22" s="14"/>
      <c r="J22" s="14"/>
      <c r="K22" s="14"/>
      <c r="L22" s="14"/>
      <c r="M22" s="14"/>
      <c r="N22" s="14"/>
      <c r="IX22" s="274"/>
      <c r="IY22" s="274"/>
      <c r="IZ22" s="274"/>
      <c r="JA22" s="274"/>
      <c r="JB22" s="274"/>
      <c r="JC22" s="274"/>
      <c r="JD22" s="274"/>
      <c r="JE22" s="274"/>
    </row>
    <row r="23" spans="1:265" x14ac:dyDescent="0.25">
      <c r="A23" s="399" t="s">
        <v>412</v>
      </c>
      <c r="B23" s="403" t="s">
        <v>1413</v>
      </c>
      <c r="C23" s="429">
        <v>3</v>
      </c>
      <c r="D23" s="429">
        <v>3</v>
      </c>
      <c r="E23" s="429">
        <v>3</v>
      </c>
      <c r="F23" s="429">
        <v>5</v>
      </c>
      <c r="G23" s="429"/>
      <c r="H23" s="394">
        <v>3.39</v>
      </c>
      <c r="I23" s="14"/>
      <c r="J23" s="14"/>
      <c r="K23" s="14"/>
      <c r="L23" s="14"/>
      <c r="M23" s="14"/>
      <c r="N23" s="14"/>
      <c r="IX23" s="274"/>
      <c r="IY23" s="274"/>
      <c r="IZ23" s="274"/>
      <c r="JA23" s="274"/>
      <c r="JB23" s="274"/>
      <c r="JC23" s="274"/>
      <c r="JD23" s="274"/>
      <c r="JE23" s="274">
        <v>3</v>
      </c>
    </row>
    <row r="24" spans="1:265" x14ac:dyDescent="0.25">
      <c r="A24" s="399" t="s">
        <v>1425</v>
      </c>
      <c r="B24" s="403" t="s">
        <v>1422</v>
      </c>
      <c r="C24" s="429">
        <v>4.8099999999999996</v>
      </c>
      <c r="D24" s="429"/>
      <c r="E24" s="429"/>
      <c r="F24" s="429">
        <v>6</v>
      </c>
      <c r="G24" s="429"/>
      <c r="H24" s="394">
        <v>6</v>
      </c>
      <c r="I24" s="14"/>
      <c r="J24" s="14"/>
      <c r="K24" s="14"/>
      <c r="L24" s="14"/>
      <c r="M24" s="14"/>
      <c r="N24" s="14"/>
      <c r="IX24" s="274"/>
      <c r="IY24" s="274"/>
      <c r="IZ24" s="274"/>
      <c r="JA24" s="274"/>
      <c r="JB24" s="274"/>
      <c r="JC24" s="274"/>
      <c r="JD24" s="274"/>
      <c r="JE24" s="274">
        <v>3</v>
      </c>
    </row>
    <row r="25" spans="1:265" x14ac:dyDescent="0.25">
      <c r="A25" s="399" t="s">
        <v>1152</v>
      </c>
      <c r="B25" s="403" t="s">
        <v>1416</v>
      </c>
      <c r="C25" s="429">
        <v>4.51</v>
      </c>
      <c r="D25" s="429">
        <v>6.1</v>
      </c>
      <c r="E25" s="429">
        <v>5.59</v>
      </c>
      <c r="F25" s="429">
        <v>5.43</v>
      </c>
      <c r="G25" s="429"/>
      <c r="H25" s="394">
        <v>6.5</v>
      </c>
      <c r="I25" s="14"/>
      <c r="J25" s="14"/>
      <c r="K25" s="14"/>
      <c r="L25" s="14"/>
      <c r="M25" s="14"/>
      <c r="N25" s="14"/>
      <c r="IX25" s="274"/>
      <c r="IY25" s="274"/>
      <c r="IZ25" s="274"/>
      <c r="JA25" s="274"/>
      <c r="JB25" s="274"/>
      <c r="JC25" s="274"/>
      <c r="JD25" s="274"/>
      <c r="JE25" s="274">
        <v>3.9</v>
      </c>
    </row>
    <row r="26" spans="1:265" x14ac:dyDescent="0.25">
      <c r="A26" s="399" t="s">
        <v>1856</v>
      </c>
      <c r="B26" s="403" t="s">
        <v>1393</v>
      </c>
      <c r="C26" s="429"/>
      <c r="D26" s="429"/>
      <c r="E26" s="429"/>
      <c r="F26" s="429"/>
      <c r="G26" s="429"/>
      <c r="H26" s="394">
        <v>5.8</v>
      </c>
      <c r="I26" s="14"/>
      <c r="J26" s="14"/>
      <c r="K26" s="14"/>
      <c r="L26" s="14"/>
      <c r="M26" s="14"/>
      <c r="N26" s="14"/>
      <c r="IX26" s="274"/>
      <c r="IY26" s="274"/>
      <c r="IZ26" s="274"/>
      <c r="JA26" s="274"/>
      <c r="JB26" s="274"/>
      <c r="JC26" s="274"/>
      <c r="JD26" s="274"/>
      <c r="JE26" s="274">
        <v>3.5</v>
      </c>
    </row>
    <row r="27" spans="1:265" x14ac:dyDescent="0.25">
      <c r="A27" s="399" t="s">
        <v>454</v>
      </c>
      <c r="B27" s="403" t="s">
        <v>1416</v>
      </c>
      <c r="C27" s="429"/>
      <c r="D27" s="429"/>
      <c r="E27" s="429"/>
      <c r="F27" s="429">
        <v>5</v>
      </c>
      <c r="G27" s="429"/>
      <c r="H27" s="394"/>
      <c r="I27" s="14"/>
      <c r="J27" s="14"/>
      <c r="K27" s="14"/>
      <c r="L27" s="14"/>
      <c r="M27" s="14"/>
      <c r="N27" s="14"/>
      <c r="IX27" s="274"/>
      <c r="IY27" s="274"/>
      <c r="IZ27" s="274"/>
      <c r="JA27" s="274"/>
      <c r="JB27" s="274"/>
      <c r="JC27" s="274"/>
      <c r="JD27" s="274"/>
      <c r="JE27" s="274">
        <v>3</v>
      </c>
    </row>
    <row r="28" spans="1:265" x14ac:dyDescent="0.25">
      <c r="A28" s="399" t="s">
        <v>432</v>
      </c>
      <c r="B28" s="403" t="s">
        <v>1386</v>
      </c>
      <c r="C28" s="429">
        <v>5.63</v>
      </c>
      <c r="D28" s="429"/>
      <c r="E28" s="429">
        <v>3</v>
      </c>
      <c r="F28" s="429">
        <v>3</v>
      </c>
      <c r="G28" s="429"/>
      <c r="H28" s="394">
        <v>6</v>
      </c>
      <c r="I28" s="14"/>
      <c r="J28" s="14"/>
      <c r="K28" s="14"/>
      <c r="L28" s="14"/>
      <c r="M28" s="14"/>
      <c r="N28" s="14"/>
      <c r="IX28" s="274"/>
      <c r="IY28" s="274"/>
      <c r="IZ28" s="274"/>
      <c r="JA28" s="274"/>
      <c r="JB28" s="274"/>
      <c r="JC28" s="274"/>
      <c r="JD28" s="274"/>
      <c r="JE28" s="274">
        <v>5.71</v>
      </c>
    </row>
    <row r="29" spans="1:265" x14ac:dyDescent="0.25">
      <c r="A29" s="399" t="s">
        <v>432</v>
      </c>
      <c r="B29" s="403" t="s">
        <v>1387</v>
      </c>
      <c r="C29" s="429">
        <v>6</v>
      </c>
      <c r="D29" s="429"/>
      <c r="E29" s="429">
        <v>5</v>
      </c>
      <c r="F29" s="429">
        <v>5</v>
      </c>
      <c r="G29" s="429"/>
      <c r="H29" s="394">
        <v>4.67</v>
      </c>
      <c r="I29" s="14"/>
      <c r="J29" s="14"/>
      <c r="K29" s="14"/>
      <c r="L29" s="14"/>
      <c r="M29" s="14"/>
      <c r="N29" s="14"/>
      <c r="IX29" s="274"/>
      <c r="IY29" s="274"/>
      <c r="IZ29" s="274"/>
      <c r="JA29" s="274"/>
      <c r="JB29" s="274"/>
      <c r="JC29" s="274"/>
      <c r="JD29" s="274"/>
      <c r="JE29" s="274"/>
    </row>
    <row r="30" spans="1:265" x14ac:dyDescent="0.25">
      <c r="A30" s="399" t="s">
        <v>432</v>
      </c>
      <c r="B30" s="403" t="s">
        <v>1389</v>
      </c>
      <c r="C30" s="429">
        <v>6.8</v>
      </c>
      <c r="D30" s="429">
        <v>4.5</v>
      </c>
      <c r="E30" s="429">
        <v>5.14</v>
      </c>
      <c r="F30" s="429"/>
      <c r="G30" s="429">
        <v>3</v>
      </c>
      <c r="H30" s="394"/>
      <c r="I30" s="14"/>
      <c r="J30" s="14"/>
      <c r="K30" s="14"/>
      <c r="L30" s="14"/>
      <c r="M30" s="14"/>
      <c r="N30" s="14"/>
      <c r="IX30" s="274"/>
      <c r="IY30" s="274"/>
      <c r="IZ30" s="274"/>
      <c r="JA30" s="274"/>
      <c r="JB30" s="274"/>
      <c r="JC30" s="274"/>
      <c r="JD30" s="274"/>
      <c r="JE30" s="274"/>
    </row>
    <row r="31" spans="1:265" x14ac:dyDescent="0.25">
      <c r="A31" s="399" t="s">
        <v>432</v>
      </c>
      <c r="B31" s="403" t="s">
        <v>1390</v>
      </c>
      <c r="C31" s="429">
        <v>3</v>
      </c>
      <c r="D31" s="429">
        <v>4.5</v>
      </c>
      <c r="E31" s="429"/>
      <c r="F31" s="429"/>
      <c r="G31" s="429"/>
      <c r="H31" s="394">
        <v>4.68</v>
      </c>
      <c r="I31" s="14"/>
      <c r="J31" s="14"/>
      <c r="K31" s="14"/>
      <c r="L31" s="14"/>
      <c r="M31" s="14"/>
      <c r="N31" s="14"/>
      <c r="IX31" s="274"/>
      <c r="IY31" s="274"/>
      <c r="IZ31" s="274"/>
      <c r="JA31" s="274"/>
      <c r="JB31" s="274"/>
      <c r="JC31" s="274"/>
      <c r="JD31" s="274"/>
      <c r="JE31" s="274"/>
    </row>
    <row r="32" spans="1:265" x14ac:dyDescent="0.25">
      <c r="A32" s="399" t="s">
        <v>432</v>
      </c>
      <c r="B32" s="403" t="s">
        <v>1391</v>
      </c>
      <c r="C32" s="429">
        <v>6.13</v>
      </c>
      <c r="D32" s="429"/>
      <c r="E32" s="429">
        <v>3.22</v>
      </c>
      <c r="F32" s="429">
        <v>4.8499999999999996</v>
      </c>
      <c r="G32" s="429"/>
      <c r="H32" s="394">
        <v>3.97</v>
      </c>
      <c r="I32" s="14"/>
      <c r="J32" s="14"/>
      <c r="K32" s="14"/>
      <c r="L32" s="14"/>
      <c r="M32" s="14"/>
      <c r="N32" s="14"/>
      <c r="IX32" s="274"/>
      <c r="IY32" s="274"/>
      <c r="IZ32" s="274"/>
      <c r="JA32" s="274"/>
      <c r="JB32" s="274"/>
      <c r="JC32" s="274"/>
      <c r="JD32" s="274"/>
      <c r="JE32" s="274"/>
    </row>
    <row r="33" spans="1:265" x14ac:dyDescent="0.25">
      <c r="A33" s="399" t="s">
        <v>432</v>
      </c>
      <c r="B33" s="403" t="s">
        <v>1393</v>
      </c>
      <c r="C33" s="429">
        <v>4</v>
      </c>
      <c r="D33" s="429">
        <v>4</v>
      </c>
      <c r="E33" s="429"/>
      <c r="F33" s="429"/>
      <c r="G33" s="429"/>
      <c r="H33" s="394">
        <v>4.5</v>
      </c>
      <c r="I33" s="14"/>
      <c r="J33" s="14"/>
      <c r="K33" s="14"/>
      <c r="L33" s="14"/>
      <c r="M33" s="14"/>
      <c r="N33" s="14"/>
      <c r="IX33" s="274"/>
      <c r="IY33" s="274"/>
      <c r="IZ33" s="274"/>
      <c r="JA33" s="274"/>
      <c r="JB33" s="274"/>
      <c r="JC33" s="274"/>
      <c r="JD33" s="274"/>
      <c r="JE33" s="274"/>
    </row>
    <row r="34" spans="1:265" x14ac:dyDescent="0.25">
      <c r="A34" s="399" t="s">
        <v>432</v>
      </c>
      <c r="B34" s="403" t="s">
        <v>1394</v>
      </c>
      <c r="C34" s="429">
        <v>6</v>
      </c>
      <c r="D34" s="429">
        <v>3</v>
      </c>
      <c r="E34" s="429">
        <v>5.5</v>
      </c>
      <c r="F34" s="429">
        <v>3</v>
      </c>
      <c r="G34" s="429"/>
      <c r="H34" s="394">
        <v>3</v>
      </c>
      <c r="I34" s="14"/>
      <c r="J34" s="14"/>
      <c r="K34" s="14"/>
      <c r="L34" s="14"/>
      <c r="M34" s="14"/>
      <c r="N34" s="14"/>
      <c r="IX34" s="274"/>
      <c r="IY34" s="274"/>
      <c r="IZ34" s="274"/>
      <c r="JA34" s="274"/>
      <c r="JB34" s="274"/>
      <c r="JC34" s="274"/>
      <c r="JD34" s="274"/>
      <c r="JE34" s="274"/>
    </row>
    <row r="35" spans="1:265" x14ac:dyDescent="0.25">
      <c r="A35" s="399" t="s">
        <v>432</v>
      </c>
      <c r="B35" s="403" t="s">
        <v>1395</v>
      </c>
      <c r="C35" s="429">
        <v>3</v>
      </c>
      <c r="D35" s="429">
        <v>6.5</v>
      </c>
      <c r="E35" s="429"/>
      <c r="F35" s="429"/>
      <c r="G35" s="429"/>
      <c r="H35" s="394"/>
      <c r="I35" s="14"/>
      <c r="J35" s="14"/>
      <c r="K35" s="14"/>
      <c r="L35" s="14"/>
      <c r="M35" s="14"/>
      <c r="N35" s="14"/>
      <c r="IX35" s="274"/>
      <c r="IY35" s="274"/>
      <c r="IZ35" s="274"/>
      <c r="JA35" s="274"/>
      <c r="JB35" s="274"/>
      <c r="JC35" s="274"/>
      <c r="JD35" s="274"/>
      <c r="JE35" s="274"/>
    </row>
    <row r="36" spans="1:265" x14ac:dyDescent="0.25">
      <c r="A36" s="399" t="s">
        <v>432</v>
      </c>
      <c r="B36" s="403" t="s">
        <v>1401</v>
      </c>
      <c r="C36" s="429">
        <v>3.01</v>
      </c>
      <c r="D36" s="429">
        <v>4.9000000000000004</v>
      </c>
      <c r="E36" s="429">
        <v>5.42</v>
      </c>
      <c r="F36" s="429">
        <v>5.41</v>
      </c>
      <c r="G36" s="429"/>
      <c r="H36" s="394">
        <v>4.68</v>
      </c>
      <c r="I36" s="14"/>
      <c r="J36" s="14"/>
      <c r="K36" s="14"/>
      <c r="L36" s="14"/>
      <c r="M36" s="14"/>
      <c r="N36" s="14"/>
      <c r="IX36" s="274"/>
      <c r="IY36" s="274"/>
      <c r="IZ36" s="274"/>
      <c r="JA36" s="274"/>
      <c r="JB36" s="274"/>
      <c r="JC36" s="274"/>
      <c r="JD36" s="274"/>
      <c r="JE36" s="274"/>
    </row>
    <row r="37" spans="1:265" x14ac:dyDescent="0.25">
      <c r="A37" s="399" t="s">
        <v>432</v>
      </c>
      <c r="B37" s="403" t="s">
        <v>1402</v>
      </c>
      <c r="C37" s="429">
        <v>3</v>
      </c>
      <c r="D37" s="429">
        <v>5</v>
      </c>
      <c r="E37" s="429">
        <v>5</v>
      </c>
      <c r="F37" s="429"/>
      <c r="G37" s="429"/>
      <c r="H37" s="394">
        <v>4.63</v>
      </c>
      <c r="I37" s="14"/>
      <c r="J37" s="14"/>
      <c r="K37" s="14"/>
      <c r="L37" s="14"/>
      <c r="M37" s="14"/>
      <c r="N37" s="14"/>
      <c r="IX37" s="274"/>
      <c r="IY37" s="274"/>
      <c r="IZ37" s="274"/>
      <c r="JA37" s="274"/>
      <c r="JB37" s="274"/>
      <c r="JC37" s="274"/>
      <c r="JD37" s="274"/>
      <c r="JE37" s="274"/>
    </row>
    <row r="38" spans="1:265" x14ac:dyDescent="0.25">
      <c r="A38" s="399" t="s">
        <v>432</v>
      </c>
      <c r="B38" s="403" t="s">
        <v>1403</v>
      </c>
      <c r="C38" s="429">
        <v>4.24</v>
      </c>
      <c r="D38" s="429"/>
      <c r="E38" s="429">
        <v>5.35</v>
      </c>
      <c r="F38" s="429">
        <v>5.5</v>
      </c>
      <c r="G38" s="429"/>
      <c r="H38" s="394"/>
      <c r="I38" s="14"/>
      <c r="J38" s="14"/>
      <c r="K38" s="14"/>
      <c r="L38" s="14"/>
      <c r="M38" s="14"/>
      <c r="N38" s="14"/>
      <c r="IX38" s="274"/>
      <c r="IY38" s="274"/>
      <c r="IZ38" s="274"/>
      <c r="JA38" s="274"/>
      <c r="JB38" s="274"/>
      <c r="JC38" s="274"/>
      <c r="JD38" s="274"/>
      <c r="JE38" s="274"/>
    </row>
    <row r="39" spans="1:265" x14ac:dyDescent="0.25">
      <c r="A39" s="399" t="s">
        <v>432</v>
      </c>
      <c r="B39" s="403" t="s">
        <v>1404</v>
      </c>
      <c r="C39" s="429"/>
      <c r="D39" s="429"/>
      <c r="E39" s="429"/>
      <c r="F39" s="429">
        <v>7</v>
      </c>
      <c r="G39" s="429">
        <v>7</v>
      </c>
      <c r="H39" s="394">
        <v>6.5</v>
      </c>
      <c r="I39" s="14"/>
      <c r="J39" s="14"/>
      <c r="K39" s="14"/>
      <c r="L39" s="14"/>
      <c r="M39" s="14"/>
      <c r="N39" s="14"/>
      <c r="IX39" s="274"/>
      <c r="IY39" s="274"/>
      <c r="IZ39" s="274"/>
      <c r="JA39" s="274"/>
      <c r="JB39" s="274"/>
      <c r="JC39" s="274"/>
      <c r="JD39" s="274"/>
      <c r="JE39" s="274"/>
    </row>
    <row r="40" spans="1:265" x14ac:dyDescent="0.25">
      <c r="A40" s="399" t="s">
        <v>432</v>
      </c>
      <c r="B40" s="403" t="s">
        <v>1405</v>
      </c>
      <c r="C40" s="429"/>
      <c r="D40" s="429"/>
      <c r="E40" s="429">
        <v>5.5</v>
      </c>
      <c r="F40" s="429">
        <v>5.5</v>
      </c>
      <c r="G40" s="429"/>
      <c r="H40" s="394">
        <v>5</v>
      </c>
      <c r="I40" s="14"/>
      <c r="J40" s="14"/>
      <c r="K40" s="14"/>
      <c r="L40" s="14"/>
      <c r="M40" s="14"/>
      <c r="N40" s="14"/>
      <c r="IX40" s="274"/>
      <c r="IY40" s="274"/>
      <c r="IZ40" s="274"/>
      <c r="JA40" s="274"/>
      <c r="JB40" s="274"/>
      <c r="JC40" s="274"/>
      <c r="JD40" s="274"/>
      <c r="JE40" s="274"/>
    </row>
    <row r="41" spans="1:265" x14ac:dyDescent="0.25">
      <c r="A41" s="399" t="s">
        <v>432</v>
      </c>
      <c r="B41" s="403" t="s">
        <v>1409</v>
      </c>
      <c r="C41" s="429"/>
      <c r="D41" s="429"/>
      <c r="E41" s="429">
        <v>5</v>
      </c>
      <c r="F41" s="429"/>
      <c r="G41" s="429"/>
      <c r="H41" s="394">
        <v>4.5</v>
      </c>
      <c r="I41" s="14"/>
      <c r="J41" s="14"/>
      <c r="K41" s="14"/>
      <c r="L41" s="14"/>
      <c r="M41" s="14"/>
      <c r="N41" s="14"/>
      <c r="IX41" s="274"/>
      <c r="IY41" s="274"/>
      <c r="IZ41" s="274"/>
      <c r="JA41" s="274"/>
      <c r="JB41" s="274"/>
      <c r="JC41" s="274"/>
      <c r="JD41" s="274"/>
      <c r="JE41" s="274"/>
    </row>
    <row r="42" spans="1:265" x14ac:dyDescent="0.25">
      <c r="A42" s="399" t="s">
        <v>1151</v>
      </c>
      <c r="B42" s="403" t="s">
        <v>1422</v>
      </c>
      <c r="C42" s="429">
        <v>4.34</v>
      </c>
      <c r="D42" s="429">
        <v>4</v>
      </c>
      <c r="E42" s="429">
        <v>6</v>
      </c>
      <c r="F42" s="429">
        <v>4</v>
      </c>
      <c r="G42" s="429"/>
      <c r="H42" s="394">
        <v>4</v>
      </c>
      <c r="I42" s="14"/>
      <c r="J42" s="14"/>
      <c r="K42" s="14"/>
      <c r="L42" s="14"/>
      <c r="M42" s="14"/>
      <c r="N42" s="14"/>
      <c r="IX42" s="274"/>
      <c r="IY42" s="274"/>
      <c r="IZ42" s="274"/>
      <c r="JA42" s="274"/>
      <c r="JB42" s="274"/>
      <c r="JC42" s="274"/>
      <c r="JD42" s="274"/>
      <c r="JE42" s="274"/>
    </row>
    <row r="43" spans="1:265" x14ac:dyDescent="0.25">
      <c r="A43" s="399" t="s">
        <v>835</v>
      </c>
      <c r="B43" s="403" t="s">
        <v>1422</v>
      </c>
      <c r="C43" s="429">
        <v>4.6100000000000003</v>
      </c>
      <c r="D43" s="429">
        <v>4</v>
      </c>
      <c r="E43" s="429">
        <v>6</v>
      </c>
      <c r="F43" s="429">
        <v>4.3499999999999996</v>
      </c>
      <c r="G43" s="429">
        <v>4</v>
      </c>
      <c r="H43" s="394">
        <v>3.69</v>
      </c>
      <c r="I43" s="14"/>
      <c r="J43" s="14"/>
      <c r="K43" s="14"/>
      <c r="L43" s="14"/>
      <c r="M43" s="14"/>
      <c r="N43" s="14"/>
      <c r="IX43" s="274"/>
      <c r="IY43" s="274"/>
      <c r="IZ43" s="274"/>
      <c r="JA43" s="274"/>
      <c r="JB43" s="274"/>
      <c r="JC43" s="274"/>
      <c r="JD43" s="274"/>
      <c r="JE43" s="274"/>
    </row>
    <row r="44" spans="1:265" x14ac:dyDescent="0.25">
      <c r="A44" s="399" t="s">
        <v>1644</v>
      </c>
      <c r="B44" s="403" t="s">
        <v>1416</v>
      </c>
      <c r="C44" s="429">
        <v>1.87</v>
      </c>
      <c r="D44" s="429"/>
      <c r="E44" s="429"/>
      <c r="F44" s="429"/>
      <c r="G44" s="429"/>
      <c r="H44" s="394"/>
      <c r="I44" s="14"/>
      <c r="J44" s="14"/>
      <c r="K44" s="14"/>
      <c r="L44" s="14"/>
      <c r="M44" s="14"/>
      <c r="N44" s="14"/>
      <c r="IX44" s="274"/>
      <c r="IY44" s="274"/>
      <c r="IZ44" s="274"/>
      <c r="JA44" s="274"/>
      <c r="JB44" s="274"/>
      <c r="JC44" s="274"/>
      <c r="JD44" s="274"/>
      <c r="JE44" s="274"/>
    </row>
    <row r="45" spans="1:265" x14ac:dyDescent="0.25">
      <c r="A45" s="399" t="s">
        <v>457</v>
      </c>
      <c r="B45" s="403" t="s">
        <v>1396</v>
      </c>
      <c r="C45" s="429"/>
      <c r="D45" s="429"/>
      <c r="E45" s="429"/>
      <c r="F45" s="429"/>
      <c r="G45" s="429"/>
      <c r="H45" s="394">
        <v>3</v>
      </c>
      <c r="I45" s="14"/>
      <c r="J45" s="14"/>
      <c r="K45" s="14"/>
      <c r="L45" s="14"/>
      <c r="M45" s="14"/>
      <c r="N45" s="14"/>
      <c r="IX45" s="274"/>
      <c r="IY45" s="274"/>
      <c r="IZ45" s="274"/>
      <c r="JA45" s="274"/>
      <c r="JB45" s="274"/>
      <c r="JC45" s="274"/>
      <c r="JD45" s="274"/>
      <c r="JE45" s="274"/>
    </row>
    <row r="46" spans="1:265" x14ac:dyDescent="0.25">
      <c r="A46" s="399" t="s">
        <v>457</v>
      </c>
      <c r="B46" s="403" t="s">
        <v>1686</v>
      </c>
      <c r="C46" s="429">
        <v>3</v>
      </c>
      <c r="D46" s="429"/>
      <c r="E46" s="429"/>
      <c r="F46" s="429"/>
      <c r="G46" s="429"/>
      <c r="H46" s="394">
        <v>4</v>
      </c>
      <c r="I46" s="14"/>
      <c r="J46" s="14"/>
      <c r="K46" s="14"/>
      <c r="L46" s="14"/>
      <c r="M46" s="14"/>
      <c r="N46" s="14"/>
      <c r="IX46" s="274"/>
      <c r="IY46" s="274"/>
      <c r="IZ46" s="274"/>
      <c r="JA46" s="274"/>
      <c r="JB46" s="274"/>
      <c r="JC46" s="274"/>
      <c r="JD46" s="274"/>
      <c r="JE46" s="274"/>
    </row>
    <row r="47" spans="1:265" x14ac:dyDescent="0.25">
      <c r="A47" s="399" t="s">
        <v>457</v>
      </c>
      <c r="B47" s="403" t="s">
        <v>1400</v>
      </c>
      <c r="C47" s="429">
        <v>3</v>
      </c>
      <c r="D47" s="429">
        <v>3</v>
      </c>
      <c r="E47" s="429">
        <v>3</v>
      </c>
      <c r="F47" s="429"/>
      <c r="G47" s="429"/>
      <c r="H47" s="394">
        <v>3</v>
      </c>
      <c r="I47" s="14"/>
      <c r="J47" s="14"/>
      <c r="K47" s="14"/>
      <c r="L47" s="14"/>
      <c r="M47" s="14"/>
      <c r="N47" s="14"/>
      <c r="IX47" s="274"/>
      <c r="IY47" s="274"/>
      <c r="IZ47" s="274"/>
      <c r="JA47" s="274"/>
      <c r="JB47" s="274"/>
      <c r="JC47" s="274"/>
      <c r="JD47" s="274"/>
      <c r="JE47" s="274"/>
    </row>
    <row r="48" spans="1:265" x14ac:dyDescent="0.25">
      <c r="A48" s="399" t="s">
        <v>457</v>
      </c>
      <c r="B48" s="403" t="s">
        <v>1401</v>
      </c>
      <c r="C48" s="429">
        <v>7</v>
      </c>
      <c r="D48" s="429"/>
      <c r="E48" s="429"/>
      <c r="F48" s="429"/>
      <c r="G48" s="429"/>
      <c r="H48" s="394"/>
      <c r="I48" s="14"/>
      <c r="J48" s="14"/>
      <c r="K48" s="14"/>
      <c r="L48" s="14"/>
      <c r="M48" s="14"/>
      <c r="N48" s="14"/>
      <c r="IX48" s="274"/>
      <c r="IY48" s="274"/>
      <c r="IZ48" s="274"/>
      <c r="JA48" s="274"/>
      <c r="JB48" s="274"/>
      <c r="JC48" s="274"/>
      <c r="JD48" s="274"/>
      <c r="JE48" s="274"/>
    </row>
    <row r="49" spans="1:265" x14ac:dyDescent="0.25">
      <c r="A49" s="399" t="s">
        <v>457</v>
      </c>
      <c r="B49" s="403" t="s">
        <v>1691</v>
      </c>
      <c r="C49" s="429"/>
      <c r="D49" s="429"/>
      <c r="E49" s="429"/>
      <c r="F49" s="429"/>
      <c r="G49" s="429"/>
      <c r="H49" s="394">
        <v>3</v>
      </c>
      <c r="I49" s="14"/>
      <c r="J49" s="14"/>
      <c r="K49" s="14"/>
      <c r="L49" s="14"/>
      <c r="M49" s="14"/>
      <c r="N49" s="14"/>
      <c r="IX49" s="274"/>
      <c r="IY49" s="274"/>
      <c r="IZ49" s="274"/>
      <c r="JA49" s="274"/>
      <c r="JB49" s="274"/>
      <c r="JC49" s="274"/>
      <c r="JD49" s="274"/>
      <c r="JE49" s="274"/>
    </row>
    <row r="50" spans="1:265" x14ac:dyDescent="0.25">
      <c r="A50" s="399" t="s">
        <v>457</v>
      </c>
      <c r="B50" s="403" t="s">
        <v>1408</v>
      </c>
      <c r="C50" s="429">
        <v>6.5</v>
      </c>
      <c r="D50" s="429"/>
      <c r="E50" s="429">
        <v>6</v>
      </c>
      <c r="F50" s="429"/>
      <c r="G50" s="429"/>
      <c r="H50" s="394">
        <v>3</v>
      </c>
      <c r="I50" s="14"/>
      <c r="J50" s="14"/>
      <c r="K50" s="14"/>
      <c r="L50" s="14"/>
      <c r="M50" s="14"/>
      <c r="N50" s="14"/>
      <c r="IX50" s="274"/>
      <c r="IY50" s="274"/>
      <c r="IZ50" s="274"/>
      <c r="JA50" s="274"/>
      <c r="JB50" s="274"/>
      <c r="JC50" s="274"/>
      <c r="JD50" s="274"/>
      <c r="JE50" s="274"/>
    </row>
    <row r="51" spans="1:265" x14ac:dyDescent="0.25">
      <c r="A51" s="399" t="s">
        <v>457</v>
      </c>
      <c r="B51" s="403" t="s">
        <v>1424</v>
      </c>
      <c r="C51" s="429"/>
      <c r="D51" s="429"/>
      <c r="E51" s="429">
        <v>5</v>
      </c>
      <c r="F51" s="429"/>
      <c r="G51" s="429"/>
      <c r="H51" s="394"/>
      <c r="I51" s="14"/>
      <c r="J51" s="14"/>
      <c r="K51" s="14"/>
      <c r="L51" s="14"/>
      <c r="M51" s="14"/>
      <c r="N51" s="14"/>
      <c r="IX51" s="274"/>
      <c r="IY51" s="274"/>
      <c r="IZ51" s="274"/>
      <c r="JA51" s="274"/>
      <c r="JB51" s="274"/>
      <c r="JC51" s="274"/>
      <c r="JD51" s="274"/>
      <c r="JE51" s="274"/>
    </row>
    <row r="52" spans="1:265" x14ac:dyDescent="0.25">
      <c r="A52" s="399" t="s">
        <v>457</v>
      </c>
      <c r="B52" s="403" t="s">
        <v>1411</v>
      </c>
      <c r="C52" s="429"/>
      <c r="D52" s="429">
        <v>3</v>
      </c>
      <c r="E52" s="429">
        <v>4.9800000000000004</v>
      </c>
      <c r="F52" s="429">
        <v>5</v>
      </c>
      <c r="G52" s="429">
        <v>3</v>
      </c>
      <c r="H52" s="394">
        <v>3.69</v>
      </c>
      <c r="I52" s="14"/>
      <c r="J52" s="14"/>
      <c r="K52" s="14"/>
      <c r="L52" s="14"/>
      <c r="M52" s="14"/>
      <c r="N52" s="14"/>
      <c r="IX52" s="274"/>
      <c r="IY52" s="274"/>
      <c r="IZ52" s="274"/>
      <c r="JA52" s="274"/>
      <c r="JB52" s="274"/>
      <c r="JC52" s="274"/>
      <c r="JD52" s="274"/>
      <c r="JE52" s="274"/>
    </row>
    <row r="53" spans="1:265" x14ac:dyDescent="0.25">
      <c r="A53" s="399" t="s">
        <v>457</v>
      </c>
      <c r="B53" s="403" t="s">
        <v>1412</v>
      </c>
      <c r="C53" s="429"/>
      <c r="D53" s="429"/>
      <c r="E53" s="429"/>
      <c r="F53" s="429"/>
      <c r="G53" s="429"/>
      <c r="H53" s="394">
        <v>5.5</v>
      </c>
      <c r="I53" s="14"/>
      <c r="J53" s="14"/>
      <c r="K53" s="14"/>
      <c r="L53" s="14"/>
      <c r="M53" s="14"/>
      <c r="N53" s="14"/>
      <c r="IX53" s="274"/>
      <c r="IY53" s="274"/>
      <c r="IZ53" s="274"/>
      <c r="JA53" s="274"/>
      <c r="JB53" s="274"/>
      <c r="JC53" s="274"/>
      <c r="JD53" s="274"/>
      <c r="JE53" s="274"/>
    </row>
    <row r="54" spans="1:265" x14ac:dyDescent="0.25">
      <c r="A54" s="399" t="s">
        <v>457</v>
      </c>
      <c r="B54" s="403" t="s">
        <v>1413</v>
      </c>
      <c r="C54" s="429"/>
      <c r="D54" s="429"/>
      <c r="E54" s="429"/>
      <c r="F54" s="429"/>
      <c r="G54" s="429"/>
      <c r="H54" s="394">
        <v>4</v>
      </c>
      <c r="I54" s="14"/>
      <c r="J54" s="14"/>
      <c r="K54" s="14"/>
      <c r="L54" s="14"/>
      <c r="M54" s="14"/>
      <c r="N54" s="14"/>
      <c r="IX54" s="274"/>
      <c r="IY54" s="274"/>
      <c r="IZ54" s="274"/>
      <c r="JA54" s="274"/>
      <c r="JB54" s="274"/>
      <c r="JC54" s="274"/>
      <c r="JD54" s="274"/>
      <c r="JE54" s="274"/>
    </row>
    <row r="55" spans="1:265" x14ac:dyDescent="0.25">
      <c r="A55" s="399" t="s">
        <v>440</v>
      </c>
      <c r="B55" s="403" t="s">
        <v>1702</v>
      </c>
      <c r="C55" s="429"/>
      <c r="D55" s="429"/>
      <c r="E55" s="429"/>
      <c r="F55" s="429"/>
      <c r="G55" s="429"/>
      <c r="H55" s="394">
        <v>5</v>
      </c>
      <c r="I55" s="14"/>
      <c r="J55" s="14"/>
      <c r="K55" s="14"/>
      <c r="L55" s="14"/>
      <c r="M55" s="14"/>
      <c r="N55" s="14"/>
      <c r="IX55" s="274"/>
      <c r="IY55" s="274"/>
      <c r="IZ55" s="274"/>
      <c r="JA55" s="274"/>
      <c r="JB55" s="274"/>
      <c r="JC55" s="274"/>
      <c r="JD55" s="274"/>
      <c r="JE55" s="274"/>
    </row>
    <row r="56" spans="1:265" ht="15.75" thickBot="1" x14ac:dyDescent="0.3">
      <c r="A56" s="387" t="s">
        <v>1285</v>
      </c>
      <c r="B56" s="388"/>
      <c r="C56" s="388"/>
      <c r="D56" s="388"/>
      <c r="E56" s="388"/>
      <c r="F56" s="388"/>
      <c r="G56" s="388"/>
      <c r="H56" s="389"/>
      <c r="I56" s="14"/>
      <c r="J56" s="14"/>
      <c r="K56" s="14"/>
      <c r="L56" s="14"/>
      <c r="M56" s="14"/>
      <c r="N56" s="14"/>
      <c r="IX56" s="274"/>
      <c r="IY56" s="274"/>
      <c r="IZ56" s="274"/>
      <c r="JA56" s="274"/>
      <c r="JB56" s="274"/>
      <c r="JC56" s="274"/>
      <c r="JD56" s="274"/>
      <c r="JE56" s="274"/>
    </row>
    <row r="57" spans="1:265" x14ac:dyDescent="0.25">
      <c r="A57" s="431" t="s">
        <v>432</v>
      </c>
      <c r="B57" s="430" t="s">
        <v>1389</v>
      </c>
      <c r="C57" s="421">
        <v>6.43</v>
      </c>
      <c r="D57" s="421"/>
      <c r="E57" s="421"/>
      <c r="F57" s="421"/>
      <c r="G57" s="421"/>
      <c r="H57" s="422">
        <v>3</v>
      </c>
      <c r="I57" s="14"/>
      <c r="J57" s="14"/>
      <c r="K57" s="14"/>
      <c r="L57" s="14"/>
      <c r="M57" s="14"/>
      <c r="N57" s="14"/>
      <c r="IX57" s="274"/>
      <c r="IY57" s="274"/>
      <c r="IZ57" s="274"/>
      <c r="JA57" s="274"/>
      <c r="JB57" s="274"/>
      <c r="JC57" s="274"/>
      <c r="JD57" s="274"/>
      <c r="JE57" s="274"/>
    </row>
    <row r="58" spans="1:265" x14ac:dyDescent="0.25">
      <c r="A58" s="423" t="s">
        <v>432</v>
      </c>
      <c r="B58" s="432" t="s">
        <v>1390</v>
      </c>
      <c r="C58" s="433">
        <v>-13.12</v>
      </c>
      <c r="D58" s="433"/>
      <c r="E58" s="433"/>
      <c r="F58" s="433"/>
      <c r="G58" s="433"/>
      <c r="H58" s="424"/>
      <c r="I58" s="14"/>
      <c r="J58" s="14"/>
      <c r="K58" s="14"/>
      <c r="L58" s="14"/>
      <c r="M58" s="14"/>
      <c r="N58" s="14"/>
      <c r="IX58" s="274"/>
      <c r="IY58" s="274"/>
      <c r="IZ58" s="274"/>
      <c r="JA58" s="274"/>
      <c r="JB58" s="274"/>
      <c r="JC58" s="274"/>
      <c r="JD58" s="274"/>
      <c r="JE58" s="274"/>
    </row>
    <row r="59" spans="1:265" ht="15.75" thickBot="1" x14ac:dyDescent="0.3">
      <c r="A59" s="387" t="s">
        <v>597</v>
      </c>
      <c r="B59" s="388"/>
      <c r="C59" s="388"/>
      <c r="D59" s="388"/>
      <c r="E59" s="388"/>
      <c r="F59" s="388"/>
      <c r="G59" s="388"/>
      <c r="H59" s="389"/>
      <c r="I59" s="14"/>
      <c r="J59" s="14"/>
      <c r="K59" s="14"/>
      <c r="L59" s="14"/>
      <c r="M59" s="14"/>
      <c r="N59" s="14"/>
      <c r="IX59" s="274"/>
      <c r="IY59" s="274"/>
      <c r="IZ59" s="274"/>
      <c r="JA59" s="274"/>
      <c r="JB59" s="274"/>
      <c r="JC59" s="274"/>
      <c r="JD59" s="274"/>
      <c r="JE59" s="274">
        <v>3</v>
      </c>
    </row>
    <row r="60" spans="1:265" x14ac:dyDescent="0.25">
      <c r="A60" s="431" t="s">
        <v>416</v>
      </c>
      <c r="B60" s="430" t="s">
        <v>1403</v>
      </c>
      <c r="C60" s="421"/>
      <c r="D60" s="421"/>
      <c r="E60" s="421"/>
      <c r="F60" s="421"/>
      <c r="G60" s="421"/>
      <c r="H60" s="422">
        <v>1</v>
      </c>
      <c r="I60" s="15"/>
      <c r="J60" s="15"/>
      <c r="K60" s="15"/>
      <c r="L60" s="15"/>
      <c r="M60" s="15"/>
    </row>
    <row r="61" spans="1:265" x14ac:dyDescent="0.25">
      <c r="A61" s="423" t="s">
        <v>412</v>
      </c>
      <c r="B61" s="432" t="s">
        <v>1423</v>
      </c>
      <c r="C61" s="433"/>
      <c r="D61" s="433"/>
      <c r="E61" s="433"/>
      <c r="F61" s="433"/>
      <c r="G61" s="433"/>
      <c r="H61" s="424">
        <v>3</v>
      </c>
      <c r="I61" s="15"/>
      <c r="J61" s="15"/>
      <c r="K61" s="15"/>
      <c r="L61" s="15"/>
      <c r="M61" s="15"/>
    </row>
    <row r="62" spans="1:265" x14ac:dyDescent="0.25">
      <c r="A62" s="423" t="s">
        <v>412</v>
      </c>
      <c r="B62" s="432" t="s">
        <v>1413</v>
      </c>
      <c r="C62" s="433"/>
      <c r="D62" s="433"/>
      <c r="E62" s="433"/>
      <c r="F62" s="433">
        <v>0.85</v>
      </c>
      <c r="G62" s="433"/>
      <c r="H62" s="424">
        <v>1</v>
      </c>
      <c r="I62" s="15"/>
      <c r="J62" s="15"/>
      <c r="K62" s="15"/>
      <c r="L62" s="15"/>
      <c r="M62" s="15"/>
    </row>
    <row r="63" spans="1:265" x14ac:dyDescent="0.25">
      <c r="A63" s="423" t="s">
        <v>412</v>
      </c>
      <c r="B63" s="432" t="s">
        <v>1417</v>
      </c>
      <c r="C63" s="433"/>
      <c r="D63" s="433">
        <v>2.5</v>
      </c>
      <c r="E63" s="433"/>
      <c r="F63" s="433"/>
      <c r="G63" s="433">
        <v>0.99</v>
      </c>
      <c r="H63" s="424">
        <v>2.5</v>
      </c>
      <c r="I63" s="15"/>
      <c r="J63" s="15"/>
      <c r="K63" s="15"/>
      <c r="L63" s="15"/>
      <c r="M63" s="15"/>
    </row>
    <row r="64" spans="1:265" x14ac:dyDescent="0.25">
      <c r="A64" s="423" t="s">
        <v>432</v>
      </c>
      <c r="B64" s="432" t="s">
        <v>1387</v>
      </c>
      <c r="C64" s="433">
        <v>0.8</v>
      </c>
      <c r="D64" s="433"/>
      <c r="E64" s="433"/>
      <c r="F64" s="433"/>
      <c r="G64" s="433">
        <v>0.3</v>
      </c>
      <c r="H64" s="424">
        <v>0.49</v>
      </c>
      <c r="I64" s="15"/>
      <c r="J64" s="15"/>
      <c r="K64" s="15"/>
      <c r="L64" s="15"/>
      <c r="M64" s="15"/>
    </row>
    <row r="65" spans="1:13" x14ac:dyDescent="0.25">
      <c r="A65" s="423" t="s">
        <v>432</v>
      </c>
      <c r="B65" s="432" t="s">
        <v>1390</v>
      </c>
      <c r="C65" s="433"/>
      <c r="D65" s="433"/>
      <c r="E65" s="433"/>
      <c r="F65" s="433"/>
      <c r="G65" s="433"/>
      <c r="H65" s="424">
        <v>0.32</v>
      </c>
      <c r="I65" s="15"/>
      <c r="J65" s="15"/>
      <c r="K65" s="15"/>
      <c r="L65" s="15"/>
      <c r="M65" s="15"/>
    </row>
    <row r="66" spans="1:13" x14ac:dyDescent="0.25">
      <c r="A66" s="423" t="s">
        <v>432</v>
      </c>
      <c r="B66" s="432" t="s">
        <v>1391</v>
      </c>
      <c r="C66" s="433"/>
      <c r="D66" s="433"/>
      <c r="E66" s="433"/>
      <c r="F66" s="433"/>
      <c r="G66" s="433"/>
      <c r="H66" s="424">
        <v>0.3</v>
      </c>
      <c r="I66" s="15"/>
      <c r="J66" s="15"/>
      <c r="K66" s="15"/>
      <c r="L66" s="15"/>
      <c r="M66" s="15"/>
    </row>
    <row r="67" spans="1:13" x14ac:dyDescent="0.25">
      <c r="A67" s="423" t="s">
        <v>432</v>
      </c>
      <c r="B67" s="432" t="s">
        <v>1395</v>
      </c>
      <c r="C67" s="433"/>
      <c r="D67" s="433"/>
      <c r="E67" s="433"/>
      <c r="F67" s="433"/>
      <c r="G67" s="433"/>
      <c r="H67" s="424">
        <v>0.35</v>
      </c>
      <c r="I67" s="15"/>
      <c r="J67" s="15"/>
      <c r="K67" s="15"/>
      <c r="L67" s="15"/>
      <c r="M67" s="15"/>
    </row>
    <row r="68" spans="1:13" x14ac:dyDescent="0.25">
      <c r="A68" s="423" t="s">
        <v>432</v>
      </c>
      <c r="B68" s="432" t="s">
        <v>1683</v>
      </c>
      <c r="C68" s="433"/>
      <c r="D68" s="433"/>
      <c r="E68" s="433"/>
      <c r="F68" s="433"/>
      <c r="G68" s="433"/>
      <c r="H68" s="424">
        <v>0.8</v>
      </c>
      <c r="I68" s="15"/>
      <c r="J68" s="15"/>
      <c r="K68" s="15"/>
      <c r="L68" s="15"/>
      <c r="M68" s="15"/>
    </row>
    <row r="69" spans="1:13" ht="15.75" thickBot="1" x14ac:dyDescent="0.3">
      <c r="A69" s="423" t="s">
        <v>432</v>
      </c>
      <c r="B69" s="432" t="s">
        <v>1401</v>
      </c>
      <c r="C69" s="433"/>
      <c r="D69" s="433"/>
      <c r="E69" s="433"/>
      <c r="F69" s="433"/>
      <c r="G69" s="433"/>
      <c r="H69" s="424">
        <v>0.8</v>
      </c>
      <c r="I69" s="15"/>
      <c r="J69" s="15"/>
      <c r="K69" s="15"/>
      <c r="L69" s="15"/>
      <c r="M69" s="15"/>
    </row>
    <row r="70" spans="1:13" ht="15.75" thickBot="1" x14ac:dyDescent="0.3">
      <c r="A70" s="653" t="s">
        <v>837</v>
      </c>
      <c r="B70" s="654"/>
      <c r="C70" s="654"/>
      <c r="D70" s="654"/>
      <c r="E70" s="654"/>
      <c r="F70" s="654"/>
      <c r="G70" s="654"/>
      <c r="H70" s="654"/>
      <c r="I70" s="654"/>
      <c r="J70" s="654"/>
      <c r="K70" s="655"/>
      <c r="L70" s="15"/>
      <c r="M70" s="15"/>
    </row>
    <row r="71" spans="1:13" x14ac:dyDescent="0.25">
      <c r="A71" s="431" t="s">
        <v>938</v>
      </c>
      <c r="B71" s="430" t="s">
        <v>1422</v>
      </c>
      <c r="C71" s="421">
        <v>-9.4</v>
      </c>
      <c r="D71" s="421">
        <v>-12</v>
      </c>
      <c r="E71" s="421">
        <v>-10</v>
      </c>
      <c r="F71" s="421"/>
      <c r="G71" s="421"/>
      <c r="H71" s="422">
        <v>-13.02</v>
      </c>
      <c r="I71" s="449"/>
      <c r="J71" s="449"/>
      <c r="K71" s="449"/>
      <c r="L71" s="15"/>
      <c r="M71" s="15"/>
    </row>
    <row r="72" spans="1:13" x14ac:dyDescent="0.25">
      <c r="A72" s="423" t="s">
        <v>1425</v>
      </c>
      <c r="B72" s="432" t="s">
        <v>1422</v>
      </c>
      <c r="C72" s="433"/>
      <c r="D72" s="433">
        <v>-12</v>
      </c>
      <c r="E72" s="433"/>
      <c r="F72" s="433"/>
      <c r="G72" s="433"/>
      <c r="H72" s="424">
        <v>-13.1</v>
      </c>
      <c r="I72" s="449"/>
      <c r="J72" s="449"/>
      <c r="K72" s="449"/>
      <c r="L72" s="15"/>
      <c r="M72" s="15"/>
    </row>
    <row r="73" spans="1:13" x14ac:dyDescent="0.25">
      <c r="A73" s="423" t="s">
        <v>432</v>
      </c>
      <c r="B73" s="432" t="s">
        <v>1683</v>
      </c>
      <c r="C73" s="433"/>
      <c r="D73" s="433"/>
      <c r="E73" s="433"/>
      <c r="F73" s="433"/>
      <c r="G73" s="433"/>
      <c r="H73" s="424">
        <v>-5</v>
      </c>
      <c r="I73" s="449"/>
      <c r="J73" s="449"/>
      <c r="K73" s="449"/>
      <c r="L73" s="15"/>
      <c r="M73" s="15"/>
    </row>
    <row r="74" spans="1:13" x14ac:dyDescent="0.25">
      <c r="A74" s="423" t="s">
        <v>432</v>
      </c>
      <c r="B74" s="432" t="s">
        <v>1401</v>
      </c>
      <c r="C74" s="433"/>
      <c r="D74" s="433"/>
      <c r="E74" s="433"/>
      <c r="F74" s="433"/>
      <c r="G74" s="433"/>
      <c r="H74" s="424">
        <v>-11.99</v>
      </c>
      <c r="I74" s="449"/>
      <c r="J74" s="449"/>
      <c r="K74" s="449"/>
      <c r="L74" s="15"/>
      <c r="M74" s="15"/>
    </row>
    <row r="75" spans="1:13" x14ac:dyDescent="0.25">
      <c r="A75" s="423" t="s">
        <v>432</v>
      </c>
      <c r="B75" s="432" t="s">
        <v>1695</v>
      </c>
      <c r="C75" s="433"/>
      <c r="D75" s="433">
        <v>-12</v>
      </c>
      <c r="E75" s="433"/>
      <c r="F75" s="433">
        <v>-12</v>
      </c>
      <c r="G75" s="433"/>
      <c r="H75" s="424"/>
      <c r="I75" s="487"/>
      <c r="J75" s="487"/>
      <c r="K75" s="487"/>
      <c r="L75" s="15"/>
      <c r="M75" s="15"/>
    </row>
    <row r="76" spans="1:13" x14ac:dyDescent="0.25">
      <c r="A76" s="423" t="s">
        <v>1151</v>
      </c>
      <c r="B76" s="432" t="s">
        <v>1422</v>
      </c>
      <c r="C76" s="433">
        <v>-12</v>
      </c>
      <c r="D76" s="433">
        <v>-12</v>
      </c>
      <c r="E76" s="433"/>
      <c r="F76" s="433"/>
      <c r="G76" s="433"/>
      <c r="H76" s="424">
        <v>-13</v>
      </c>
      <c r="I76" s="487"/>
      <c r="J76" s="487"/>
      <c r="K76" s="487"/>
      <c r="L76" s="15"/>
      <c r="M76" s="15"/>
    </row>
    <row r="77" spans="1:13" ht="15.75" thickBot="1" x14ac:dyDescent="0.3">
      <c r="A77" s="498" t="s">
        <v>835</v>
      </c>
      <c r="B77" s="499" t="s">
        <v>1422</v>
      </c>
      <c r="C77" s="500"/>
      <c r="D77" s="500"/>
      <c r="E77" s="500"/>
      <c r="F77" s="500"/>
      <c r="G77" s="500"/>
      <c r="H77" s="501">
        <v>-13</v>
      </c>
      <c r="I77" s="449"/>
      <c r="J77" s="449"/>
      <c r="K77" s="449"/>
      <c r="L77" s="15"/>
      <c r="M77" s="15"/>
    </row>
    <row r="78" spans="1:13" ht="5.25" customHeight="1" x14ac:dyDescent="0.25">
      <c r="A78" s="204"/>
      <c r="B78" s="204"/>
      <c r="C78" s="204"/>
      <c r="D78" s="204"/>
      <c r="E78" s="205"/>
      <c r="F78" s="204"/>
      <c r="G78" s="204"/>
      <c r="H78" s="204"/>
    </row>
    <row r="79" spans="1:13" x14ac:dyDescent="0.25">
      <c r="A79" s="17" t="s">
        <v>21</v>
      </c>
      <c r="B79" s="16"/>
      <c r="C79" s="16"/>
      <c r="D79" s="16"/>
      <c r="E79" s="16"/>
      <c r="F79" s="16"/>
      <c r="G79" s="16"/>
      <c r="H79" s="16"/>
    </row>
    <row r="80" spans="1:13" x14ac:dyDescent="0.25">
      <c r="A80" s="16"/>
      <c r="B80" s="16"/>
      <c r="C80" s="16"/>
      <c r="D80" s="16"/>
      <c r="E80" s="16"/>
      <c r="F80" s="16"/>
      <c r="G80" s="16"/>
      <c r="H80" s="16"/>
    </row>
    <row r="81" spans="1:8" hidden="1" x14ac:dyDescent="0.25">
      <c r="A81" s="16"/>
      <c r="B81" s="16"/>
      <c r="C81" s="16"/>
      <c r="D81" s="16"/>
      <c r="E81" s="16"/>
      <c r="F81" s="16"/>
      <c r="G81" s="16"/>
      <c r="H81" s="16"/>
    </row>
    <row r="82" spans="1:8" hidden="1" x14ac:dyDescent="0.25">
      <c r="A82" s="16"/>
      <c r="B82" s="16"/>
      <c r="C82" s="16"/>
      <c r="D82" s="16"/>
      <c r="E82" s="16"/>
      <c r="F82" s="16"/>
      <c r="G82" s="16"/>
      <c r="H82" s="16"/>
    </row>
    <row r="83" spans="1:8" hidden="1" x14ac:dyDescent="0.25">
      <c r="A83" s="16"/>
      <c r="B83" s="16"/>
      <c r="C83" s="16"/>
      <c r="D83" s="16"/>
      <c r="E83" s="16"/>
      <c r="F83" s="16"/>
      <c r="G83" s="16"/>
      <c r="H83" s="16"/>
    </row>
    <row r="84" spans="1:8" hidden="1" x14ac:dyDescent="0.25">
      <c r="A84" s="16"/>
      <c r="B84" s="16"/>
      <c r="C84" s="16"/>
      <c r="D84" s="16"/>
      <c r="E84" s="16"/>
      <c r="F84" s="16"/>
      <c r="G84" s="16"/>
      <c r="H84" s="16"/>
    </row>
    <row r="85" spans="1:8" hidden="1" x14ac:dyDescent="0.25">
      <c r="A85" s="16"/>
      <c r="B85" s="16"/>
      <c r="C85" s="16"/>
      <c r="D85" s="16"/>
      <c r="E85" s="16"/>
      <c r="F85" s="16"/>
      <c r="G85" s="16"/>
      <c r="H85" s="16"/>
    </row>
    <row r="86" spans="1:8" hidden="1" x14ac:dyDescent="0.25">
      <c r="A86" s="16"/>
      <c r="B86" s="16"/>
      <c r="C86" s="16"/>
      <c r="D86" s="16"/>
      <c r="E86" s="16"/>
      <c r="F86" s="16"/>
      <c r="G86" s="16"/>
      <c r="H86" s="16"/>
    </row>
    <row r="87" spans="1:8" hidden="1" x14ac:dyDescent="0.25">
      <c r="A87" s="16"/>
      <c r="B87" s="16"/>
      <c r="C87" s="16"/>
      <c r="D87" s="16"/>
      <c r="E87" s="16"/>
      <c r="F87" s="16"/>
      <c r="G87" s="16"/>
      <c r="H87" s="16"/>
    </row>
    <row r="88" spans="1:8" hidden="1" x14ac:dyDescent="0.25">
      <c r="A88" s="16"/>
      <c r="B88" s="16"/>
      <c r="C88" s="16"/>
      <c r="D88" s="16"/>
      <c r="E88" s="16"/>
      <c r="F88" s="16"/>
      <c r="G88" s="16"/>
      <c r="H88" s="16"/>
    </row>
    <row r="89" spans="1:8" hidden="1" x14ac:dyDescent="0.25">
      <c r="A89" s="16"/>
      <c r="B89" s="16"/>
      <c r="C89" s="16"/>
      <c r="D89" s="16"/>
      <c r="E89" s="16"/>
      <c r="F89" s="16"/>
      <c r="G89" s="16"/>
      <c r="H89" s="16"/>
    </row>
    <row r="90" spans="1:8" hidden="1" x14ac:dyDescent="0.25">
      <c r="A90" s="16"/>
      <c r="B90" s="16"/>
      <c r="C90" s="16"/>
      <c r="D90" s="16"/>
      <c r="E90" s="16"/>
      <c r="F90" s="16"/>
      <c r="G90" s="16"/>
      <c r="H90" s="16"/>
    </row>
    <row r="91" spans="1:8" hidden="1" x14ac:dyDescent="0.25">
      <c r="A91" s="16"/>
      <c r="B91" s="16"/>
      <c r="C91" s="16"/>
      <c r="D91" s="16"/>
      <c r="E91" s="16"/>
      <c r="F91" s="16"/>
      <c r="G91" s="16"/>
      <c r="H91" s="16"/>
    </row>
    <row r="92" spans="1:8" hidden="1" x14ac:dyDescent="0.25">
      <c r="A92" s="16"/>
      <c r="B92" s="16"/>
      <c r="C92" s="16"/>
      <c r="D92" s="16"/>
      <c r="E92" s="16"/>
      <c r="F92" s="16"/>
      <c r="G92" s="16"/>
      <c r="H92" s="16"/>
    </row>
    <row r="93" spans="1:8" hidden="1" x14ac:dyDescent="0.25">
      <c r="A93" s="16"/>
      <c r="B93" s="16"/>
      <c r="C93" s="16"/>
      <c r="D93" s="16"/>
      <c r="E93" s="16"/>
      <c r="F93" s="16"/>
      <c r="G93" s="16"/>
      <c r="H93" s="16"/>
    </row>
    <row r="94" spans="1:8" hidden="1" x14ac:dyDescent="0.25">
      <c r="A94" s="16"/>
      <c r="B94" s="16"/>
      <c r="C94" s="16"/>
      <c r="D94" s="16"/>
      <c r="E94" s="16"/>
      <c r="F94" s="16"/>
      <c r="G94" s="16"/>
      <c r="H94" s="16"/>
    </row>
    <row r="95" spans="1:8" hidden="1" x14ac:dyDescent="0.25">
      <c r="A95" s="16"/>
      <c r="B95" s="16"/>
      <c r="C95" s="16"/>
      <c r="D95" s="16"/>
      <c r="E95" s="16"/>
      <c r="F95" s="16"/>
      <c r="G95" s="16"/>
      <c r="H95" s="16"/>
    </row>
    <row r="96" spans="1:8" hidden="1" x14ac:dyDescent="0.25">
      <c r="A96" s="16"/>
      <c r="B96" s="16"/>
      <c r="C96" s="16"/>
      <c r="D96" s="16"/>
      <c r="E96" s="16"/>
      <c r="F96" s="16"/>
      <c r="G96" s="16"/>
      <c r="H96" s="16"/>
    </row>
    <row r="97" spans="1:8" hidden="1" x14ac:dyDescent="0.25">
      <c r="A97" s="16"/>
      <c r="B97" s="16"/>
      <c r="C97" s="16"/>
      <c r="D97" s="16"/>
      <c r="E97" s="16"/>
      <c r="F97" s="16"/>
      <c r="G97" s="16"/>
      <c r="H97" s="16"/>
    </row>
    <row r="98" spans="1:8" hidden="1" x14ac:dyDescent="0.25">
      <c r="A98" s="16"/>
      <c r="B98" s="16"/>
      <c r="C98" s="16"/>
      <c r="D98" s="16"/>
      <c r="E98" s="16"/>
      <c r="F98" s="16"/>
      <c r="G98" s="16"/>
      <c r="H98" s="16"/>
    </row>
    <row r="99" spans="1:8" hidden="1" x14ac:dyDescent="0.25">
      <c r="A99" s="16"/>
      <c r="B99" s="16"/>
      <c r="C99" s="16"/>
      <c r="D99" s="16"/>
      <c r="E99" s="16"/>
      <c r="F99" s="16"/>
      <c r="G99" s="16"/>
      <c r="H99" s="16"/>
    </row>
    <row r="100" spans="1:8" hidden="1" x14ac:dyDescent="0.25">
      <c r="A100" s="16"/>
      <c r="B100" s="16"/>
      <c r="C100" s="16"/>
      <c r="D100" s="16"/>
      <c r="E100" s="16"/>
      <c r="F100" s="16"/>
      <c r="G100" s="16"/>
      <c r="H100" s="16"/>
    </row>
    <row r="101" spans="1:8" hidden="1" x14ac:dyDescent="0.25">
      <c r="A101" s="16"/>
      <c r="B101" s="16"/>
      <c r="C101" s="16"/>
      <c r="D101" s="16"/>
      <c r="E101" s="16"/>
      <c r="F101" s="16"/>
      <c r="G101" s="16"/>
      <c r="H101" s="16"/>
    </row>
    <row r="102" spans="1:8" hidden="1" x14ac:dyDescent="0.25">
      <c r="A102" s="16"/>
      <c r="B102" s="16"/>
      <c r="C102" s="16"/>
      <c r="D102" s="16"/>
      <c r="E102" s="16"/>
      <c r="F102" s="16"/>
      <c r="G102" s="16"/>
      <c r="H102" s="16"/>
    </row>
    <row r="103" spans="1:8" hidden="1" x14ac:dyDescent="0.25">
      <c r="A103" s="16"/>
      <c r="B103" s="16"/>
      <c r="C103" s="16"/>
      <c r="D103" s="16"/>
      <c r="E103" s="16"/>
      <c r="F103" s="16"/>
      <c r="G103" s="16"/>
      <c r="H103" s="16"/>
    </row>
    <row r="104" spans="1:8" hidden="1" x14ac:dyDescent="0.25">
      <c r="A104" s="16"/>
      <c r="B104" s="16"/>
      <c r="C104" s="16"/>
      <c r="D104" s="16"/>
      <c r="E104" s="16"/>
      <c r="F104" s="16"/>
      <c r="G104" s="16"/>
      <c r="H104" s="16"/>
    </row>
    <row r="105" spans="1:8" hidden="1" x14ac:dyDescent="0.25">
      <c r="A105" s="16"/>
      <c r="B105" s="16"/>
      <c r="C105" s="16"/>
      <c r="D105" s="16"/>
      <c r="E105" s="16"/>
      <c r="F105" s="16"/>
      <c r="G105" s="16"/>
      <c r="H105" s="16"/>
    </row>
    <row r="106" spans="1:8" hidden="1" x14ac:dyDescent="0.25">
      <c r="A106" s="16"/>
      <c r="B106" s="16"/>
      <c r="C106" s="16"/>
      <c r="D106" s="16"/>
      <c r="E106" s="16"/>
      <c r="F106" s="16"/>
      <c r="G106" s="16"/>
      <c r="H106" s="16"/>
    </row>
    <row r="107" spans="1:8" hidden="1" x14ac:dyDescent="0.25">
      <c r="A107" s="16"/>
      <c r="B107" s="16"/>
      <c r="C107" s="16"/>
      <c r="D107" s="16"/>
      <c r="E107" s="16"/>
      <c r="F107" s="16"/>
      <c r="G107" s="16"/>
      <c r="H107" s="16"/>
    </row>
    <row r="108" spans="1:8" hidden="1" x14ac:dyDescent="0.25">
      <c r="A108" s="16"/>
      <c r="B108" s="16"/>
      <c r="C108" s="16"/>
      <c r="D108" s="16"/>
      <c r="E108" s="16"/>
      <c r="F108" s="16"/>
      <c r="G108" s="16"/>
      <c r="H108" s="16"/>
    </row>
    <row r="109" spans="1:8" hidden="1" x14ac:dyDescent="0.25">
      <c r="A109" s="16"/>
      <c r="B109" s="16"/>
      <c r="C109" s="16"/>
      <c r="D109" s="16"/>
      <c r="E109" s="16"/>
      <c r="F109" s="16"/>
      <c r="G109" s="16"/>
      <c r="H109" s="16"/>
    </row>
    <row r="110" spans="1:8" hidden="1" x14ac:dyDescent="0.25">
      <c r="A110" s="16"/>
      <c r="B110" s="16"/>
      <c r="C110" s="16"/>
      <c r="D110" s="16"/>
      <c r="E110" s="16"/>
      <c r="F110" s="16"/>
      <c r="G110" s="16"/>
      <c r="H110" s="16"/>
    </row>
    <row r="111" spans="1:8" hidden="1" x14ac:dyDescent="0.25">
      <c r="A111" s="16"/>
      <c r="B111" s="16"/>
      <c r="C111" s="16"/>
      <c r="D111" s="16"/>
      <c r="E111" s="16"/>
      <c r="F111" s="16"/>
      <c r="G111" s="16"/>
      <c r="H111" s="16"/>
    </row>
    <row r="112" spans="1:8" hidden="1" x14ac:dyDescent="0.25">
      <c r="A112" s="16"/>
      <c r="B112" s="16"/>
      <c r="C112" s="16"/>
      <c r="D112" s="16"/>
      <c r="E112" s="16"/>
      <c r="F112" s="16"/>
      <c r="G112" s="16"/>
      <c r="H112" s="16"/>
    </row>
    <row r="113" spans="1:8" hidden="1" x14ac:dyDescent="0.25">
      <c r="A113" s="16"/>
      <c r="B113" s="16"/>
      <c r="C113" s="16"/>
      <c r="D113" s="16"/>
      <c r="E113" s="16"/>
      <c r="F113" s="16"/>
      <c r="G113" s="16"/>
      <c r="H113" s="16"/>
    </row>
    <row r="114" spans="1:8" hidden="1" x14ac:dyDescent="0.25">
      <c r="A114" s="16"/>
      <c r="B114" s="16"/>
      <c r="C114" s="16"/>
      <c r="D114" s="16"/>
      <c r="E114" s="16"/>
      <c r="F114" s="16"/>
      <c r="G114" s="16"/>
      <c r="H114" s="16"/>
    </row>
    <row r="115" spans="1:8" hidden="1" x14ac:dyDescent="0.25">
      <c r="A115" s="16"/>
      <c r="B115" s="16"/>
      <c r="C115" s="16"/>
      <c r="D115" s="16"/>
      <c r="E115" s="16"/>
      <c r="F115" s="16"/>
      <c r="G115" s="16"/>
      <c r="H115" s="16"/>
    </row>
    <row r="116" spans="1:8" hidden="1" x14ac:dyDescent="0.25">
      <c r="A116" s="16"/>
      <c r="B116" s="16"/>
      <c r="C116" s="16"/>
      <c r="D116" s="16"/>
      <c r="E116" s="16"/>
      <c r="F116" s="16"/>
      <c r="G116" s="16"/>
      <c r="H116" s="16"/>
    </row>
    <row r="117" spans="1:8" hidden="1" x14ac:dyDescent="0.25">
      <c r="A117" s="16"/>
      <c r="B117" s="16"/>
      <c r="C117" s="16"/>
      <c r="D117" s="16"/>
      <c r="E117" s="16"/>
      <c r="F117" s="16"/>
      <c r="G117" s="16"/>
      <c r="H117" s="16"/>
    </row>
    <row r="118" spans="1:8" x14ac:dyDescent="0.25">
      <c r="A118" s="16"/>
      <c r="B118" s="16"/>
      <c r="C118" s="16"/>
      <c r="D118" s="16"/>
      <c r="E118" s="16"/>
      <c r="F118" s="16"/>
      <c r="G118" s="16"/>
      <c r="H118" s="16"/>
    </row>
    <row r="119" spans="1:8" x14ac:dyDescent="0.25">
      <c r="A119" s="16"/>
      <c r="B119" s="16"/>
      <c r="C119" s="16"/>
      <c r="D119" s="16"/>
      <c r="E119" s="16"/>
      <c r="F119" s="16"/>
      <c r="G119" s="16"/>
      <c r="H119" s="16"/>
    </row>
    <row r="120" spans="1:8" x14ac:dyDescent="0.25">
      <c r="A120" s="16"/>
      <c r="B120" s="16"/>
      <c r="C120" s="16"/>
      <c r="D120" s="16"/>
      <c r="E120" s="16"/>
      <c r="F120" s="16"/>
      <c r="G120" s="16"/>
      <c r="H120" s="16"/>
    </row>
    <row r="121" spans="1:8" x14ac:dyDescent="0.25">
      <c r="A121" s="16"/>
      <c r="B121" s="16"/>
      <c r="C121" s="16"/>
      <c r="D121" s="16"/>
      <c r="E121" s="16"/>
      <c r="F121" s="16"/>
      <c r="G121" s="16"/>
      <c r="H121" s="16"/>
    </row>
    <row r="122" spans="1:8" x14ac:dyDescent="0.25">
      <c r="A122" s="16"/>
      <c r="B122" s="16"/>
      <c r="C122" s="16"/>
      <c r="D122" s="16"/>
      <c r="E122" s="16"/>
      <c r="F122" s="16"/>
      <c r="G122" s="16"/>
      <c r="H122" s="16"/>
    </row>
    <row r="123" spans="1:8" x14ac:dyDescent="0.25">
      <c r="A123" s="16"/>
      <c r="B123" s="16"/>
      <c r="C123" s="16"/>
      <c r="D123" s="16"/>
      <c r="E123" s="16"/>
      <c r="F123" s="16"/>
      <c r="G123" s="16"/>
      <c r="H123" s="16"/>
    </row>
    <row r="124" spans="1:8" x14ac:dyDescent="0.25">
      <c r="A124" s="16"/>
      <c r="B124" s="16"/>
      <c r="C124" s="16"/>
      <c r="D124" s="16"/>
      <c r="E124" s="16"/>
      <c r="F124" s="16"/>
      <c r="G124" s="16"/>
      <c r="H124" s="16"/>
    </row>
    <row r="125" spans="1:8" x14ac:dyDescent="0.25">
      <c r="A125" s="16"/>
      <c r="B125" s="16"/>
      <c r="C125" s="16"/>
      <c r="D125" s="16"/>
      <c r="E125" s="16"/>
      <c r="F125" s="16"/>
      <c r="G125" s="16"/>
      <c r="H125" s="16"/>
    </row>
    <row r="126" spans="1:8" x14ac:dyDescent="0.25">
      <c r="A126" s="16"/>
      <c r="B126" s="16"/>
      <c r="C126" s="16"/>
      <c r="D126" s="16"/>
      <c r="E126" s="16"/>
      <c r="F126" s="16"/>
      <c r="G126" s="16"/>
      <c r="H126" s="16"/>
    </row>
    <row r="127" spans="1:8" x14ac:dyDescent="0.25">
      <c r="A127" s="16"/>
      <c r="B127" s="16"/>
      <c r="C127" s="16"/>
      <c r="D127" s="16"/>
      <c r="E127" s="16"/>
      <c r="F127" s="16"/>
      <c r="G127" s="16"/>
      <c r="H127" s="16"/>
    </row>
    <row r="128" spans="1:8" x14ac:dyDescent="0.25">
      <c r="A128" s="16"/>
      <c r="B128" s="16"/>
      <c r="C128" s="16"/>
      <c r="D128" s="16"/>
      <c r="E128" s="16"/>
      <c r="F128" s="16"/>
      <c r="G128" s="16"/>
      <c r="H128" s="16"/>
    </row>
    <row r="129" spans="1:8" x14ac:dyDescent="0.25">
      <c r="A129" s="16"/>
      <c r="B129" s="16"/>
      <c r="C129" s="16"/>
      <c r="D129" s="16"/>
      <c r="E129" s="16"/>
      <c r="F129" s="16"/>
      <c r="G129" s="16"/>
      <c r="H129" s="16"/>
    </row>
    <row r="130" spans="1:8" x14ac:dyDescent="0.25">
      <c r="A130" s="16"/>
      <c r="B130" s="16"/>
      <c r="C130" s="16"/>
      <c r="D130" s="16"/>
      <c r="E130" s="16"/>
      <c r="F130" s="16"/>
      <c r="G130" s="16"/>
      <c r="H130" s="16"/>
    </row>
    <row r="131" spans="1:8" x14ac:dyDescent="0.25">
      <c r="A131" s="16"/>
      <c r="B131" s="16"/>
      <c r="C131" s="16"/>
      <c r="D131" s="16"/>
      <c r="E131" s="16"/>
      <c r="F131" s="16"/>
      <c r="G131" s="16"/>
      <c r="H131" s="16"/>
    </row>
    <row r="132" spans="1:8" x14ac:dyDescent="0.25">
      <c r="A132" s="16"/>
      <c r="B132" s="16"/>
      <c r="C132" s="16"/>
      <c r="D132" s="16"/>
      <c r="E132" s="16"/>
      <c r="F132" s="16"/>
      <c r="G132" s="16"/>
      <c r="H132" s="16"/>
    </row>
    <row r="133" spans="1:8" x14ac:dyDescent="0.25">
      <c r="A133" s="16"/>
      <c r="B133" s="16"/>
      <c r="C133" s="16"/>
      <c r="D133" s="16"/>
      <c r="E133" s="16"/>
      <c r="F133" s="16"/>
      <c r="G133" s="16"/>
      <c r="H133" s="16"/>
    </row>
    <row r="134" spans="1:8" x14ac:dyDescent="0.25">
      <c r="A134" s="16"/>
      <c r="B134" s="16"/>
      <c r="C134" s="16"/>
      <c r="D134" s="16"/>
      <c r="E134" s="16"/>
      <c r="F134" s="16"/>
      <c r="G134" s="16"/>
      <c r="H134" s="16"/>
    </row>
    <row r="135" spans="1:8" x14ac:dyDescent="0.25">
      <c r="A135" s="16"/>
      <c r="B135" s="16"/>
      <c r="C135" s="16"/>
      <c r="D135" s="16"/>
      <c r="E135" s="16"/>
      <c r="F135" s="16"/>
      <c r="G135" s="16"/>
      <c r="H135" s="16"/>
    </row>
    <row r="136" spans="1:8" x14ac:dyDescent="0.25">
      <c r="A136" s="16"/>
      <c r="B136" s="16"/>
      <c r="C136" s="16"/>
      <c r="D136" s="16"/>
      <c r="E136" s="16"/>
      <c r="F136" s="16"/>
      <c r="G136" s="16"/>
      <c r="H136" s="16"/>
    </row>
    <row r="137" spans="1:8" x14ac:dyDescent="0.25">
      <c r="A137" s="16"/>
      <c r="B137" s="16"/>
      <c r="C137" s="16"/>
      <c r="D137" s="16"/>
      <c r="E137" s="16"/>
      <c r="F137" s="16"/>
      <c r="G137" s="16"/>
      <c r="H137" s="16"/>
    </row>
    <row r="138" spans="1:8" x14ac:dyDescent="0.25">
      <c r="A138" s="16"/>
      <c r="B138" s="16"/>
      <c r="C138" s="16"/>
      <c r="D138" s="16"/>
      <c r="E138" s="16"/>
      <c r="F138" s="16"/>
      <c r="G138" s="16"/>
      <c r="H138" s="16"/>
    </row>
    <row r="139" spans="1:8" x14ac:dyDescent="0.25">
      <c r="A139" s="16"/>
      <c r="B139" s="16"/>
      <c r="C139" s="16"/>
      <c r="D139" s="16"/>
      <c r="E139" s="16"/>
      <c r="F139" s="16"/>
      <c r="G139" s="16"/>
      <c r="H139" s="16"/>
    </row>
    <row r="140" spans="1:8" x14ac:dyDescent="0.25">
      <c r="A140" s="16"/>
      <c r="B140" s="16"/>
      <c r="C140" s="16"/>
      <c r="D140" s="16"/>
      <c r="E140" s="16"/>
      <c r="F140" s="16"/>
      <c r="G140" s="16"/>
      <c r="H140" s="16"/>
    </row>
    <row r="141" spans="1:8" x14ac:dyDescent="0.25">
      <c r="A141" s="16"/>
      <c r="B141" s="16"/>
      <c r="C141" s="16"/>
      <c r="D141" s="16"/>
      <c r="E141" s="16"/>
      <c r="F141" s="16"/>
      <c r="G141" s="16"/>
      <c r="H141" s="16"/>
    </row>
    <row r="142" spans="1:8" x14ac:dyDescent="0.25">
      <c r="A142" s="16"/>
      <c r="B142" s="16"/>
      <c r="C142" s="16"/>
      <c r="D142" s="16"/>
      <c r="E142" s="16"/>
      <c r="F142" s="16"/>
      <c r="G142" s="16"/>
      <c r="H142" s="16"/>
    </row>
    <row r="143" spans="1:8" x14ac:dyDescent="0.25">
      <c r="A143" s="16"/>
      <c r="B143" s="16"/>
      <c r="C143" s="16"/>
      <c r="D143" s="16"/>
      <c r="E143" s="16"/>
      <c r="F143" s="16"/>
      <c r="G143" s="16"/>
      <c r="H143" s="16"/>
    </row>
    <row r="144" spans="1:8" x14ac:dyDescent="0.25">
      <c r="A144" s="16"/>
      <c r="B144" s="16"/>
      <c r="C144" s="16"/>
      <c r="D144" s="16"/>
      <c r="E144" s="16"/>
      <c r="F144" s="16"/>
      <c r="G144" s="16"/>
      <c r="H144" s="16"/>
    </row>
    <row r="145" spans="1:8" x14ac:dyDescent="0.25">
      <c r="A145" s="16"/>
      <c r="B145" s="16"/>
      <c r="C145" s="16"/>
      <c r="D145" s="16"/>
      <c r="E145" s="16"/>
      <c r="F145" s="16"/>
      <c r="G145" s="16"/>
      <c r="H145" s="16"/>
    </row>
    <row r="146" spans="1:8" x14ac:dyDescent="0.25">
      <c r="A146" s="16"/>
      <c r="B146" s="16"/>
      <c r="C146" s="16"/>
      <c r="D146" s="16"/>
      <c r="E146" s="16"/>
      <c r="F146" s="16"/>
      <c r="G146" s="16"/>
      <c r="H146" s="16"/>
    </row>
    <row r="147" spans="1:8" x14ac:dyDescent="0.25">
      <c r="A147" s="16"/>
      <c r="B147" s="16"/>
      <c r="C147" s="16"/>
      <c r="D147" s="16"/>
      <c r="E147" s="16"/>
      <c r="F147" s="16"/>
      <c r="G147" s="16"/>
      <c r="H147" s="16"/>
    </row>
    <row r="148" spans="1:8" x14ac:dyDescent="0.25"/>
    <row r="149" spans="1:8" x14ac:dyDescent="0.25"/>
    <row r="150" spans="1:8" x14ac:dyDescent="0.25"/>
    <row r="151" spans="1:8" x14ac:dyDescent="0.25"/>
    <row r="152" spans="1:8" x14ac:dyDescent="0.25"/>
    <row r="153" spans="1:8" x14ac:dyDescent="0.25"/>
    <row r="154" spans="1:8" x14ac:dyDescent="0.25"/>
    <row r="155" spans="1:8" x14ac:dyDescent="0.25"/>
    <row r="156" spans="1:8" x14ac:dyDescent="0.25"/>
    <row r="157" spans="1:8" x14ac:dyDescent="0.25"/>
    <row r="158" spans="1:8" x14ac:dyDescent="0.25"/>
    <row r="159" spans="1:8" x14ac:dyDescent="0.25"/>
    <row r="160" spans="1:8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</sheetData>
  <mergeCells count="11">
    <mergeCell ref="A70:K70"/>
    <mergeCell ref="A7:H7"/>
    <mergeCell ref="O5:O6"/>
    <mergeCell ref="P5:P6"/>
    <mergeCell ref="A1:H1"/>
    <mergeCell ref="A2:H2"/>
    <mergeCell ref="A3:H3"/>
    <mergeCell ref="A4:E4"/>
    <mergeCell ref="A5:A6"/>
    <mergeCell ref="B5:B6"/>
    <mergeCell ref="C5:H5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WVS142"/>
  <sheetViews>
    <sheetView workbookViewId="0">
      <selection activeCell="G11" sqref="G11"/>
    </sheetView>
  </sheetViews>
  <sheetFormatPr defaultColWidth="0" defaultRowHeight="0" customHeight="1" zeroHeight="1" x14ac:dyDescent="0.25"/>
  <cols>
    <col min="1" max="1" width="13.7109375" customWidth="1"/>
    <col min="2" max="10" width="10.7109375" customWidth="1"/>
    <col min="11" max="11" width="9.85546875" bestFit="1" customWidth="1"/>
    <col min="12" max="18" width="10.7109375" customWidth="1"/>
    <col min="19" max="24" width="9.140625" hidden="1" customWidth="1"/>
    <col min="25" max="263" width="9.140625" hidden="1"/>
    <col min="264" max="264" width="13.7109375" customWidth="1"/>
    <col min="265" max="270" width="9.140625" hidden="1" customWidth="1"/>
    <col min="271" max="509" width="9.140625" hidden="1"/>
    <col min="510" max="510" width="13.7109375" customWidth="1"/>
    <col min="511" max="520" width="10.7109375" customWidth="1"/>
    <col min="521" max="526" width="9.140625" hidden="1" customWidth="1"/>
    <col min="527" max="765" width="9.140625" hidden="1"/>
    <col min="766" max="766" width="13.7109375" customWidth="1"/>
    <col min="767" max="776" width="10.7109375" customWidth="1"/>
    <col min="777" max="782" width="9.140625" hidden="1" customWidth="1"/>
    <col min="783" max="1021" width="9.140625" hidden="1"/>
    <col min="1022" max="1022" width="13.7109375" customWidth="1"/>
    <col min="1023" max="1032" width="10.7109375" customWidth="1"/>
    <col min="1033" max="1038" width="9.140625" hidden="1" customWidth="1"/>
    <col min="1039" max="1277" width="9.140625" hidden="1"/>
    <col min="1278" max="1278" width="13.7109375" customWidth="1"/>
    <col min="1279" max="1288" width="10.7109375" customWidth="1"/>
    <col min="1289" max="1294" width="9.140625" hidden="1" customWidth="1"/>
    <col min="1295" max="1533" width="9.140625" hidden="1"/>
    <col min="1534" max="1534" width="13.7109375" customWidth="1"/>
    <col min="1535" max="1544" width="10.7109375" customWidth="1"/>
    <col min="1545" max="1550" width="9.140625" hidden="1" customWidth="1"/>
    <col min="1551" max="1789" width="9.140625" hidden="1"/>
    <col min="1790" max="1790" width="13.7109375" customWidth="1"/>
    <col min="1791" max="1800" width="10.7109375" customWidth="1"/>
    <col min="1801" max="1806" width="9.140625" hidden="1" customWidth="1"/>
    <col min="1807" max="2045" width="9.140625" hidden="1"/>
    <col min="2046" max="2046" width="13.7109375" customWidth="1"/>
    <col min="2047" max="2056" width="10.7109375" customWidth="1"/>
    <col min="2057" max="2062" width="9.140625" hidden="1" customWidth="1"/>
    <col min="2063" max="2301" width="9.140625" hidden="1"/>
    <col min="2302" max="2302" width="13.7109375" customWidth="1"/>
    <col min="2303" max="2312" width="10.7109375" customWidth="1"/>
    <col min="2313" max="2318" width="9.140625" hidden="1" customWidth="1"/>
    <col min="2319" max="2557" width="9.140625" hidden="1"/>
    <col min="2558" max="2558" width="13.7109375" customWidth="1"/>
    <col min="2559" max="2568" width="10.7109375" customWidth="1"/>
    <col min="2569" max="2574" width="9.140625" hidden="1" customWidth="1"/>
    <col min="2575" max="2813" width="9.140625" hidden="1"/>
    <col min="2814" max="2814" width="13.7109375" customWidth="1"/>
    <col min="2815" max="2824" width="10.7109375" customWidth="1"/>
    <col min="2825" max="2830" width="9.140625" hidden="1" customWidth="1"/>
    <col min="2831" max="3069" width="9.140625" hidden="1"/>
    <col min="3070" max="3070" width="13.7109375" customWidth="1"/>
    <col min="3071" max="3080" width="10.7109375" customWidth="1"/>
    <col min="3081" max="3086" width="9.140625" hidden="1" customWidth="1"/>
    <col min="3087" max="3325" width="9.140625" hidden="1"/>
    <col min="3326" max="3326" width="13.7109375" customWidth="1"/>
    <col min="3327" max="3336" width="10.7109375" customWidth="1"/>
    <col min="3337" max="3342" width="9.140625" hidden="1" customWidth="1"/>
    <col min="3343" max="3581" width="9.140625" hidden="1"/>
    <col min="3582" max="3582" width="13.7109375" customWidth="1"/>
    <col min="3583" max="3592" width="10.7109375" customWidth="1"/>
    <col min="3593" max="3598" width="9.140625" hidden="1" customWidth="1"/>
    <col min="3599" max="3837" width="9.140625" hidden="1"/>
    <col min="3838" max="3838" width="13.7109375" customWidth="1"/>
    <col min="3839" max="3848" width="10.7109375" customWidth="1"/>
    <col min="3849" max="3854" width="9.140625" hidden="1" customWidth="1"/>
    <col min="3855" max="4093" width="9.140625" hidden="1"/>
    <col min="4094" max="4094" width="13.7109375" customWidth="1"/>
    <col min="4095" max="4104" width="10.7109375" customWidth="1"/>
    <col min="4105" max="4110" width="9.140625" hidden="1" customWidth="1"/>
    <col min="4111" max="4349" width="9.140625" hidden="1"/>
    <col min="4350" max="4350" width="13.7109375" customWidth="1"/>
    <col min="4351" max="4360" width="10.7109375" customWidth="1"/>
    <col min="4361" max="4366" width="9.140625" hidden="1" customWidth="1"/>
    <col min="4367" max="4605" width="9.140625" hidden="1"/>
    <col min="4606" max="4606" width="13.7109375" customWidth="1"/>
    <col min="4607" max="4616" width="10.7109375" customWidth="1"/>
    <col min="4617" max="4622" width="9.140625" hidden="1" customWidth="1"/>
    <col min="4623" max="4861" width="9.140625" hidden="1"/>
    <col min="4862" max="4862" width="13.7109375" customWidth="1"/>
    <col min="4863" max="4872" width="10.7109375" customWidth="1"/>
    <col min="4873" max="4878" width="9.140625" hidden="1" customWidth="1"/>
    <col min="4879" max="5117" width="9.140625" hidden="1"/>
    <col min="5118" max="5118" width="13.7109375" customWidth="1"/>
    <col min="5119" max="5128" width="10.7109375" customWidth="1"/>
    <col min="5129" max="5134" width="9.140625" hidden="1" customWidth="1"/>
    <col min="5135" max="5373" width="9.140625" hidden="1"/>
    <col min="5374" max="5374" width="13.7109375" customWidth="1"/>
    <col min="5375" max="5384" width="10.7109375" customWidth="1"/>
    <col min="5385" max="5390" width="9.140625" hidden="1" customWidth="1"/>
    <col min="5391" max="5629" width="9.140625" hidden="1"/>
    <col min="5630" max="5630" width="13.7109375" customWidth="1"/>
    <col min="5631" max="5640" width="10.7109375" customWidth="1"/>
    <col min="5641" max="5646" width="9.140625" hidden="1" customWidth="1"/>
    <col min="5647" max="5885" width="9.140625" hidden="1"/>
    <col min="5886" max="5886" width="13.7109375" customWidth="1"/>
    <col min="5887" max="5896" width="10.7109375" customWidth="1"/>
    <col min="5897" max="5902" width="9.140625" hidden="1" customWidth="1"/>
    <col min="5903" max="6141" width="9.140625" hidden="1"/>
    <col min="6142" max="6142" width="13.7109375" customWidth="1"/>
    <col min="6143" max="6152" width="10.7109375" customWidth="1"/>
    <col min="6153" max="6158" width="9.140625" hidden="1" customWidth="1"/>
    <col min="6159" max="6397" width="9.140625" hidden="1"/>
    <col min="6398" max="6398" width="13.7109375" customWidth="1"/>
    <col min="6399" max="6408" width="10.7109375" customWidth="1"/>
    <col min="6409" max="6414" width="9.140625" hidden="1" customWidth="1"/>
    <col min="6415" max="6653" width="9.140625" hidden="1"/>
    <col min="6654" max="6654" width="13.7109375" customWidth="1"/>
    <col min="6655" max="6664" width="10.7109375" customWidth="1"/>
    <col min="6665" max="6670" width="9.140625" hidden="1" customWidth="1"/>
    <col min="6671" max="6909" width="9.140625" hidden="1"/>
    <col min="6910" max="6910" width="13.7109375" customWidth="1"/>
    <col min="6911" max="6920" width="10.7109375" customWidth="1"/>
    <col min="6921" max="6926" width="9.140625" hidden="1" customWidth="1"/>
    <col min="6927" max="7165" width="9.140625" hidden="1"/>
    <col min="7166" max="7166" width="13.7109375" customWidth="1"/>
    <col min="7167" max="7176" width="10.7109375" customWidth="1"/>
    <col min="7177" max="7182" width="9.140625" hidden="1" customWidth="1"/>
    <col min="7183" max="7421" width="9.140625" hidden="1"/>
    <col min="7422" max="7422" width="13.7109375" customWidth="1"/>
    <col min="7423" max="7432" width="10.7109375" customWidth="1"/>
    <col min="7433" max="7438" width="9.140625" hidden="1" customWidth="1"/>
    <col min="7439" max="7677" width="9.140625" hidden="1"/>
    <col min="7678" max="7678" width="13.7109375" customWidth="1"/>
    <col min="7679" max="7688" width="10.7109375" customWidth="1"/>
    <col min="7689" max="7694" width="9.140625" hidden="1" customWidth="1"/>
    <col min="7695" max="7933" width="9.140625" hidden="1"/>
    <col min="7934" max="7934" width="13.7109375" customWidth="1"/>
    <col min="7935" max="7944" width="10.7109375" customWidth="1"/>
    <col min="7945" max="7950" width="9.140625" hidden="1" customWidth="1"/>
    <col min="7951" max="8189" width="9.140625" hidden="1"/>
    <col min="8190" max="8190" width="13.7109375" customWidth="1"/>
    <col min="8191" max="8200" width="10.7109375" customWidth="1"/>
    <col min="8201" max="8206" width="9.140625" hidden="1" customWidth="1"/>
    <col min="8207" max="8445" width="9.140625" hidden="1"/>
    <col min="8446" max="8446" width="13.7109375" customWidth="1"/>
    <col min="8447" max="8456" width="10.7109375" customWidth="1"/>
    <col min="8457" max="8462" width="9.140625" hidden="1" customWidth="1"/>
    <col min="8463" max="8701" width="9.140625" hidden="1"/>
    <col min="8702" max="8702" width="13.7109375" customWidth="1"/>
    <col min="8703" max="8712" width="10.7109375" customWidth="1"/>
    <col min="8713" max="8718" width="9.140625" hidden="1" customWidth="1"/>
    <col min="8719" max="8957" width="9.140625" hidden="1"/>
    <col min="8958" max="8958" width="13.7109375" customWidth="1"/>
    <col min="8959" max="8968" width="10.7109375" customWidth="1"/>
    <col min="8969" max="8974" width="9.140625" hidden="1" customWidth="1"/>
    <col min="8975" max="9213" width="9.140625" hidden="1"/>
    <col min="9214" max="9214" width="13.7109375" customWidth="1"/>
    <col min="9215" max="9224" width="10.7109375" customWidth="1"/>
    <col min="9225" max="9230" width="9.140625" hidden="1" customWidth="1"/>
    <col min="9231" max="9469" width="9.140625" hidden="1"/>
    <col min="9470" max="9470" width="13.7109375" customWidth="1"/>
    <col min="9471" max="9480" width="10.7109375" customWidth="1"/>
    <col min="9481" max="9486" width="9.140625" hidden="1" customWidth="1"/>
    <col min="9487" max="9725" width="9.140625" hidden="1"/>
    <col min="9726" max="9726" width="13.7109375" customWidth="1"/>
    <col min="9727" max="9736" width="10.7109375" customWidth="1"/>
    <col min="9737" max="9742" width="9.140625" hidden="1" customWidth="1"/>
    <col min="9743" max="9981" width="9.140625" hidden="1"/>
    <col min="9982" max="9982" width="13.7109375" customWidth="1"/>
    <col min="9983" max="9992" width="10.7109375" customWidth="1"/>
    <col min="9993" max="9998" width="9.140625" hidden="1" customWidth="1"/>
    <col min="9999" max="10237" width="9.140625" hidden="1"/>
    <col min="10238" max="10238" width="13.7109375" customWidth="1"/>
    <col min="10239" max="10248" width="10.7109375" customWidth="1"/>
    <col min="10249" max="10254" width="9.140625" hidden="1" customWidth="1"/>
    <col min="10255" max="10493" width="9.140625" hidden="1"/>
    <col min="10494" max="10494" width="13.7109375" customWidth="1"/>
    <col min="10495" max="10504" width="10.7109375" customWidth="1"/>
    <col min="10505" max="10510" width="9.140625" hidden="1" customWidth="1"/>
    <col min="10511" max="10749" width="9.140625" hidden="1"/>
    <col min="10750" max="10750" width="13.7109375" customWidth="1"/>
    <col min="10751" max="10760" width="10.7109375" customWidth="1"/>
    <col min="10761" max="10766" width="9.140625" hidden="1" customWidth="1"/>
    <col min="10767" max="11005" width="9.140625" hidden="1"/>
    <col min="11006" max="11006" width="13.7109375" customWidth="1"/>
    <col min="11007" max="11016" width="10.7109375" customWidth="1"/>
    <col min="11017" max="11022" width="9.140625" hidden="1" customWidth="1"/>
    <col min="11023" max="11261" width="9.140625" hidden="1"/>
    <col min="11262" max="11262" width="13.7109375" customWidth="1"/>
    <col min="11263" max="11272" width="10.7109375" customWidth="1"/>
    <col min="11273" max="11278" width="9.140625" hidden="1" customWidth="1"/>
    <col min="11279" max="11517" width="9.140625" hidden="1"/>
    <col min="11518" max="11518" width="13.7109375" customWidth="1"/>
    <col min="11519" max="11528" width="10.7109375" customWidth="1"/>
    <col min="11529" max="11534" width="9.140625" hidden="1" customWidth="1"/>
    <col min="11535" max="11773" width="9.140625" hidden="1"/>
    <col min="11774" max="11774" width="13.7109375" customWidth="1"/>
    <col min="11775" max="11784" width="10.7109375" customWidth="1"/>
    <col min="11785" max="11790" width="9.140625" hidden="1" customWidth="1"/>
    <col min="11791" max="12029" width="9.140625" hidden="1"/>
    <col min="12030" max="12030" width="13.7109375" customWidth="1"/>
    <col min="12031" max="12040" width="10.7109375" customWidth="1"/>
    <col min="12041" max="12046" width="9.140625" hidden="1" customWidth="1"/>
    <col min="12047" max="12285" width="9.140625" hidden="1"/>
    <col min="12286" max="12286" width="13.7109375" customWidth="1"/>
    <col min="12287" max="12296" width="10.7109375" customWidth="1"/>
    <col min="12297" max="12302" width="9.140625" hidden="1" customWidth="1"/>
    <col min="12303" max="12541" width="9.140625" hidden="1"/>
    <col min="12542" max="12542" width="13.7109375" customWidth="1"/>
    <col min="12543" max="12552" width="10.7109375" customWidth="1"/>
    <col min="12553" max="12558" width="9.140625" hidden="1" customWidth="1"/>
    <col min="12559" max="12797" width="9.140625" hidden="1"/>
    <col min="12798" max="12798" width="13.7109375" customWidth="1"/>
    <col min="12799" max="12808" width="10.7109375" customWidth="1"/>
    <col min="12809" max="12814" width="9.140625" hidden="1" customWidth="1"/>
    <col min="12815" max="13053" width="9.140625" hidden="1"/>
    <col min="13054" max="13054" width="13.7109375" customWidth="1"/>
    <col min="13055" max="13064" width="10.7109375" customWidth="1"/>
    <col min="13065" max="13070" width="9.140625" hidden="1" customWidth="1"/>
    <col min="13071" max="13309" width="9.140625" hidden="1"/>
    <col min="13310" max="13310" width="13.7109375" customWidth="1"/>
    <col min="13311" max="13320" width="10.7109375" customWidth="1"/>
    <col min="13321" max="13326" width="9.140625" hidden="1" customWidth="1"/>
    <col min="13327" max="13565" width="9.140625" hidden="1"/>
    <col min="13566" max="13566" width="13.7109375" customWidth="1"/>
    <col min="13567" max="13576" width="10.7109375" customWidth="1"/>
    <col min="13577" max="13582" width="9.140625" hidden="1" customWidth="1"/>
    <col min="13583" max="13821" width="9.140625" hidden="1"/>
    <col min="13822" max="13822" width="13.7109375" customWidth="1"/>
    <col min="13823" max="13832" width="10.7109375" customWidth="1"/>
    <col min="13833" max="13838" width="9.140625" hidden="1" customWidth="1"/>
    <col min="13839" max="14077" width="9.140625" hidden="1"/>
    <col min="14078" max="14078" width="13.7109375" customWidth="1"/>
    <col min="14079" max="14088" width="10.7109375" customWidth="1"/>
    <col min="14089" max="14094" width="9.140625" hidden="1" customWidth="1"/>
    <col min="14095" max="14333" width="9.140625" hidden="1"/>
    <col min="14334" max="14334" width="13.7109375" customWidth="1"/>
    <col min="14335" max="14344" width="10.7109375" customWidth="1"/>
    <col min="14345" max="14350" width="9.140625" hidden="1" customWidth="1"/>
    <col min="14351" max="14589" width="9.140625" hidden="1"/>
    <col min="14590" max="14590" width="13.7109375" customWidth="1"/>
    <col min="14591" max="14600" width="10.7109375" customWidth="1"/>
    <col min="14601" max="14606" width="9.140625" hidden="1" customWidth="1"/>
    <col min="14607" max="14845" width="9.140625" hidden="1"/>
    <col min="14846" max="14846" width="13.7109375" customWidth="1"/>
    <col min="14847" max="14856" width="10.7109375" customWidth="1"/>
    <col min="14857" max="14862" width="9.140625" hidden="1" customWidth="1"/>
    <col min="14863" max="15101" width="9.140625" hidden="1"/>
    <col min="15102" max="15102" width="13.7109375" customWidth="1"/>
    <col min="15103" max="15112" width="10.7109375" customWidth="1"/>
    <col min="15113" max="15118" width="9.140625" hidden="1" customWidth="1"/>
    <col min="15119" max="15357" width="9.140625" hidden="1"/>
    <col min="15358" max="15358" width="13.7109375" customWidth="1"/>
    <col min="15359" max="15368" width="10.7109375" customWidth="1"/>
    <col min="15369" max="15374" width="9.140625" hidden="1" customWidth="1"/>
    <col min="15375" max="15613" width="9.140625" hidden="1"/>
    <col min="15614" max="15614" width="13.7109375" customWidth="1"/>
    <col min="15615" max="15624" width="10.7109375" customWidth="1"/>
    <col min="15625" max="15630" width="9.140625" hidden="1" customWidth="1"/>
    <col min="15631" max="15869" width="9.140625" hidden="1"/>
    <col min="15870" max="15870" width="13.7109375" customWidth="1"/>
    <col min="15871" max="15880" width="10.7109375" customWidth="1"/>
    <col min="15881" max="15886" width="9.140625" hidden="1" customWidth="1"/>
    <col min="15887" max="16115" width="9.140625" hidden="1"/>
    <col min="16140" max="16384" width="9.140625" hidden="1"/>
  </cols>
  <sheetData>
    <row r="1" spans="1:265" ht="49.5" customHeight="1" x14ac:dyDescent="0.25">
      <c r="A1" s="677" t="s">
        <v>415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</row>
    <row r="2" spans="1:265" ht="18.75" x14ac:dyDescent="0.3">
      <c r="A2" s="679" t="s">
        <v>1857</v>
      </c>
      <c r="B2" s="646"/>
      <c r="C2" s="646"/>
      <c r="D2" s="647"/>
      <c r="E2" s="648"/>
      <c r="F2" s="648"/>
      <c r="G2" s="648"/>
      <c r="H2" s="648"/>
      <c r="I2" s="648"/>
      <c r="J2" s="648"/>
      <c r="K2" s="648"/>
    </row>
    <row r="3" spans="1:265" ht="5.25" customHeight="1" x14ac:dyDescent="0.25">
      <c r="A3" s="680"/>
      <c r="B3" s="645"/>
      <c r="C3" s="645"/>
      <c r="D3" s="645"/>
      <c r="E3" s="645"/>
      <c r="F3" s="645"/>
      <c r="G3" s="645"/>
      <c r="H3" s="645"/>
      <c r="I3" s="645"/>
      <c r="J3" s="645"/>
      <c r="K3" s="645"/>
    </row>
    <row r="4" spans="1:265" ht="15.75" thickBot="1" x14ac:dyDescent="0.3">
      <c r="A4" s="669"/>
      <c r="B4" s="649"/>
      <c r="C4" s="649"/>
      <c r="D4" s="649"/>
      <c r="E4" s="649"/>
      <c r="F4" s="192"/>
      <c r="G4" s="192"/>
      <c r="H4" s="192"/>
      <c r="I4" s="192"/>
      <c r="J4" s="192"/>
      <c r="K4" s="192"/>
    </row>
    <row r="5" spans="1:265" ht="15" x14ac:dyDescent="0.25">
      <c r="A5" s="681" t="s">
        <v>400</v>
      </c>
      <c r="B5" s="682" t="s">
        <v>401</v>
      </c>
      <c r="C5" s="683" t="s">
        <v>596</v>
      </c>
      <c r="D5" s="684"/>
      <c r="E5" s="684"/>
      <c r="F5" s="684"/>
      <c r="G5" s="684"/>
      <c r="H5" s="684"/>
      <c r="I5" s="684"/>
      <c r="J5" s="684"/>
      <c r="K5" s="685"/>
    </row>
    <row r="6" spans="1:265" ht="15" x14ac:dyDescent="0.25">
      <c r="A6" s="637"/>
      <c r="B6" s="638"/>
      <c r="C6" s="196" t="s">
        <v>402</v>
      </c>
      <c r="D6" s="196" t="s">
        <v>403</v>
      </c>
      <c r="E6" s="196" t="s">
        <v>404</v>
      </c>
      <c r="F6" s="196" t="s">
        <v>405</v>
      </c>
      <c r="G6" s="196" t="s">
        <v>406</v>
      </c>
      <c r="H6" s="196" t="s">
        <v>407</v>
      </c>
      <c r="I6" s="196" t="s">
        <v>408</v>
      </c>
      <c r="J6" s="196" t="s">
        <v>409</v>
      </c>
      <c r="K6" s="197" t="s">
        <v>410</v>
      </c>
    </row>
    <row r="7" spans="1:265" ht="15.75" thickBot="1" x14ac:dyDescent="0.3">
      <c r="A7" s="686" t="s">
        <v>411</v>
      </c>
      <c r="B7" s="687"/>
      <c r="C7" s="687"/>
      <c r="D7" s="687"/>
      <c r="E7" s="687"/>
      <c r="F7" s="687"/>
      <c r="G7" s="687"/>
      <c r="H7" s="687"/>
      <c r="I7" s="687"/>
      <c r="J7" s="687"/>
      <c r="K7" s="688"/>
    </row>
    <row r="8" spans="1:265" ht="15" x14ac:dyDescent="0.25">
      <c r="A8" s="404" t="s">
        <v>416</v>
      </c>
      <c r="B8" s="405" t="s">
        <v>1386</v>
      </c>
      <c r="C8" s="408"/>
      <c r="D8" s="408"/>
      <c r="E8" s="408"/>
      <c r="F8" s="408"/>
      <c r="G8" s="408"/>
      <c r="H8" s="408"/>
      <c r="I8" s="408"/>
      <c r="J8" s="408"/>
      <c r="K8" s="409">
        <v>7.87</v>
      </c>
      <c r="M8" s="274"/>
      <c r="N8" s="274"/>
      <c r="O8" s="275"/>
      <c r="P8" s="275"/>
      <c r="Q8" s="275"/>
      <c r="R8" s="275"/>
      <c r="S8" s="275"/>
      <c r="T8" s="275"/>
      <c r="U8" s="275"/>
      <c r="V8" s="275"/>
      <c r="W8" s="275"/>
      <c r="JE8" s="275"/>
    </row>
    <row r="9" spans="1:265" ht="15" x14ac:dyDescent="0.25">
      <c r="A9" s="406" t="s">
        <v>416</v>
      </c>
      <c r="B9" s="407" t="s">
        <v>1390</v>
      </c>
      <c r="C9" s="410"/>
      <c r="D9" s="410"/>
      <c r="E9" s="410"/>
      <c r="F9" s="410"/>
      <c r="G9" s="410"/>
      <c r="H9" s="410"/>
      <c r="I9" s="410">
        <v>9.9</v>
      </c>
      <c r="J9" s="410"/>
      <c r="K9" s="411">
        <v>5.25</v>
      </c>
      <c r="M9" s="274"/>
      <c r="N9" s="274"/>
      <c r="O9" s="275"/>
      <c r="P9" s="275"/>
      <c r="Q9" s="275"/>
      <c r="R9" s="275"/>
      <c r="S9" s="275"/>
      <c r="T9" s="275"/>
      <c r="U9" s="275"/>
      <c r="V9" s="275"/>
      <c r="W9" s="275"/>
      <c r="JE9" s="275">
        <v>4.22</v>
      </c>
    </row>
    <row r="10" spans="1:265" ht="15" x14ac:dyDescent="0.25">
      <c r="A10" s="406" t="s">
        <v>416</v>
      </c>
      <c r="B10" s="407" t="s">
        <v>1395</v>
      </c>
      <c r="C10" s="410"/>
      <c r="D10" s="410"/>
      <c r="E10" s="410"/>
      <c r="F10" s="410"/>
      <c r="G10" s="410"/>
      <c r="H10" s="410"/>
      <c r="I10" s="410"/>
      <c r="J10" s="410"/>
      <c r="K10" s="411">
        <v>5.6</v>
      </c>
      <c r="M10" s="274"/>
      <c r="N10" s="274"/>
      <c r="O10" s="275"/>
      <c r="P10" s="275"/>
      <c r="Q10" s="275"/>
      <c r="R10" s="275"/>
      <c r="S10" s="275"/>
      <c r="T10" s="275"/>
      <c r="U10" s="275"/>
      <c r="V10" s="275"/>
      <c r="W10" s="275"/>
      <c r="JE10" s="275">
        <v>3.83</v>
      </c>
    </row>
    <row r="11" spans="1:265" ht="15" x14ac:dyDescent="0.25">
      <c r="A11" s="406" t="s">
        <v>416</v>
      </c>
      <c r="B11" s="407" t="s">
        <v>1403</v>
      </c>
      <c r="C11" s="410"/>
      <c r="D11" s="410"/>
      <c r="E11" s="410"/>
      <c r="F11" s="410"/>
      <c r="G11" s="410"/>
      <c r="H11" s="410"/>
      <c r="I11" s="410"/>
      <c r="J11" s="410">
        <v>7.2</v>
      </c>
      <c r="K11" s="411">
        <v>8.6</v>
      </c>
      <c r="M11" s="274"/>
      <c r="N11" s="274"/>
      <c r="O11" s="275"/>
      <c r="P11" s="275"/>
      <c r="Q11" s="275"/>
      <c r="R11" s="275"/>
      <c r="S11" s="275"/>
      <c r="T11" s="275"/>
      <c r="U11" s="275"/>
      <c r="V11" s="275"/>
      <c r="W11" s="275"/>
      <c r="JE11" s="275">
        <v>5.75</v>
      </c>
    </row>
    <row r="12" spans="1:265" ht="15" x14ac:dyDescent="0.25">
      <c r="A12" s="406" t="s">
        <v>412</v>
      </c>
      <c r="B12" s="407" t="s">
        <v>1688</v>
      </c>
      <c r="C12" s="410"/>
      <c r="D12" s="410"/>
      <c r="E12" s="410"/>
      <c r="F12" s="410"/>
      <c r="G12" s="410"/>
      <c r="H12" s="410"/>
      <c r="I12" s="410"/>
      <c r="J12" s="410">
        <v>7.26</v>
      </c>
      <c r="K12" s="411"/>
      <c r="M12" s="274"/>
      <c r="N12" s="274"/>
      <c r="O12" s="275"/>
      <c r="P12" s="275"/>
      <c r="Q12" s="275"/>
      <c r="R12" s="275"/>
      <c r="S12" s="275"/>
      <c r="T12" s="275"/>
      <c r="U12" s="275"/>
      <c r="V12" s="275"/>
      <c r="W12" s="275"/>
      <c r="JE12" s="275">
        <v>5.59</v>
      </c>
    </row>
    <row r="13" spans="1:265" ht="15" x14ac:dyDescent="0.25">
      <c r="A13" s="406" t="s">
        <v>412</v>
      </c>
      <c r="B13" s="407" t="s">
        <v>1410</v>
      </c>
      <c r="C13" s="410"/>
      <c r="D13" s="410"/>
      <c r="E13" s="410"/>
      <c r="F13" s="410"/>
      <c r="G13" s="410"/>
      <c r="H13" s="410"/>
      <c r="I13" s="410"/>
      <c r="J13" s="410"/>
      <c r="K13" s="411">
        <v>5.87</v>
      </c>
      <c r="M13" s="274"/>
      <c r="N13" s="274"/>
      <c r="O13" s="275"/>
      <c r="P13" s="275"/>
      <c r="Q13" s="275"/>
      <c r="R13" s="275"/>
      <c r="S13" s="275"/>
      <c r="T13" s="275"/>
      <c r="U13" s="275"/>
      <c r="V13" s="275"/>
      <c r="W13" s="275"/>
      <c r="JE13" s="275"/>
    </row>
    <row r="14" spans="1:265" ht="15" x14ac:dyDescent="0.25">
      <c r="A14" s="406" t="s">
        <v>412</v>
      </c>
      <c r="B14" s="407" t="s">
        <v>1413</v>
      </c>
      <c r="C14" s="410"/>
      <c r="D14" s="410"/>
      <c r="E14" s="410"/>
      <c r="F14" s="410"/>
      <c r="G14" s="410"/>
      <c r="H14" s="410"/>
      <c r="I14" s="410"/>
      <c r="J14" s="410"/>
      <c r="K14" s="411">
        <v>9.5500000000000007</v>
      </c>
      <c r="M14" s="274"/>
      <c r="N14" s="274"/>
      <c r="O14" s="275"/>
      <c r="P14" s="275"/>
      <c r="Q14" s="275"/>
      <c r="R14" s="275"/>
      <c r="S14" s="275"/>
      <c r="T14" s="275"/>
      <c r="U14" s="275"/>
      <c r="V14" s="275"/>
      <c r="W14" s="275"/>
      <c r="JE14" s="275">
        <v>5.19</v>
      </c>
    </row>
    <row r="15" spans="1:265" ht="15" x14ac:dyDescent="0.25">
      <c r="A15" s="406" t="s">
        <v>412</v>
      </c>
      <c r="B15" s="407" t="s">
        <v>1414</v>
      </c>
      <c r="C15" s="410"/>
      <c r="D15" s="410"/>
      <c r="E15" s="410"/>
      <c r="F15" s="410"/>
      <c r="G15" s="410"/>
      <c r="H15" s="410"/>
      <c r="I15" s="410"/>
      <c r="J15" s="410">
        <v>8.9</v>
      </c>
      <c r="K15" s="411"/>
      <c r="M15" s="274"/>
      <c r="N15" s="274"/>
      <c r="O15" s="275"/>
      <c r="P15" s="275"/>
      <c r="Q15" s="275"/>
      <c r="R15" s="275"/>
      <c r="S15" s="275"/>
      <c r="T15" s="275"/>
      <c r="U15" s="275"/>
      <c r="V15" s="275"/>
      <c r="W15" s="275"/>
      <c r="JE15" s="275">
        <v>4.2</v>
      </c>
    </row>
    <row r="16" spans="1:265" ht="15" x14ac:dyDescent="0.25">
      <c r="A16" s="406" t="s">
        <v>412</v>
      </c>
      <c r="B16" s="407" t="s">
        <v>1415</v>
      </c>
      <c r="C16" s="410"/>
      <c r="D16" s="410"/>
      <c r="E16" s="410"/>
      <c r="F16" s="410"/>
      <c r="G16" s="410"/>
      <c r="H16" s="410"/>
      <c r="I16" s="410"/>
      <c r="J16" s="410"/>
      <c r="K16" s="411">
        <v>8</v>
      </c>
      <c r="M16" s="274"/>
      <c r="N16" s="274"/>
      <c r="O16" s="275"/>
      <c r="P16" s="275"/>
      <c r="Q16" s="275"/>
      <c r="R16" s="275"/>
      <c r="S16" s="275"/>
      <c r="T16" s="275"/>
      <c r="U16" s="275"/>
      <c r="V16" s="275"/>
      <c r="W16" s="275"/>
      <c r="JE16" s="275">
        <v>6.6</v>
      </c>
    </row>
    <row r="17" spans="1:265" ht="15" x14ac:dyDescent="0.25">
      <c r="A17" s="406" t="s">
        <v>1425</v>
      </c>
      <c r="B17" s="407" t="s">
        <v>1422</v>
      </c>
      <c r="C17" s="410"/>
      <c r="D17" s="410"/>
      <c r="E17" s="410"/>
      <c r="F17" s="410"/>
      <c r="G17" s="410"/>
      <c r="H17" s="410"/>
      <c r="I17" s="410"/>
      <c r="J17" s="410">
        <v>10.6</v>
      </c>
      <c r="K17" s="411"/>
      <c r="M17" s="274"/>
      <c r="N17" s="274"/>
      <c r="O17" s="275"/>
      <c r="P17" s="275"/>
      <c r="Q17" s="275"/>
      <c r="R17" s="275"/>
      <c r="S17" s="275"/>
      <c r="T17" s="275"/>
      <c r="U17" s="275"/>
      <c r="V17" s="275"/>
      <c r="W17" s="275"/>
      <c r="JE17" s="275">
        <v>5.0999999999999996</v>
      </c>
    </row>
    <row r="18" spans="1:265" ht="15" x14ac:dyDescent="0.25">
      <c r="A18" s="406" t="s">
        <v>1152</v>
      </c>
      <c r="B18" s="407" t="s">
        <v>1416</v>
      </c>
      <c r="C18" s="410">
        <v>4.5</v>
      </c>
      <c r="D18" s="410">
        <v>4.5</v>
      </c>
      <c r="E18" s="410"/>
      <c r="F18" s="410"/>
      <c r="G18" s="410"/>
      <c r="H18" s="410"/>
      <c r="I18" s="410"/>
      <c r="J18" s="410">
        <v>10.26</v>
      </c>
      <c r="K18" s="411">
        <v>9.1</v>
      </c>
      <c r="M18" s="274"/>
      <c r="N18" s="274"/>
      <c r="O18" s="275"/>
      <c r="P18" s="275"/>
      <c r="Q18" s="275"/>
      <c r="R18" s="275"/>
      <c r="S18" s="275"/>
      <c r="T18" s="275"/>
      <c r="U18" s="275"/>
      <c r="V18" s="275"/>
      <c r="W18" s="275"/>
      <c r="JE18" s="275">
        <v>4.3499999999999996</v>
      </c>
    </row>
    <row r="19" spans="1:265" ht="15" x14ac:dyDescent="0.25">
      <c r="A19" s="406" t="s">
        <v>432</v>
      </c>
      <c r="B19" s="407" t="s">
        <v>1386</v>
      </c>
      <c r="C19" s="410">
        <v>6.3</v>
      </c>
      <c r="D19" s="410">
        <v>3.4</v>
      </c>
      <c r="E19" s="410"/>
      <c r="F19" s="410"/>
      <c r="G19" s="410">
        <v>5.07</v>
      </c>
      <c r="H19" s="410"/>
      <c r="I19" s="410">
        <v>6.38</v>
      </c>
      <c r="J19" s="410"/>
      <c r="K19" s="411">
        <v>6.8</v>
      </c>
      <c r="M19" s="274"/>
      <c r="N19" s="274"/>
      <c r="O19" s="275"/>
      <c r="P19" s="275"/>
      <c r="Q19" s="275"/>
      <c r="R19" s="275"/>
      <c r="S19" s="275"/>
      <c r="T19" s="275"/>
      <c r="U19" s="275"/>
      <c r="V19" s="275"/>
      <c r="W19" s="275"/>
      <c r="JE19" s="275"/>
    </row>
    <row r="20" spans="1:265" ht="15" x14ac:dyDescent="0.25">
      <c r="A20" s="406" t="s">
        <v>432</v>
      </c>
      <c r="B20" s="407" t="s">
        <v>1387</v>
      </c>
      <c r="C20" s="410"/>
      <c r="D20" s="410"/>
      <c r="E20" s="410"/>
      <c r="F20" s="410"/>
      <c r="G20" s="410"/>
      <c r="H20" s="410"/>
      <c r="I20" s="410"/>
      <c r="J20" s="410">
        <v>7</v>
      </c>
      <c r="K20" s="411">
        <v>4.95</v>
      </c>
      <c r="M20" s="274"/>
      <c r="N20" s="274"/>
      <c r="O20" s="275"/>
      <c r="P20" s="275"/>
      <c r="Q20" s="275"/>
      <c r="R20" s="275"/>
      <c r="S20" s="275"/>
      <c r="T20" s="275"/>
      <c r="U20" s="275"/>
      <c r="V20" s="275"/>
      <c r="W20" s="275"/>
      <c r="JE20" s="275">
        <v>1.75</v>
      </c>
    </row>
    <row r="21" spans="1:265" ht="15" x14ac:dyDescent="0.25">
      <c r="A21" s="406" t="s">
        <v>432</v>
      </c>
      <c r="B21" s="407" t="s">
        <v>1389</v>
      </c>
      <c r="C21" s="410"/>
      <c r="D21" s="410"/>
      <c r="E21" s="410">
        <v>4.1399999999999997</v>
      </c>
      <c r="F21" s="410"/>
      <c r="G21" s="410"/>
      <c r="H21" s="410"/>
      <c r="I21" s="410">
        <v>6.5</v>
      </c>
      <c r="J21" s="410">
        <v>6.77</v>
      </c>
      <c r="K21" s="411"/>
      <c r="M21" s="274"/>
      <c r="N21" s="274"/>
      <c r="O21" s="275"/>
      <c r="P21" s="275"/>
      <c r="Q21" s="275"/>
      <c r="R21" s="275"/>
      <c r="S21" s="275"/>
      <c r="T21" s="275"/>
      <c r="U21" s="275"/>
      <c r="V21" s="275"/>
      <c r="W21" s="275"/>
      <c r="JE21" s="275">
        <v>2.2000000000000002</v>
      </c>
    </row>
    <row r="22" spans="1:265" ht="15" x14ac:dyDescent="0.25">
      <c r="A22" s="406" t="s">
        <v>432</v>
      </c>
      <c r="B22" s="407" t="s">
        <v>1390</v>
      </c>
      <c r="C22" s="410">
        <v>5.69</v>
      </c>
      <c r="D22" s="410">
        <v>7.07</v>
      </c>
      <c r="E22" s="410">
        <v>6.21</v>
      </c>
      <c r="F22" s="410">
        <v>5.73</v>
      </c>
      <c r="G22" s="410"/>
      <c r="H22" s="410">
        <v>6.77</v>
      </c>
      <c r="I22" s="410">
        <v>7</v>
      </c>
      <c r="J22" s="410"/>
      <c r="K22" s="411">
        <v>4.7699999999999996</v>
      </c>
      <c r="M22" s="274"/>
      <c r="N22" s="274"/>
      <c r="O22" s="275"/>
      <c r="P22" s="275"/>
      <c r="Q22" s="275"/>
      <c r="R22" s="275"/>
      <c r="S22" s="275"/>
      <c r="T22" s="275"/>
      <c r="U22" s="275"/>
      <c r="V22" s="275"/>
      <c r="W22" s="275"/>
      <c r="JE22" s="275">
        <v>3.79</v>
      </c>
    </row>
    <row r="23" spans="1:265" ht="15" x14ac:dyDescent="0.25">
      <c r="A23" s="406" t="s">
        <v>432</v>
      </c>
      <c r="B23" s="407" t="s">
        <v>1391</v>
      </c>
      <c r="C23" s="410">
        <v>6.5</v>
      </c>
      <c r="D23" s="410">
        <v>4.32</v>
      </c>
      <c r="E23" s="410"/>
      <c r="F23" s="410"/>
      <c r="G23" s="410">
        <v>7</v>
      </c>
      <c r="H23" s="410"/>
      <c r="I23" s="410">
        <v>6.94</v>
      </c>
      <c r="J23" s="410">
        <v>6.4</v>
      </c>
      <c r="K23" s="411">
        <v>1.23</v>
      </c>
      <c r="M23" s="274"/>
      <c r="N23" s="274"/>
      <c r="O23" s="275"/>
      <c r="P23" s="275"/>
      <c r="Q23" s="275"/>
      <c r="R23" s="275"/>
      <c r="S23" s="275"/>
      <c r="T23" s="275"/>
      <c r="U23" s="275"/>
      <c r="V23" s="275"/>
      <c r="W23" s="275"/>
      <c r="JE23" s="275">
        <v>3.27</v>
      </c>
    </row>
    <row r="24" spans="1:265" ht="15" x14ac:dyDescent="0.25">
      <c r="A24" s="406" t="s">
        <v>432</v>
      </c>
      <c r="B24" s="407" t="s">
        <v>1393</v>
      </c>
      <c r="C24" s="410">
        <v>4.78</v>
      </c>
      <c r="D24" s="410"/>
      <c r="E24" s="410">
        <v>6.17</v>
      </c>
      <c r="F24" s="410"/>
      <c r="G24" s="410"/>
      <c r="H24" s="410"/>
      <c r="I24" s="410">
        <v>4.0199999999999996</v>
      </c>
      <c r="J24" s="410">
        <v>6.3</v>
      </c>
      <c r="K24" s="411">
        <v>1.83</v>
      </c>
      <c r="M24" s="274"/>
      <c r="N24" s="274"/>
      <c r="O24" s="275"/>
      <c r="P24" s="275"/>
      <c r="Q24" s="275"/>
      <c r="R24" s="275"/>
      <c r="S24" s="275"/>
      <c r="T24" s="275"/>
      <c r="U24" s="275"/>
      <c r="V24" s="275"/>
      <c r="W24" s="275"/>
      <c r="JE24" s="275">
        <v>2.79</v>
      </c>
    </row>
    <row r="25" spans="1:265" ht="15" x14ac:dyDescent="0.25">
      <c r="A25" s="406" t="s">
        <v>432</v>
      </c>
      <c r="B25" s="407" t="s">
        <v>1394</v>
      </c>
      <c r="C25" s="410"/>
      <c r="D25" s="410"/>
      <c r="E25" s="410"/>
      <c r="F25" s="410"/>
      <c r="G25" s="410"/>
      <c r="H25" s="410">
        <v>6</v>
      </c>
      <c r="I25" s="410">
        <v>6.53</v>
      </c>
      <c r="J25" s="410">
        <v>6.6</v>
      </c>
      <c r="K25" s="411">
        <v>5.19</v>
      </c>
      <c r="M25" s="274"/>
      <c r="N25" s="274"/>
      <c r="O25" s="275"/>
      <c r="P25" s="275"/>
      <c r="Q25" s="275"/>
      <c r="R25" s="275"/>
      <c r="S25" s="275"/>
      <c r="T25" s="275"/>
      <c r="U25" s="275"/>
      <c r="V25" s="275"/>
      <c r="W25" s="275"/>
      <c r="JE25" s="275"/>
    </row>
    <row r="26" spans="1:265" ht="15" x14ac:dyDescent="0.25">
      <c r="A26" s="406" t="s">
        <v>432</v>
      </c>
      <c r="B26" s="407" t="s">
        <v>1395</v>
      </c>
      <c r="C26" s="410">
        <v>4.3</v>
      </c>
      <c r="D26" s="410">
        <v>5.47</v>
      </c>
      <c r="E26" s="410">
        <v>5.5</v>
      </c>
      <c r="F26" s="410"/>
      <c r="G26" s="410"/>
      <c r="H26" s="410"/>
      <c r="I26" s="410">
        <v>2.0699999999999998</v>
      </c>
      <c r="J26" s="410">
        <v>6</v>
      </c>
      <c r="K26" s="411">
        <v>2.36</v>
      </c>
      <c r="M26" s="274"/>
      <c r="N26" s="274"/>
      <c r="O26" s="275"/>
      <c r="P26" s="275"/>
      <c r="Q26" s="275"/>
      <c r="R26" s="275"/>
      <c r="S26" s="275"/>
      <c r="T26" s="275"/>
      <c r="U26" s="275"/>
      <c r="V26" s="275"/>
      <c r="W26" s="275"/>
      <c r="JE26" s="275">
        <v>3.5</v>
      </c>
    </row>
    <row r="27" spans="1:265" ht="15" x14ac:dyDescent="0.25">
      <c r="A27" s="406" t="s">
        <v>432</v>
      </c>
      <c r="B27" s="407" t="s">
        <v>1401</v>
      </c>
      <c r="C27" s="410"/>
      <c r="D27" s="410"/>
      <c r="E27" s="410"/>
      <c r="F27" s="410"/>
      <c r="G27" s="410"/>
      <c r="H27" s="410">
        <v>3.16</v>
      </c>
      <c r="I27" s="410"/>
      <c r="J27" s="410"/>
      <c r="K27" s="411">
        <v>2.58</v>
      </c>
      <c r="M27" s="274"/>
      <c r="N27" s="274"/>
      <c r="O27" s="275"/>
      <c r="P27" s="275"/>
      <c r="Q27" s="275"/>
      <c r="R27" s="275"/>
      <c r="S27" s="275"/>
      <c r="T27" s="275"/>
      <c r="U27" s="275"/>
      <c r="V27" s="275"/>
      <c r="W27" s="275"/>
      <c r="JE27" s="275"/>
    </row>
    <row r="28" spans="1:265" ht="15" x14ac:dyDescent="0.25">
      <c r="A28" s="406" t="s">
        <v>432</v>
      </c>
      <c r="B28" s="407" t="s">
        <v>1402</v>
      </c>
      <c r="C28" s="410">
        <v>4.4800000000000004</v>
      </c>
      <c r="D28" s="410"/>
      <c r="E28" s="410">
        <v>5.48</v>
      </c>
      <c r="F28" s="410"/>
      <c r="G28" s="410"/>
      <c r="H28" s="410"/>
      <c r="I28" s="410"/>
      <c r="J28" s="410">
        <v>2</v>
      </c>
      <c r="K28" s="411">
        <v>9.3000000000000007</v>
      </c>
      <c r="M28" s="274"/>
      <c r="N28" s="274"/>
      <c r="O28" s="275"/>
      <c r="P28" s="275"/>
      <c r="Q28" s="275"/>
      <c r="R28" s="275"/>
      <c r="S28" s="275"/>
      <c r="T28" s="275"/>
      <c r="U28" s="275"/>
      <c r="V28" s="275"/>
      <c r="W28" s="275"/>
      <c r="JE28" s="275"/>
    </row>
    <row r="29" spans="1:265" ht="15" x14ac:dyDescent="0.25">
      <c r="A29" s="406" t="s">
        <v>432</v>
      </c>
      <c r="B29" s="407" t="s">
        <v>1403</v>
      </c>
      <c r="C29" s="410">
        <v>6</v>
      </c>
      <c r="D29" s="410">
        <v>4.29</v>
      </c>
      <c r="E29" s="410"/>
      <c r="F29" s="410"/>
      <c r="G29" s="410">
        <v>5.12</v>
      </c>
      <c r="H29" s="410">
        <v>4.1500000000000004</v>
      </c>
      <c r="I29" s="410">
        <v>5.49</v>
      </c>
      <c r="J29" s="410">
        <v>4.0599999999999996</v>
      </c>
      <c r="K29" s="411">
        <v>5.16</v>
      </c>
      <c r="M29" s="274"/>
      <c r="N29" s="274"/>
      <c r="O29" s="275"/>
      <c r="P29" s="275"/>
      <c r="Q29" s="275"/>
      <c r="R29" s="275"/>
      <c r="S29" s="275"/>
      <c r="T29" s="275"/>
      <c r="U29" s="275"/>
      <c r="V29" s="275"/>
      <c r="W29" s="275"/>
      <c r="JE29" s="275"/>
    </row>
    <row r="30" spans="1:265" ht="15" x14ac:dyDescent="0.25">
      <c r="A30" s="406" t="s">
        <v>432</v>
      </c>
      <c r="B30" s="407" t="s">
        <v>1409</v>
      </c>
      <c r="C30" s="410">
        <v>4.03</v>
      </c>
      <c r="D30" s="410"/>
      <c r="E30" s="410"/>
      <c r="F30" s="410"/>
      <c r="G30" s="410"/>
      <c r="H30" s="410"/>
      <c r="I30" s="410"/>
      <c r="J30" s="410">
        <v>4.8899999999999997</v>
      </c>
      <c r="K30" s="411"/>
      <c r="M30" s="274"/>
      <c r="N30" s="274"/>
      <c r="O30" s="275"/>
      <c r="P30" s="275"/>
      <c r="Q30" s="275"/>
      <c r="R30" s="275"/>
      <c r="S30" s="275"/>
      <c r="T30" s="275"/>
      <c r="U30" s="275"/>
      <c r="V30" s="275"/>
      <c r="W30" s="275"/>
      <c r="JE30" s="275"/>
    </row>
    <row r="31" spans="1:265" ht="15" x14ac:dyDescent="0.25">
      <c r="A31" s="406" t="s">
        <v>1151</v>
      </c>
      <c r="B31" s="407" t="s">
        <v>1422</v>
      </c>
      <c r="C31" s="410"/>
      <c r="D31" s="410">
        <v>5</v>
      </c>
      <c r="E31" s="410">
        <v>6.8</v>
      </c>
      <c r="F31" s="410">
        <v>6.8</v>
      </c>
      <c r="G31" s="410"/>
      <c r="H31" s="410"/>
      <c r="I31" s="410"/>
      <c r="J31" s="410"/>
      <c r="K31" s="411"/>
      <c r="M31" s="274"/>
      <c r="N31" s="274"/>
      <c r="O31" s="275"/>
      <c r="P31" s="275"/>
      <c r="Q31" s="275"/>
      <c r="R31" s="275"/>
      <c r="S31" s="275"/>
      <c r="T31" s="275"/>
      <c r="U31" s="275"/>
      <c r="V31" s="275"/>
      <c r="W31" s="275"/>
      <c r="JE31" s="275"/>
    </row>
    <row r="32" spans="1:265" ht="15" x14ac:dyDescent="0.25">
      <c r="A32" s="406" t="s">
        <v>835</v>
      </c>
      <c r="B32" s="407" t="s">
        <v>1422</v>
      </c>
      <c r="C32" s="410">
        <v>4.29</v>
      </c>
      <c r="D32" s="410"/>
      <c r="E32" s="410"/>
      <c r="F32" s="410"/>
      <c r="G32" s="410"/>
      <c r="H32" s="410">
        <v>9.59</v>
      </c>
      <c r="I32" s="410">
        <v>9.5500000000000007</v>
      </c>
      <c r="J32" s="410">
        <v>10.36</v>
      </c>
      <c r="K32" s="411"/>
      <c r="M32" s="274"/>
      <c r="N32" s="274"/>
      <c r="O32" s="275"/>
      <c r="P32" s="275"/>
      <c r="Q32" s="275"/>
      <c r="R32" s="275"/>
      <c r="S32" s="275"/>
      <c r="T32" s="275"/>
      <c r="U32" s="275"/>
      <c r="V32" s="275"/>
      <c r="W32" s="275"/>
      <c r="JE32" s="275">
        <v>4.09</v>
      </c>
    </row>
    <row r="33" spans="1:265" ht="15" x14ac:dyDescent="0.25">
      <c r="A33" s="406" t="s">
        <v>457</v>
      </c>
      <c r="B33" s="407" t="s">
        <v>1396</v>
      </c>
      <c r="C33" s="410"/>
      <c r="D33" s="410"/>
      <c r="E33" s="410"/>
      <c r="F33" s="410"/>
      <c r="G33" s="410"/>
      <c r="H33" s="410">
        <v>9.35</v>
      </c>
      <c r="I33" s="410"/>
      <c r="J33" s="410"/>
      <c r="K33" s="411"/>
      <c r="M33" s="274"/>
      <c r="N33" s="274"/>
      <c r="O33" s="275"/>
      <c r="P33" s="275"/>
      <c r="Q33" s="275"/>
      <c r="R33" s="275"/>
      <c r="S33" s="275"/>
      <c r="T33" s="275"/>
      <c r="U33" s="275"/>
      <c r="V33" s="275"/>
      <c r="W33" s="275"/>
      <c r="JE33" s="275"/>
    </row>
    <row r="34" spans="1:265" ht="15" x14ac:dyDescent="0.25">
      <c r="A34" s="406" t="s">
        <v>457</v>
      </c>
      <c r="B34" s="407" t="s">
        <v>1686</v>
      </c>
      <c r="C34" s="410"/>
      <c r="D34" s="410"/>
      <c r="E34" s="410"/>
      <c r="F34" s="410"/>
      <c r="G34" s="410"/>
      <c r="H34" s="410"/>
      <c r="I34" s="410">
        <v>9.4</v>
      </c>
      <c r="J34" s="410"/>
      <c r="K34" s="411"/>
      <c r="M34" s="274"/>
      <c r="N34" s="274"/>
      <c r="O34" s="275"/>
      <c r="P34" s="275"/>
      <c r="Q34" s="275"/>
      <c r="R34" s="275"/>
      <c r="S34" s="275"/>
      <c r="T34" s="275"/>
      <c r="U34" s="275"/>
      <c r="V34" s="275"/>
      <c r="W34" s="275"/>
      <c r="JE34" s="275"/>
    </row>
    <row r="35" spans="1:265" ht="15" x14ac:dyDescent="0.25">
      <c r="A35" s="406" t="s">
        <v>457</v>
      </c>
      <c r="B35" s="407" t="s">
        <v>1399</v>
      </c>
      <c r="C35" s="410"/>
      <c r="D35" s="410"/>
      <c r="E35" s="410"/>
      <c r="F35" s="410"/>
      <c r="G35" s="410"/>
      <c r="H35" s="410"/>
      <c r="I35" s="410">
        <v>9.3699999999999992</v>
      </c>
      <c r="J35" s="410"/>
      <c r="K35" s="411"/>
      <c r="M35" s="274"/>
      <c r="N35" s="274"/>
      <c r="O35" s="275"/>
      <c r="P35" s="275"/>
      <c r="Q35" s="275"/>
      <c r="R35" s="275"/>
      <c r="S35" s="275"/>
      <c r="T35" s="275"/>
      <c r="U35" s="275"/>
      <c r="V35" s="275"/>
      <c r="W35" s="275"/>
      <c r="JE35" s="275"/>
    </row>
    <row r="36" spans="1:265" ht="15" x14ac:dyDescent="0.25">
      <c r="A36" s="406" t="s">
        <v>457</v>
      </c>
      <c r="B36" s="407" t="s">
        <v>1401</v>
      </c>
      <c r="C36" s="410"/>
      <c r="D36" s="410"/>
      <c r="E36" s="410"/>
      <c r="F36" s="410"/>
      <c r="G36" s="410"/>
      <c r="H36" s="410"/>
      <c r="I36" s="410">
        <v>10.75</v>
      </c>
      <c r="J36" s="410"/>
      <c r="K36" s="411"/>
      <c r="M36" s="274"/>
      <c r="N36" s="274"/>
      <c r="O36" s="275"/>
      <c r="P36" s="275"/>
      <c r="Q36" s="275"/>
      <c r="R36" s="275"/>
      <c r="S36" s="275"/>
      <c r="T36" s="275"/>
      <c r="U36" s="275"/>
      <c r="V36" s="275"/>
      <c r="W36" s="275"/>
      <c r="JE36" s="275"/>
    </row>
    <row r="37" spans="1:265" ht="15" x14ac:dyDescent="0.25">
      <c r="A37" s="406" t="s">
        <v>457</v>
      </c>
      <c r="B37" s="407" t="s">
        <v>1406</v>
      </c>
      <c r="C37" s="410"/>
      <c r="D37" s="410"/>
      <c r="E37" s="410"/>
      <c r="F37" s="410">
        <v>9.1300000000000008</v>
      </c>
      <c r="G37" s="410"/>
      <c r="H37" s="410"/>
      <c r="I37" s="410"/>
      <c r="J37" s="410"/>
      <c r="K37" s="411"/>
      <c r="M37" s="274"/>
      <c r="N37" s="274"/>
      <c r="O37" s="275"/>
      <c r="P37" s="275"/>
      <c r="Q37" s="275"/>
      <c r="R37" s="275"/>
      <c r="S37" s="275"/>
      <c r="T37" s="275"/>
      <c r="U37" s="275"/>
      <c r="V37" s="275"/>
      <c r="W37" s="275"/>
      <c r="JE37" s="275"/>
    </row>
    <row r="38" spans="1:265" ht="15" x14ac:dyDescent="0.25">
      <c r="A38" s="406" t="s">
        <v>457</v>
      </c>
      <c r="B38" s="407" t="s">
        <v>1411</v>
      </c>
      <c r="C38" s="410"/>
      <c r="D38" s="410"/>
      <c r="E38" s="410"/>
      <c r="F38" s="410"/>
      <c r="G38" s="410"/>
      <c r="H38" s="410"/>
      <c r="I38" s="410">
        <v>9.5</v>
      </c>
      <c r="J38" s="410"/>
      <c r="K38" s="411"/>
      <c r="M38" s="274"/>
      <c r="N38" s="274"/>
      <c r="O38" s="275"/>
      <c r="P38" s="275"/>
      <c r="Q38" s="275"/>
      <c r="R38" s="275"/>
      <c r="S38" s="275"/>
      <c r="T38" s="275"/>
      <c r="U38" s="275"/>
      <c r="V38" s="275"/>
      <c r="W38" s="275"/>
      <c r="JE38" s="275"/>
    </row>
    <row r="39" spans="1:265" ht="15" x14ac:dyDescent="0.25">
      <c r="A39" s="406" t="s">
        <v>457</v>
      </c>
      <c r="B39" s="407" t="s">
        <v>1413</v>
      </c>
      <c r="C39" s="410"/>
      <c r="D39" s="410"/>
      <c r="E39" s="410"/>
      <c r="F39" s="410"/>
      <c r="G39" s="410"/>
      <c r="H39" s="410"/>
      <c r="I39" s="410">
        <v>9.5</v>
      </c>
      <c r="J39" s="410"/>
      <c r="K39" s="411"/>
      <c r="M39" s="274"/>
      <c r="N39" s="274"/>
      <c r="O39" s="275"/>
      <c r="P39" s="275"/>
      <c r="Q39" s="275"/>
      <c r="R39" s="275"/>
      <c r="S39" s="275"/>
      <c r="T39" s="275"/>
      <c r="U39" s="275"/>
      <c r="V39" s="275"/>
      <c r="W39" s="275"/>
      <c r="JE39" s="275"/>
    </row>
    <row r="40" spans="1:265" ht="15" x14ac:dyDescent="0.25">
      <c r="A40" s="406" t="s">
        <v>457</v>
      </c>
      <c r="B40" s="407" t="s">
        <v>1705</v>
      </c>
      <c r="C40" s="410"/>
      <c r="D40" s="410"/>
      <c r="E40" s="410"/>
      <c r="F40" s="410"/>
      <c r="G40" s="410"/>
      <c r="H40" s="410"/>
      <c r="I40" s="410">
        <v>10.75</v>
      </c>
      <c r="J40" s="410"/>
      <c r="K40" s="411"/>
      <c r="M40" s="274"/>
      <c r="N40" s="274"/>
      <c r="O40" s="275"/>
      <c r="P40" s="275"/>
      <c r="Q40" s="275"/>
      <c r="R40" s="275"/>
      <c r="S40" s="275"/>
      <c r="T40" s="275"/>
      <c r="U40" s="275"/>
      <c r="V40" s="275"/>
      <c r="W40" s="275"/>
      <c r="JE40" s="275"/>
    </row>
    <row r="41" spans="1:265" ht="15" x14ac:dyDescent="0.25">
      <c r="A41" s="387" t="s">
        <v>1285</v>
      </c>
      <c r="B41" s="388"/>
      <c r="C41" s="388"/>
      <c r="D41" s="388"/>
      <c r="E41" s="388"/>
      <c r="F41" s="388"/>
      <c r="G41" s="388"/>
      <c r="H41" s="388"/>
      <c r="I41" s="388"/>
      <c r="J41" s="388"/>
      <c r="K41" s="388"/>
      <c r="M41" s="274"/>
      <c r="N41" s="274"/>
      <c r="O41" s="275"/>
      <c r="P41" s="275"/>
      <c r="Q41" s="275"/>
      <c r="R41" s="275"/>
      <c r="S41" s="275"/>
      <c r="T41" s="275"/>
      <c r="U41" s="275"/>
      <c r="V41" s="275"/>
      <c r="W41" s="275"/>
      <c r="JE41" s="275"/>
    </row>
    <row r="42" spans="1:265" ht="15" x14ac:dyDescent="0.25">
      <c r="A42" s="406" t="s">
        <v>432</v>
      </c>
      <c r="B42" s="407" t="s">
        <v>1389</v>
      </c>
      <c r="C42" s="410"/>
      <c r="D42" s="410"/>
      <c r="E42" s="410"/>
      <c r="F42" s="410"/>
      <c r="G42" s="410"/>
      <c r="H42" s="410"/>
      <c r="I42" s="410">
        <v>-10.51</v>
      </c>
      <c r="J42" s="410"/>
      <c r="K42" s="411"/>
      <c r="M42" s="274"/>
      <c r="N42" s="274"/>
      <c r="O42" s="275"/>
      <c r="P42" s="275"/>
      <c r="Q42" s="275"/>
      <c r="R42" s="275"/>
      <c r="S42" s="275"/>
      <c r="T42" s="275"/>
      <c r="U42" s="275"/>
      <c r="V42" s="275"/>
      <c r="W42" s="275"/>
      <c r="JE42" s="275"/>
    </row>
    <row r="43" spans="1:265" ht="15" x14ac:dyDescent="0.25">
      <c r="A43" s="406" t="s">
        <v>432</v>
      </c>
      <c r="B43" s="407" t="s">
        <v>1390</v>
      </c>
      <c r="C43" s="410"/>
      <c r="D43" s="410"/>
      <c r="E43" s="410"/>
      <c r="F43" s="410"/>
      <c r="G43" s="410"/>
      <c r="H43" s="410"/>
      <c r="I43" s="410">
        <v>-10</v>
      </c>
      <c r="J43" s="410"/>
      <c r="K43" s="411">
        <v>-11.18</v>
      </c>
      <c r="M43" s="274"/>
      <c r="N43" s="274"/>
      <c r="O43" s="275"/>
      <c r="P43" s="275"/>
      <c r="Q43" s="275"/>
      <c r="R43" s="275"/>
      <c r="S43" s="275"/>
      <c r="T43" s="275"/>
      <c r="U43" s="275"/>
      <c r="V43" s="275"/>
      <c r="W43" s="275"/>
      <c r="JE43" s="275"/>
    </row>
    <row r="44" spans="1:265" ht="15.75" thickBot="1" x14ac:dyDescent="0.3">
      <c r="A44" s="387" t="s">
        <v>597</v>
      </c>
      <c r="B44" s="388"/>
      <c r="C44" s="388"/>
      <c r="D44" s="388"/>
      <c r="E44" s="388"/>
      <c r="F44" s="388"/>
      <c r="G44" s="388"/>
      <c r="H44" s="388"/>
      <c r="I44" s="388"/>
      <c r="J44" s="388"/>
      <c r="K44" s="388"/>
    </row>
    <row r="45" spans="1:265" ht="15" x14ac:dyDescent="0.25">
      <c r="A45" s="414" t="s">
        <v>412</v>
      </c>
      <c r="B45" s="415" t="s">
        <v>1423</v>
      </c>
      <c r="C45" s="416"/>
      <c r="D45" s="416"/>
      <c r="E45" s="416"/>
      <c r="F45" s="416"/>
      <c r="G45" s="416"/>
      <c r="H45" s="416"/>
      <c r="I45" s="416"/>
      <c r="J45" s="416">
        <v>5.93</v>
      </c>
      <c r="K45" s="417"/>
    </row>
    <row r="46" spans="1:265" ht="15" x14ac:dyDescent="0.25">
      <c r="A46" s="418" t="s">
        <v>432</v>
      </c>
      <c r="B46" s="413" t="s">
        <v>1387</v>
      </c>
      <c r="C46" s="412"/>
      <c r="D46" s="412">
        <v>1</v>
      </c>
      <c r="E46" s="412"/>
      <c r="F46" s="412">
        <v>0</v>
      </c>
      <c r="G46" s="412">
        <v>0</v>
      </c>
      <c r="H46" s="412"/>
      <c r="I46" s="412"/>
      <c r="J46" s="412"/>
      <c r="K46" s="419"/>
    </row>
    <row r="47" spans="1:265" ht="15" x14ac:dyDescent="0.25">
      <c r="A47" s="418" t="s">
        <v>432</v>
      </c>
      <c r="B47" s="413" t="s">
        <v>1390</v>
      </c>
      <c r="C47" s="412"/>
      <c r="D47" s="412"/>
      <c r="E47" s="412"/>
      <c r="F47" s="412"/>
      <c r="G47" s="412"/>
      <c r="H47" s="412"/>
      <c r="I47" s="412">
        <v>0.5</v>
      </c>
      <c r="J47" s="412"/>
      <c r="K47" s="419"/>
    </row>
    <row r="48" spans="1:265" ht="15" x14ac:dyDescent="0.25">
      <c r="A48" s="418" t="s">
        <v>432</v>
      </c>
      <c r="B48" s="413" t="s">
        <v>1391</v>
      </c>
      <c r="C48" s="412"/>
      <c r="D48" s="412"/>
      <c r="E48" s="412"/>
      <c r="F48" s="412"/>
      <c r="G48" s="412">
        <v>0</v>
      </c>
      <c r="H48" s="412">
        <v>0</v>
      </c>
      <c r="I48" s="412"/>
      <c r="J48" s="412">
        <v>0.5</v>
      </c>
      <c r="K48" s="419"/>
    </row>
    <row r="49" spans="1:11" ht="15" x14ac:dyDescent="0.25">
      <c r="A49" s="418" t="s">
        <v>432</v>
      </c>
      <c r="B49" s="413" t="s">
        <v>1395</v>
      </c>
      <c r="C49" s="412"/>
      <c r="D49" s="412"/>
      <c r="E49" s="412"/>
      <c r="F49" s="412"/>
      <c r="G49" s="412"/>
      <c r="H49" s="412"/>
      <c r="I49" s="412">
        <v>1</v>
      </c>
      <c r="J49" s="412"/>
      <c r="K49" s="419"/>
    </row>
    <row r="50" spans="1:11" ht="15" x14ac:dyDescent="0.25">
      <c r="A50" s="418" t="s">
        <v>432</v>
      </c>
      <c r="B50" s="413" t="s">
        <v>1683</v>
      </c>
      <c r="C50" s="412"/>
      <c r="D50" s="412">
        <v>1</v>
      </c>
      <c r="E50" s="412"/>
      <c r="F50" s="412"/>
      <c r="G50" s="412"/>
      <c r="H50" s="412"/>
      <c r="I50" s="412"/>
      <c r="J50" s="412"/>
      <c r="K50" s="419"/>
    </row>
    <row r="51" spans="1:11" ht="15" x14ac:dyDescent="0.25">
      <c r="A51" s="418" t="s">
        <v>432</v>
      </c>
      <c r="B51" s="413" t="s">
        <v>1401</v>
      </c>
      <c r="C51" s="412"/>
      <c r="D51" s="412"/>
      <c r="E51" s="412"/>
      <c r="F51" s="412"/>
      <c r="G51" s="412"/>
      <c r="H51" s="412"/>
      <c r="I51" s="412">
        <v>0</v>
      </c>
      <c r="J51" s="412">
        <v>0</v>
      </c>
      <c r="K51" s="419"/>
    </row>
    <row r="52" spans="1:11" ht="15.75" thickBot="1" x14ac:dyDescent="0.3">
      <c r="A52" s="418" t="s">
        <v>432</v>
      </c>
      <c r="B52" s="413" t="s">
        <v>1403</v>
      </c>
      <c r="C52" s="412"/>
      <c r="D52" s="412"/>
      <c r="E52" s="412"/>
      <c r="F52" s="412"/>
      <c r="G52" s="412">
        <v>0</v>
      </c>
      <c r="H52" s="412">
        <v>0</v>
      </c>
      <c r="I52" s="412">
        <v>0</v>
      </c>
      <c r="J52" s="412"/>
      <c r="K52" s="419"/>
    </row>
    <row r="53" spans="1:11" ht="15.75" thickBot="1" x14ac:dyDescent="0.3">
      <c r="A53" s="653" t="s">
        <v>837</v>
      </c>
      <c r="B53" s="654"/>
      <c r="C53" s="654"/>
      <c r="D53" s="654"/>
      <c r="E53" s="654"/>
      <c r="F53" s="654"/>
      <c r="G53" s="654"/>
      <c r="H53" s="654"/>
      <c r="I53" s="654"/>
      <c r="J53" s="654"/>
      <c r="K53" s="655"/>
    </row>
    <row r="54" spans="1:11" ht="15" x14ac:dyDescent="0.25">
      <c r="A54" s="414" t="s">
        <v>938</v>
      </c>
      <c r="B54" s="415" t="s">
        <v>1422</v>
      </c>
      <c r="C54" s="416"/>
      <c r="D54" s="416"/>
      <c r="E54" s="416"/>
      <c r="F54" s="416"/>
      <c r="G54" s="416">
        <v>-12.87</v>
      </c>
      <c r="H54" s="416">
        <v>-13.35</v>
      </c>
      <c r="I54" s="416">
        <v>-12.73</v>
      </c>
      <c r="J54" s="416">
        <v>-14.01</v>
      </c>
      <c r="K54" s="417"/>
    </row>
    <row r="55" spans="1:11" ht="15" x14ac:dyDescent="0.25">
      <c r="A55" s="418" t="s">
        <v>1425</v>
      </c>
      <c r="B55" s="413" t="s">
        <v>1422</v>
      </c>
      <c r="C55" s="412"/>
      <c r="D55" s="412"/>
      <c r="E55" s="412"/>
      <c r="F55" s="412"/>
      <c r="G55" s="412"/>
      <c r="H55" s="412"/>
      <c r="I55" s="412"/>
      <c r="J55" s="412">
        <v>-14.92</v>
      </c>
      <c r="K55" s="419"/>
    </row>
    <row r="56" spans="1:11" ht="15" x14ac:dyDescent="0.25">
      <c r="A56" s="418" t="s">
        <v>432</v>
      </c>
      <c r="B56" s="413" t="s">
        <v>1390</v>
      </c>
      <c r="C56" s="412">
        <v>-10</v>
      </c>
      <c r="D56" s="412">
        <v>-12</v>
      </c>
      <c r="E56" s="412">
        <v>-10</v>
      </c>
      <c r="F56" s="412">
        <v>-10</v>
      </c>
      <c r="G56" s="412"/>
      <c r="H56" s="412"/>
      <c r="I56" s="412"/>
      <c r="J56" s="412"/>
      <c r="K56" s="419"/>
    </row>
    <row r="57" spans="1:11" ht="15" x14ac:dyDescent="0.25">
      <c r="A57" s="418" t="s">
        <v>432</v>
      </c>
      <c r="B57" s="413" t="s">
        <v>1391</v>
      </c>
      <c r="C57" s="412"/>
      <c r="D57" s="412"/>
      <c r="E57" s="412"/>
      <c r="F57" s="412"/>
      <c r="G57" s="412"/>
      <c r="H57" s="412"/>
      <c r="I57" s="412">
        <v>-13.5</v>
      </c>
      <c r="J57" s="412"/>
      <c r="K57" s="419"/>
    </row>
    <row r="58" spans="1:11" ht="15" x14ac:dyDescent="0.25">
      <c r="A58" s="418" t="s">
        <v>432</v>
      </c>
      <c r="B58" s="413" t="s">
        <v>1395</v>
      </c>
      <c r="C58" s="412"/>
      <c r="D58" s="412">
        <v>-12.96</v>
      </c>
      <c r="E58" s="412"/>
      <c r="F58" s="412"/>
      <c r="G58" s="412"/>
      <c r="H58" s="412"/>
      <c r="I58" s="412"/>
      <c r="J58" s="412"/>
      <c r="K58" s="419"/>
    </row>
    <row r="59" spans="1:11" ht="15" x14ac:dyDescent="0.25">
      <c r="A59" s="418" t="s">
        <v>432</v>
      </c>
      <c r="B59" s="413" t="s">
        <v>1683</v>
      </c>
      <c r="C59" s="412"/>
      <c r="D59" s="412">
        <v>-5</v>
      </c>
      <c r="E59" s="412"/>
      <c r="F59" s="412"/>
      <c r="G59" s="412"/>
      <c r="H59" s="412"/>
      <c r="I59" s="412"/>
      <c r="J59" s="412"/>
      <c r="K59" s="419"/>
    </row>
    <row r="60" spans="1:11" ht="15" x14ac:dyDescent="0.25">
      <c r="A60" s="418" t="s">
        <v>432</v>
      </c>
      <c r="B60" s="413" t="s">
        <v>1401</v>
      </c>
      <c r="C60" s="412"/>
      <c r="D60" s="412"/>
      <c r="E60" s="412"/>
      <c r="F60" s="412"/>
      <c r="G60" s="412"/>
      <c r="H60" s="412"/>
      <c r="I60" s="412">
        <v>-10</v>
      </c>
      <c r="J60" s="412"/>
      <c r="K60" s="419"/>
    </row>
    <row r="61" spans="1:11" ht="15" x14ac:dyDescent="0.25">
      <c r="A61" s="418" t="s">
        <v>432</v>
      </c>
      <c r="B61" s="413" t="s">
        <v>1402</v>
      </c>
      <c r="C61" s="412"/>
      <c r="D61" s="412"/>
      <c r="E61" s="412"/>
      <c r="F61" s="412"/>
      <c r="G61" s="412"/>
      <c r="H61" s="412"/>
      <c r="I61" s="412">
        <v>-13.44</v>
      </c>
      <c r="J61" s="412">
        <v>-13.48</v>
      </c>
      <c r="K61" s="419"/>
    </row>
    <row r="62" spans="1:11" ht="15" x14ac:dyDescent="0.25">
      <c r="A62" s="418" t="s">
        <v>432</v>
      </c>
      <c r="B62" s="413" t="s">
        <v>1695</v>
      </c>
      <c r="C62" s="412"/>
      <c r="D62" s="412"/>
      <c r="E62" s="412"/>
      <c r="F62" s="412">
        <v>-10</v>
      </c>
      <c r="G62" s="412">
        <v>-10</v>
      </c>
      <c r="H62" s="412"/>
      <c r="I62" s="412"/>
      <c r="J62" s="412"/>
      <c r="K62" s="419"/>
    </row>
    <row r="63" spans="1:11" ht="15" x14ac:dyDescent="0.25">
      <c r="A63" s="418" t="s">
        <v>1151</v>
      </c>
      <c r="B63" s="413" t="s">
        <v>1422</v>
      </c>
      <c r="C63" s="412">
        <v>-12.64</v>
      </c>
      <c r="D63" s="412">
        <v>-12.78</v>
      </c>
      <c r="E63" s="412">
        <v>-13</v>
      </c>
      <c r="F63" s="412">
        <v>-14.78</v>
      </c>
      <c r="G63" s="412">
        <v>-13</v>
      </c>
      <c r="H63" s="412"/>
      <c r="I63" s="412"/>
      <c r="J63" s="412"/>
      <c r="K63" s="419"/>
    </row>
    <row r="64" spans="1:11" ht="15" x14ac:dyDescent="0.25">
      <c r="A64" s="418" t="s">
        <v>835</v>
      </c>
      <c r="B64" s="413" t="s">
        <v>1422</v>
      </c>
      <c r="C64" s="412">
        <v>-13.54</v>
      </c>
      <c r="D64" s="412"/>
      <c r="E64" s="412">
        <v>-13</v>
      </c>
      <c r="F64" s="412"/>
      <c r="G64" s="412"/>
      <c r="H64" s="412">
        <v>-15.1</v>
      </c>
      <c r="I64" s="412">
        <v>-13.74</v>
      </c>
      <c r="J64" s="412"/>
      <c r="K64" s="419"/>
    </row>
    <row r="65" spans="1:11" ht="6" customHeight="1" thickBot="1" x14ac:dyDescent="0.3">
      <c r="A65" s="198"/>
      <c r="B65" s="199"/>
      <c r="C65" s="199"/>
      <c r="D65" s="199"/>
      <c r="E65" s="200"/>
      <c r="F65" s="199"/>
      <c r="G65" s="199"/>
      <c r="H65" s="199"/>
      <c r="I65" s="199"/>
      <c r="J65" s="199"/>
      <c r="K65" s="199"/>
    </row>
    <row r="66" spans="1:11" ht="15" x14ac:dyDescent="0.25"/>
    <row r="67" spans="1:11" ht="15" x14ac:dyDescent="0.25">
      <c r="A67" s="8" t="s">
        <v>21</v>
      </c>
    </row>
    <row r="68" spans="1:11" ht="15" x14ac:dyDescent="0.25"/>
    <row r="79" spans="1:11" ht="15" customHeight="1" x14ac:dyDescent="0.25"/>
    <row r="128" ht="15" x14ac:dyDescent="0.25"/>
    <row r="129" spans="1:11" ht="15" x14ac:dyDescent="0.25"/>
    <row r="130" spans="1:11" ht="15" x14ac:dyDescent="0.25"/>
    <row r="131" spans="1:11" ht="15" x14ac:dyDescent="0.25">
      <c r="A131" s="274"/>
      <c r="B131" s="274"/>
      <c r="C131" s="274"/>
      <c r="D131" s="274"/>
      <c r="E131" s="274"/>
      <c r="F131" s="274"/>
      <c r="G131" s="274"/>
      <c r="H131" s="274"/>
      <c r="I131" s="274"/>
      <c r="J131" s="274"/>
      <c r="K131" s="274"/>
    </row>
    <row r="132" spans="1:11" ht="15" x14ac:dyDescent="0.25">
      <c r="A132" s="274"/>
      <c r="B132" s="274"/>
      <c r="C132" s="274"/>
      <c r="D132" s="274"/>
      <c r="E132" s="274"/>
      <c r="F132" s="274"/>
      <c r="G132" s="274"/>
      <c r="H132" s="274"/>
      <c r="I132" s="274"/>
      <c r="J132" s="274"/>
      <c r="K132" s="274"/>
    </row>
    <row r="133" spans="1:11" ht="15" x14ac:dyDescent="0.25">
      <c r="A133" s="274"/>
      <c r="B133" s="274"/>
      <c r="C133" s="274"/>
      <c r="D133" s="274"/>
      <c r="E133" s="274"/>
      <c r="F133" s="274"/>
      <c r="G133" s="274"/>
      <c r="H133" s="274"/>
      <c r="I133" s="274"/>
      <c r="J133" s="274"/>
      <c r="K133" s="274"/>
    </row>
    <row r="134" spans="1:11" ht="15" x14ac:dyDescent="0.25">
      <c r="A134" s="274"/>
      <c r="B134" s="274"/>
      <c r="C134" s="274"/>
      <c r="D134" s="274"/>
      <c r="E134" s="274"/>
      <c r="F134" s="274"/>
      <c r="G134" s="274"/>
      <c r="H134" s="274"/>
      <c r="I134" s="274"/>
      <c r="J134" s="274"/>
      <c r="K134" s="274"/>
    </row>
    <row r="135" spans="1:11" ht="15" x14ac:dyDescent="0.25"/>
    <row r="136" spans="1:11" ht="15" x14ac:dyDescent="0.25"/>
    <row r="137" spans="1:11" ht="15" x14ac:dyDescent="0.25"/>
    <row r="138" spans="1:11" ht="15" x14ac:dyDescent="0.25"/>
    <row r="139" spans="1:11" ht="15" x14ac:dyDescent="0.25"/>
    <row r="140" spans="1:11" ht="15" x14ac:dyDescent="0.25"/>
    <row r="141" spans="1:11" ht="15" x14ac:dyDescent="0.25"/>
    <row r="142" spans="1:11" ht="15" x14ac:dyDescent="0.25"/>
  </sheetData>
  <mergeCells count="9">
    <mergeCell ref="A53:K53"/>
    <mergeCell ref="A1:K1"/>
    <mergeCell ref="A2:K2"/>
    <mergeCell ref="A3:K3"/>
    <mergeCell ref="A4:E4"/>
    <mergeCell ref="A5:A6"/>
    <mergeCell ref="B5:B6"/>
    <mergeCell ref="C5:K5"/>
    <mergeCell ref="A7:K7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J23"/>
  <sheetViews>
    <sheetView workbookViewId="0">
      <selection activeCell="A21" sqref="A21"/>
    </sheetView>
  </sheetViews>
  <sheetFormatPr defaultColWidth="11.42578125" defaultRowHeight="15" x14ac:dyDescent="0.25"/>
  <cols>
    <col min="1" max="1" width="18.85546875" style="289" customWidth="1"/>
    <col min="2" max="2" width="18.7109375" style="289" customWidth="1"/>
    <col min="3" max="3" width="2" style="289" bestFit="1" customWidth="1"/>
    <col min="4" max="4" width="19.5703125" style="289" bestFit="1" customWidth="1"/>
    <col min="5" max="5" width="2" style="289" bestFit="1" customWidth="1"/>
    <col min="6" max="6" width="18.85546875" style="289" customWidth="1"/>
    <col min="7" max="8" width="14.140625" style="289" bestFit="1" customWidth="1"/>
    <col min="9" max="9" width="19.5703125" style="289" bestFit="1" customWidth="1"/>
    <col min="10" max="16384" width="11.42578125" style="289"/>
  </cols>
  <sheetData>
    <row r="1" spans="1:10" ht="18.75" x14ac:dyDescent="0.3">
      <c r="A1" s="689" t="s">
        <v>502</v>
      </c>
      <c r="B1" s="690"/>
      <c r="C1" s="690"/>
      <c r="D1" s="690"/>
      <c r="E1" s="690"/>
      <c r="F1" s="691"/>
    </row>
    <row r="2" spans="1:10" ht="15.75" x14ac:dyDescent="0.25">
      <c r="A2" s="692" t="s">
        <v>1884</v>
      </c>
      <c r="B2" s="693"/>
      <c r="C2" s="693"/>
      <c r="D2" s="693"/>
      <c r="E2" s="693"/>
      <c r="F2" s="694"/>
    </row>
    <row r="3" spans="1:10" x14ac:dyDescent="0.25">
      <c r="A3" s="695" t="s">
        <v>598</v>
      </c>
      <c r="B3" s="696"/>
      <c r="C3" s="696"/>
      <c r="D3" s="696"/>
      <c r="E3" s="696"/>
      <c r="F3" s="697"/>
    </row>
    <row r="4" spans="1:10" ht="8.25" customHeight="1" x14ac:dyDescent="0.25">
      <c r="A4" s="290"/>
      <c r="B4" s="291"/>
      <c r="C4" s="291"/>
      <c r="D4" s="292"/>
      <c r="E4" s="292"/>
      <c r="F4" s="293"/>
    </row>
    <row r="5" spans="1:10" x14ac:dyDescent="0.25">
      <c r="A5" s="294" t="s">
        <v>599</v>
      </c>
      <c r="B5" s="295" t="s">
        <v>600</v>
      </c>
      <c r="C5" s="296"/>
      <c r="D5" s="295" t="s">
        <v>601</v>
      </c>
      <c r="E5" s="297"/>
      <c r="F5" s="298" t="s">
        <v>480</v>
      </c>
      <c r="G5" s="465"/>
      <c r="I5" s="465"/>
    </row>
    <row r="6" spans="1:10" x14ac:dyDescent="0.25">
      <c r="A6" s="299" t="s">
        <v>1645</v>
      </c>
      <c r="B6" s="300">
        <v>61147.153781000001</v>
      </c>
      <c r="C6" s="355">
        <v>506476.62522599997</v>
      </c>
      <c r="D6" s="300">
        <v>782173.233825</v>
      </c>
      <c r="E6" s="355"/>
      <c r="F6" s="301">
        <f>+D6+B6</f>
        <v>843320.38760600006</v>
      </c>
      <c r="G6" s="464"/>
      <c r="H6" s="464"/>
      <c r="I6" s="464"/>
      <c r="J6" s="464"/>
    </row>
    <row r="7" spans="1:10" x14ac:dyDescent="0.25">
      <c r="A7" s="299" t="s">
        <v>1646</v>
      </c>
      <c r="B7" s="300">
        <v>43573.930963999999</v>
      </c>
      <c r="C7" s="356">
        <v>2568077.2917450001</v>
      </c>
      <c r="D7" s="300">
        <v>2857686.9880969999</v>
      </c>
      <c r="E7" s="355"/>
      <c r="F7" s="301">
        <f t="shared" ref="F7:F15" si="0">+D7+B7</f>
        <v>2901260.919061</v>
      </c>
      <c r="G7" s="464"/>
      <c r="H7" s="464"/>
      <c r="I7" s="464"/>
      <c r="J7" s="464"/>
    </row>
    <row r="8" spans="1:10" x14ac:dyDescent="0.25">
      <c r="A8" s="299" t="s">
        <v>1647</v>
      </c>
      <c r="B8" s="300">
        <v>12410.188298999999</v>
      </c>
      <c r="C8" s="355">
        <v>4446761.1631270004</v>
      </c>
      <c r="D8" s="300">
        <v>4866287.6537969997</v>
      </c>
      <c r="E8" s="355"/>
      <c r="F8" s="301">
        <f t="shared" si="0"/>
        <v>4878697.842096</v>
      </c>
      <c r="G8" s="464"/>
      <c r="H8" s="464"/>
      <c r="I8" s="464"/>
      <c r="J8" s="464"/>
    </row>
    <row r="9" spans="1:10" x14ac:dyDescent="0.25">
      <c r="A9" s="299" t="s">
        <v>1648</v>
      </c>
      <c r="B9" s="300">
        <v>16552.691978999999</v>
      </c>
      <c r="C9" s="355">
        <v>2134271.5566699998</v>
      </c>
      <c r="D9" s="300">
        <v>1537867.503611</v>
      </c>
      <c r="E9" s="355"/>
      <c r="F9" s="301">
        <f t="shared" si="0"/>
        <v>1554420.1955900001</v>
      </c>
      <c r="G9" s="464"/>
      <c r="H9" s="464"/>
      <c r="I9" s="464"/>
      <c r="J9" s="464"/>
    </row>
    <row r="10" spans="1:10" x14ac:dyDescent="0.25">
      <c r="A10" s="299" t="s">
        <v>1649</v>
      </c>
      <c r="B10" s="300">
        <v>604.88022599999999</v>
      </c>
      <c r="C10" s="355">
        <v>901817.86553199997</v>
      </c>
      <c r="D10" s="300">
        <v>1008241.642877</v>
      </c>
      <c r="E10" s="300"/>
      <c r="F10" s="301">
        <f t="shared" si="0"/>
        <v>1008846.523103</v>
      </c>
      <c r="G10" s="464"/>
      <c r="H10" s="464"/>
      <c r="I10" s="464"/>
      <c r="J10" s="464"/>
    </row>
    <row r="11" spans="1:10" x14ac:dyDescent="0.25">
      <c r="A11" s="299" t="s">
        <v>1650</v>
      </c>
      <c r="B11" s="300">
        <v>27061.085018999998</v>
      </c>
      <c r="C11" s="356">
        <v>6945718.6700670002</v>
      </c>
      <c r="D11" s="300">
        <v>6238106.1912719999</v>
      </c>
      <c r="E11" s="355"/>
      <c r="F11" s="301">
        <f t="shared" si="0"/>
        <v>6265167.2762909997</v>
      </c>
      <c r="G11" s="464"/>
      <c r="H11" s="464"/>
      <c r="I11" s="464"/>
      <c r="J11" s="464"/>
    </row>
    <row r="12" spans="1:10" x14ac:dyDescent="0.25">
      <c r="A12" s="299" t="s">
        <v>1651</v>
      </c>
      <c r="B12" s="300">
        <v>28450.908463</v>
      </c>
      <c r="C12" s="355">
        <v>4271645.3101850003</v>
      </c>
      <c r="D12" s="300">
        <v>4833750.7307709996</v>
      </c>
      <c r="E12" s="355"/>
      <c r="F12" s="301">
        <f t="shared" si="0"/>
        <v>4862201.6392339999</v>
      </c>
      <c r="G12" s="464"/>
      <c r="H12" s="464"/>
      <c r="I12" s="464"/>
      <c r="J12" s="464"/>
    </row>
    <row r="13" spans="1:10" x14ac:dyDescent="0.25">
      <c r="A13" s="299" t="s">
        <v>1652</v>
      </c>
      <c r="B13" s="300">
        <v>26796.901949999999</v>
      </c>
      <c r="C13" s="355">
        <v>1355249.0897619999</v>
      </c>
      <c r="D13" s="300">
        <v>1668518.671514</v>
      </c>
      <c r="E13" s="355"/>
      <c r="F13" s="301">
        <f t="shared" si="0"/>
        <v>1695315.5734640001</v>
      </c>
      <c r="G13" s="464"/>
      <c r="H13" s="464"/>
      <c r="I13" s="464"/>
      <c r="J13" s="464"/>
    </row>
    <row r="14" spans="1:10" x14ac:dyDescent="0.25">
      <c r="A14" s="299" t="s">
        <v>1653</v>
      </c>
      <c r="B14" s="300">
        <v>1826.6115130000001</v>
      </c>
      <c r="C14" s="355">
        <v>230822.979769</v>
      </c>
      <c r="D14" s="300">
        <v>190888.93764300001</v>
      </c>
      <c r="E14" s="300"/>
      <c r="F14" s="301">
        <f t="shared" si="0"/>
        <v>192715.54915600002</v>
      </c>
      <c r="G14" s="464"/>
      <c r="H14" s="464"/>
      <c r="I14" s="464"/>
      <c r="J14" s="464"/>
    </row>
    <row r="15" spans="1:10" ht="15.75" thickBot="1" x14ac:dyDescent="0.3">
      <c r="A15" s="299" t="s">
        <v>1654</v>
      </c>
      <c r="B15" s="300">
        <v>35908.770154999998</v>
      </c>
      <c r="C15" s="355">
        <v>6889975.3157010004</v>
      </c>
      <c r="D15" s="300">
        <v>9175025.7311269995</v>
      </c>
      <c r="E15" s="355"/>
      <c r="F15" s="301">
        <f t="shared" si="0"/>
        <v>9210934.5012819991</v>
      </c>
      <c r="G15" s="464"/>
      <c r="H15" s="464"/>
      <c r="I15" s="464"/>
      <c r="J15" s="464"/>
    </row>
    <row r="16" spans="1:10" ht="15.75" thickBot="1" x14ac:dyDescent="0.3">
      <c r="A16" s="302" t="s">
        <v>480</v>
      </c>
      <c r="B16" s="357">
        <f>SUM(B6:B15)</f>
        <v>254333.12234900001</v>
      </c>
      <c r="C16" s="357">
        <f>SUM(C6:C15)</f>
        <v>30250815.867783997</v>
      </c>
      <c r="D16" s="357">
        <f>SUM(D6:D15)</f>
        <v>33158547.284533992</v>
      </c>
      <c r="E16" s="357">
        <f>SUM(E6:E15)</f>
        <v>0</v>
      </c>
      <c r="F16" s="303">
        <f>+D16+B16</f>
        <v>33412880.406882994</v>
      </c>
    </row>
    <row r="17" spans="1:6" ht="6.75" customHeight="1" x14ac:dyDescent="0.25">
      <c r="A17" s="304"/>
      <c r="B17" s="304"/>
      <c r="C17" s="304"/>
      <c r="D17" s="304"/>
      <c r="E17" s="304"/>
      <c r="F17" s="305"/>
    </row>
    <row r="18" spans="1:6" ht="16.5" customHeight="1" x14ac:dyDescent="0.25">
      <c r="A18" s="446" t="s">
        <v>602</v>
      </c>
    </row>
    <row r="19" spans="1:6" x14ac:dyDescent="0.25">
      <c r="A19" s="446" t="s">
        <v>1002</v>
      </c>
      <c r="B19" s="306"/>
      <c r="C19" s="306"/>
      <c r="D19" s="306"/>
      <c r="E19" s="306"/>
      <c r="F19" s="306"/>
    </row>
    <row r="20" spans="1:6" x14ac:dyDescent="0.25">
      <c r="A20" s="446" t="s">
        <v>1003</v>
      </c>
      <c r="B20" s="306"/>
      <c r="C20" s="306"/>
      <c r="D20" s="306"/>
      <c r="E20" s="306"/>
      <c r="F20" s="306"/>
    </row>
    <row r="21" spans="1:6" x14ac:dyDescent="0.25">
      <c r="A21" s="447" t="s">
        <v>1004</v>
      </c>
      <c r="B21" s="306"/>
      <c r="C21" s="306"/>
    </row>
    <row r="22" spans="1:6" x14ac:dyDescent="0.25">
      <c r="B22" s="307"/>
      <c r="C22" s="306"/>
    </row>
    <row r="23" spans="1:6" x14ac:dyDescent="0.25">
      <c r="A23" s="308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/>
  <dimension ref="A1:IU40"/>
  <sheetViews>
    <sheetView showGridLines="0" workbookViewId="0">
      <selection activeCell="A25" sqref="A25"/>
    </sheetView>
  </sheetViews>
  <sheetFormatPr defaultColWidth="11.42578125" defaultRowHeight="15" x14ac:dyDescent="0.25"/>
  <cols>
    <col min="1" max="1" width="44.140625" style="309" customWidth="1"/>
    <col min="2" max="3" width="24.85546875" style="309" customWidth="1"/>
    <col min="4" max="4" width="12.7109375" style="309" bestFit="1" customWidth="1"/>
    <col min="5" max="16384" width="11.42578125" style="309"/>
  </cols>
  <sheetData>
    <row r="1" spans="1:255" ht="15.75" x14ac:dyDescent="0.25">
      <c r="A1" s="699" t="s">
        <v>392</v>
      </c>
      <c r="B1" s="700"/>
      <c r="C1" s="701"/>
    </row>
    <row r="2" spans="1:255" ht="15.75" x14ac:dyDescent="0.25">
      <c r="A2" s="692" t="s">
        <v>603</v>
      </c>
      <c r="B2" s="693"/>
      <c r="C2" s="694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698"/>
      <c r="AD2" s="698"/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698"/>
      <c r="AS2" s="698"/>
      <c r="AT2" s="698"/>
      <c r="AU2" s="698"/>
      <c r="AV2" s="698"/>
      <c r="AW2" s="698"/>
      <c r="AX2" s="698"/>
      <c r="AY2" s="698"/>
      <c r="AZ2" s="698"/>
      <c r="BA2" s="698"/>
      <c r="BB2" s="698"/>
      <c r="BC2" s="698"/>
      <c r="BD2" s="698"/>
      <c r="BE2" s="698"/>
      <c r="BF2" s="698"/>
      <c r="BG2" s="698"/>
      <c r="BH2" s="698"/>
      <c r="BI2" s="698"/>
      <c r="BJ2" s="698"/>
      <c r="BK2" s="698"/>
      <c r="BL2" s="698"/>
      <c r="BM2" s="698"/>
      <c r="BN2" s="698"/>
      <c r="BO2" s="698"/>
      <c r="BP2" s="698"/>
      <c r="BQ2" s="698"/>
      <c r="BR2" s="698"/>
      <c r="BS2" s="698"/>
      <c r="BT2" s="698"/>
      <c r="BU2" s="698"/>
      <c r="BV2" s="698"/>
      <c r="BW2" s="698"/>
      <c r="BX2" s="698"/>
      <c r="BY2" s="698"/>
      <c r="BZ2" s="698"/>
      <c r="CA2" s="698"/>
      <c r="CB2" s="698"/>
      <c r="CC2" s="698"/>
      <c r="CD2" s="698"/>
      <c r="CE2" s="698"/>
      <c r="CF2" s="698"/>
      <c r="CG2" s="698"/>
      <c r="CH2" s="698"/>
      <c r="CI2" s="698"/>
      <c r="CJ2" s="698"/>
      <c r="CK2" s="698"/>
      <c r="CL2" s="698"/>
      <c r="CM2" s="698"/>
      <c r="CN2" s="698"/>
      <c r="CO2" s="698"/>
      <c r="CP2" s="698"/>
      <c r="CQ2" s="698"/>
      <c r="CR2" s="698"/>
      <c r="CS2" s="698"/>
      <c r="CT2" s="698"/>
      <c r="CU2" s="698"/>
      <c r="CV2" s="698"/>
      <c r="CW2" s="698"/>
      <c r="CX2" s="698"/>
      <c r="CY2" s="698"/>
      <c r="CZ2" s="698"/>
      <c r="DA2" s="698"/>
      <c r="DB2" s="698"/>
      <c r="DC2" s="698"/>
      <c r="DD2" s="698"/>
      <c r="DE2" s="698"/>
      <c r="DF2" s="698"/>
      <c r="DG2" s="698"/>
      <c r="DH2" s="698"/>
      <c r="DI2" s="698"/>
      <c r="DJ2" s="698"/>
      <c r="DK2" s="698"/>
      <c r="DL2" s="698"/>
      <c r="DM2" s="698"/>
      <c r="DN2" s="698"/>
      <c r="DO2" s="698"/>
      <c r="DP2" s="698"/>
      <c r="DQ2" s="698"/>
      <c r="DR2" s="698"/>
      <c r="DS2" s="698"/>
      <c r="DT2" s="698"/>
      <c r="DU2" s="698"/>
      <c r="DV2" s="698"/>
      <c r="DW2" s="698"/>
      <c r="DX2" s="698"/>
      <c r="DY2" s="698"/>
      <c r="DZ2" s="698"/>
      <c r="EA2" s="698"/>
      <c r="EB2" s="698"/>
      <c r="EC2" s="698"/>
      <c r="ED2" s="698"/>
      <c r="EE2" s="698"/>
      <c r="EF2" s="698"/>
      <c r="EG2" s="698"/>
      <c r="EH2" s="698"/>
      <c r="EI2" s="698"/>
      <c r="EJ2" s="698"/>
      <c r="EK2" s="698"/>
      <c r="EL2" s="698"/>
      <c r="EM2" s="698"/>
      <c r="EN2" s="698"/>
      <c r="EO2" s="698"/>
      <c r="EP2" s="698"/>
      <c r="EQ2" s="698"/>
      <c r="ER2" s="698"/>
      <c r="ES2" s="698"/>
      <c r="ET2" s="698"/>
      <c r="EU2" s="698"/>
      <c r="EV2" s="698"/>
      <c r="EW2" s="698"/>
      <c r="EX2" s="698"/>
      <c r="EY2" s="698"/>
      <c r="EZ2" s="698"/>
      <c r="FA2" s="698"/>
      <c r="FB2" s="698"/>
      <c r="FC2" s="698"/>
      <c r="FD2" s="698"/>
      <c r="FE2" s="698"/>
      <c r="FF2" s="698"/>
      <c r="FG2" s="698"/>
      <c r="FH2" s="698"/>
      <c r="FI2" s="698"/>
      <c r="FJ2" s="698"/>
      <c r="FK2" s="698"/>
      <c r="FL2" s="698"/>
      <c r="FM2" s="698"/>
      <c r="FN2" s="698"/>
      <c r="FO2" s="698"/>
      <c r="FP2" s="698"/>
      <c r="FQ2" s="698"/>
      <c r="FR2" s="698"/>
      <c r="FS2" s="698"/>
      <c r="FT2" s="698"/>
      <c r="FU2" s="698"/>
      <c r="FV2" s="698"/>
      <c r="FW2" s="698"/>
      <c r="FX2" s="698"/>
      <c r="FY2" s="698"/>
      <c r="FZ2" s="698"/>
      <c r="GA2" s="698"/>
      <c r="GB2" s="698"/>
      <c r="GC2" s="698"/>
      <c r="GD2" s="698"/>
      <c r="GE2" s="698"/>
      <c r="GF2" s="698"/>
      <c r="GG2" s="698"/>
      <c r="GH2" s="698"/>
      <c r="GI2" s="698"/>
      <c r="GJ2" s="698"/>
      <c r="GK2" s="698"/>
      <c r="GL2" s="698"/>
      <c r="GM2" s="698"/>
      <c r="GN2" s="698"/>
      <c r="GO2" s="698"/>
      <c r="GP2" s="698"/>
      <c r="GQ2" s="698"/>
      <c r="GR2" s="698"/>
      <c r="GS2" s="698"/>
      <c r="GT2" s="698"/>
      <c r="GU2" s="698"/>
      <c r="GV2" s="698"/>
      <c r="GW2" s="698"/>
      <c r="GX2" s="698"/>
      <c r="GY2" s="698"/>
      <c r="GZ2" s="698"/>
      <c r="HA2" s="698"/>
      <c r="HB2" s="698"/>
      <c r="HC2" s="698"/>
      <c r="HD2" s="698"/>
      <c r="HE2" s="698"/>
      <c r="HF2" s="698"/>
      <c r="HG2" s="698"/>
      <c r="HH2" s="698"/>
      <c r="HI2" s="698"/>
      <c r="HJ2" s="698"/>
      <c r="HK2" s="698"/>
      <c r="HL2" s="698"/>
      <c r="HM2" s="698"/>
      <c r="HN2" s="698"/>
      <c r="HO2" s="698"/>
      <c r="HP2" s="698"/>
      <c r="HQ2" s="698"/>
      <c r="HR2" s="698"/>
      <c r="HS2" s="698"/>
      <c r="HT2" s="698"/>
      <c r="HU2" s="698"/>
      <c r="HV2" s="698"/>
      <c r="HW2" s="698"/>
      <c r="HX2" s="698"/>
      <c r="HY2" s="698"/>
      <c r="HZ2" s="698"/>
      <c r="IA2" s="698"/>
      <c r="IB2" s="698"/>
      <c r="IC2" s="698"/>
      <c r="ID2" s="698"/>
      <c r="IE2" s="698"/>
      <c r="IF2" s="698"/>
      <c r="IG2" s="698"/>
      <c r="IH2" s="698"/>
      <c r="II2" s="698"/>
      <c r="IJ2" s="698"/>
      <c r="IK2" s="698"/>
      <c r="IL2" s="698"/>
      <c r="IM2" s="698"/>
      <c r="IN2" s="698"/>
      <c r="IO2" s="698"/>
      <c r="IP2" s="698"/>
      <c r="IQ2" s="698"/>
      <c r="IR2" s="698"/>
      <c r="IS2" s="698"/>
      <c r="IT2" s="698"/>
      <c r="IU2" s="698"/>
    </row>
    <row r="3" spans="1:255" ht="15.75" x14ac:dyDescent="0.25">
      <c r="A3" s="692" t="s">
        <v>1884</v>
      </c>
      <c r="B3" s="693"/>
      <c r="C3" s="694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698"/>
      <c r="AB3" s="698"/>
      <c r="AC3" s="698"/>
      <c r="AD3" s="698"/>
      <c r="AE3" s="698"/>
      <c r="AF3" s="698"/>
      <c r="AG3" s="698"/>
      <c r="AH3" s="698"/>
      <c r="AI3" s="698"/>
      <c r="AJ3" s="698"/>
      <c r="AK3" s="698"/>
      <c r="AL3" s="698"/>
      <c r="AM3" s="698"/>
      <c r="AN3" s="698"/>
      <c r="AO3" s="698"/>
      <c r="AP3" s="698"/>
      <c r="AQ3" s="698"/>
      <c r="AR3" s="698"/>
      <c r="AS3" s="698"/>
      <c r="AT3" s="698"/>
      <c r="AU3" s="698"/>
      <c r="AV3" s="698"/>
      <c r="AW3" s="698"/>
      <c r="AX3" s="698"/>
      <c r="AY3" s="698"/>
      <c r="AZ3" s="698"/>
      <c r="BA3" s="698"/>
      <c r="BB3" s="698"/>
      <c r="BC3" s="698"/>
      <c r="BD3" s="698"/>
      <c r="BE3" s="698"/>
      <c r="BF3" s="698"/>
      <c r="BG3" s="698"/>
      <c r="BH3" s="698"/>
      <c r="BI3" s="698"/>
      <c r="BJ3" s="698"/>
      <c r="BK3" s="698"/>
      <c r="BL3" s="698"/>
      <c r="BM3" s="698"/>
      <c r="BN3" s="698"/>
      <c r="BO3" s="698"/>
      <c r="BP3" s="698"/>
      <c r="BQ3" s="698"/>
      <c r="BR3" s="698"/>
      <c r="BS3" s="698"/>
      <c r="BT3" s="698"/>
      <c r="BU3" s="698"/>
      <c r="BV3" s="698"/>
      <c r="BW3" s="698"/>
      <c r="BX3" s="698"/>
      <c r="BY3" s="698"/>
      <c r="BZ3" s="698"/>
      <c r="CA3" s="698"/>
      <c r="CB3" s="698"/>
      <c r="CC3" s="698"/>
      <c r="CD3" s="698"/>
      <c r="CE3" s="698"/>
      <c r="CF3" s="698"/>
      <c r="CG3" s="698"/>
      <c r="CH3" s="698"/>
      <c r="CI3" s="698"/>
      <c r="CJ3" s="698"/>
      <c r="CK3" s="698"/>
      <c r="CL3" s="698"/>
      <c r="CM3" s="698"/>
      <c r="CN3" s="698"/>
      <c r="CO3" s="698"/>
      <c r="CP3" s="698"/>
      <c r="CQ3" s="698"/>
      <c r="CR3" s="698"/>
      <c r="CS3" s="698"/>
      <c r="CT3" s="698"/>
      <c r="CU3" s="698"/>
      <c r="CV3" s="698"/>
      <c r="CW3" s="698"/>
      <c r="CX3" s="698"/>
      <c r="CY3" s="698"/>
      <c r="CZ3" s="698"/>
      <c r="DA3" s="698"/>
      <c r="DB3" s="698"/>
      <c r="DC3" s="698"/>
      <c r="DD3" s="698"/>
      <c r="DE3" s="698"/>
      <c r="DF3" s="698"/>
      <c r="DG3" s="698"/>
      <c r="DH3" s="698"/>
      <c r="DI3" s="698"/>
      <c r="DJ3" s="698"/>
      <c r="DK3" s="698"/>
      <c r="DL3" s="698"/>
      <c r="DM3" s="698"/>
      <c r="DN3" s="698"/>
      <c r="DO3" s="698"/>
      <c r="DP3" s="698"/>
      <c r="DQ3" s="698"/>
      <c r="DR3" s="698"/>
      <c r="DS3" s="698"/>
      <c r="DT3" s="698"/>
      <c r="DU3" s="698"/>
      <c r="DV3" s="698"/>
      <c r="DW3" s="698"/>
      <c r="DX3" s="698"/>
      <c r="DY3" s="698"/>
      <c r="DZ3" s="698"/>
      <c r="EA3" s="698"/>
      <c r="EB3" s="698"/>
      <c r="EC3" s="698"/>
      <c r="ED3" s="698"/>
      <c r="EE3" s="698"/>
      <c r="EF3" s="698"/>
      <c r="EG3" s="698"/>
      <c r="EH3" s="698"/>
      <c r="EI3" s="698"/>
      <c r="EJ3" s="698"/>
      <c r="EK3" s="698"/>
      <c r="EL3" s="698"/>
      <c r="EM3" s="698"/>
      <c r="EN3" s="698"/>
      <c r="EO3" s="698"/>
      <c r="EP3" s="698"/>
      <c r="EQ3" s="698"/>
      <c r="ER3" s="698"/>
      <c r="ES3" s="698"/>
      <c r="ET3" s="698"/>
      <c r="EU3" s="698"/>
      <c r="EV3" s="698"/>
      <c r="EW3" s="698"/>
      <c r="EX3" s="698"/>
      <c r="EY3" s="698"/>
      <c r="EZ3" s="698"/>
      <c r="FA3" s="698"/>
      <c r="FB3" s="698"/>
      <c r="FC3" s="698"/>
      <c r="FD3" s="698"/>
      <c r="FE3" s="698"/>
      <c r="FF3" s="698"/>
      <c r="FG3" s="698"/>
      <c r="FH3" s="698"/>
      <c r="FI3" s="698"/>
      <c r="FJ3" s="698"/>
      <c r="FK3" s="698"/>
      <c r="FL3" s="698"/>
      <c r="FM3" s="698"/>
      <c r="FN3" s="698"/>
      <c r="FO3" s="698"/>
      <c r="FP3" s="698"/>
      <c r="FQ3" s="698"/>
      <c r="FR3" s="698"/>
      <c r="FS3" s="698"/>
      <c r="FT3" s="698"/>
      <c r="FU3" s="698"/>
      <c r="FV3" s="698"/>
      <c r="FW3" s="698"/>
      <c r="FX3" s="698"/>
      <c r="FY3" s="698"/>
      <c r="FZ3" s="698"/>
      <c r="GA3" s="698"/>
      <c r="GB3" s="698"/>
      <c r="GC3" s="698"/>
      <c r="GD3" s="698"/>
      <c r="GE3" s="698"/>
      <c r="GF3" s="698"/>
      <c r="GG3" s="698"/>
      <c r="GH3" s="698"/>
      <c r="GI3" s="698"/>
      <c r="GJ3" s="698"/>
      <c r="GK3" s="698"/>
      <c r="GL3" s="698"/>
      <c r="GM3" s="698"/>
      <c r="GN3" s="698"/>
      <c r="GO3" s="698"/>
      <c r="GP3" s="698"/>
      <c r="GQ3" s="698"/>
      <c r="GR3" s="698"/>
      <c r="GS3" s="698"/>
      <c r="GT3" s="698"/>
      <c r="GU3" s="698"/>
      <c r="GV3" s="698"/>
      <c r="GW3" s="698"/>
      <c r="GX3" s="698"/>
      <c r="GY3" s="698"/>
      <c r="GZ3" s="698"/>
      <c r="HA3" s="698"/>
      <c r="HB3" s="698"/>
      <c r="HC3" s="698"/>
      <c r="HD3" s="698"/>
      <c r="HE3" s="698"/>
      <c r="HF3" s="698"/>
      <c r="HG3" s="698"/>
      <c r="HH3" s="698"/>
      <c r="HI3" s="698"/>
      <c r="HJ3" s="698"/>
      <c r="HK3" s="698"/>
      <c r="HL3" s="698"/>
      <c r="HM3" s="698"/>
      <c r="HN3" s="698"/>
      <c r="HO3" s="698"/>
      <c r="HP3" s="698"/>
      <c r="HQ3" s="698"/>
      <c r="HR3" s="698"/>
      <c r="HS3" s="698"/>
      <c r="HT3" s="698"/>
      <c r="HU3" s="698"/>
      <c r="HV3" s="698"/>
      <c r="HW3" s="698"/>
      <c r="HX3" s="698"/>
      <c r="HY3" s="698"/>
      <c r="HZ3" s="698"/>
      <c r="IA3" s="698"/>
      <c r="IB3" s="698"/>
      <c r="IC3" s="698"/>
      <c r="ID3" s="698"/>
      <c r="IE3" s="698"/>
      <c r="IF3" s="698"/>
      <c r="IG3" s="698"/>
      <c r="IH3" s="698"/>
      <c r="II3" s="698"/>
      <c r="IJ3" s="698"/>
      <c r="IK3" s="698"/>
      <c r="IL3" s="698"/>
      <c r="IM3" s="698"/>
      <c r="IN3" s="698"/>
      <c r="IO3" s="698"/>
      <c r="IP3" s="698"/>
      <c r="IQ3" s="698"/>
      <c r="IR3" s="698"/>
      <c r="IS3" s="698"/>
      <c r="IT3" s="698"/>
      <c r="IU3" s="698"/>
    </row>
    <row r="4" spans="1:255" ht="15.75" x14ac:dyDescent="0.25">
      <c r="A4" s="692" t="s">
        <v>565</v>
      </c>
      <c r="B4" s="693"/>
      <c r="C4" s="694"/>
    </row>
    <row r="5" spans="1:255" ht="6" customHeight="1" x14ac:dyDescent="0.25">
      <c r="A5" s="310"/>
      <c r="B5" s="311"/>
      <c r="C5" s="312"/>
    </row>
    <row r="6" spans="1:255" x14ac:dyDescent="0.25">
      <c r="A6" s="294" t="s">
        <v>604</v>
      </c>
      <c r="B6" s="295" t="s">
        <v>605</v>
      </c>
      <c r="C6" s="298" t="s">
        <v>606</v>
      </c>
    </row>
    <row r="7" spans="1:255" x14ac:dyDescent="0.25">
      <c r="A7" s="313" t="s">
        <v>607</v>
      </c>
      <c r="B7" s="314">
        <v>5453.8833679999998</v>
      </c>
      <c r="C7" s="315">
        <f t="shared" ref="C7:C20" si="0">+B7/$B$21</f>
        <v>2.1443858027976385E-2</v>
      </c>
      <c r="D7" s="316"/>
      <c r="E7" s="316"/>
      <c r="F7" s="317"/>
    </row>
    <row r="8" spans="1:255" x14ac:dyDescent="0.25">
      <c r="A8" s="313" t="s">
        <v>608</v>
      </c>
      <c r="B8" s="314">
        <v>6020.9660219999996</v>
      </c>
      <c r="C8" s="315">
        <f t="shared" si="0"/>
        <v>2.3673542658537786E-2</v>
      </c>
      <c r="D8" s="316"/>
      <c r="E8" s="316"/>
      <c r="F8" s="317"/>
    </row>
    <row r="9" spans="1:255" x14ac:dyDescent="0.25">
      <c r="A9" s="313" t="s">
        <v>609</v>
      </c>
      <c r="B9" s="314">
        <v>16158.889701</v>
      </c>
      <c r="C9" s="315">
        <f t="shared" si="0"/>
        <v>6.3534350344026963E-2</v>
      </c>
      <c r="D9" s="316"/>
      <c r="E9" s="316"/>
      <c r="F9" s="317"/>
    </row>
    <row r="10" spans="1:255" x14ac:dyDescent="0.25">
      <c r="A10" s="313" t="s">
        <v>940</v>
      </c>
      <c r="B10" s="314">
        <v>3802.410672</v>
      </c>
      <c r="C10" s="315">
        <f t="shared" si="0"/>
        <v>1.4950513077130819E-2</v>
      </c>
      <c r="D10" s="316"/>
      <c r="E10" s="316"/>
      <c r="F10" s="317"/>
    </row>
    <row r="11" spans="1:255" x14ac:dyDescent="0.25">
      <c r="A11" s="318" t="s">
        <v>610</v>
      </c>
      <c r="B11" s="314">
        <v>11292.297519</v>
      </c>
      <c r="C11" s="315">
        <f t="shared" si="0"/>
        <v>4.4399633888009826E-2</v>
      </c>
      <c r="D11" s="316"/>
      <c r="E11" s="316"/>
      <c r="F11" s="317"/>
    </row>
    <row r="12" spans="1:255" ht="26.25" x14ac:dyDescent="0.25">
      <c r="A12" s="318" t="s">
        <v>810</v>
      </c>
      <c r="B12" s="314">
        <v>7.9766019999999997</v>
      </c>
      <c r="C12" s="315">
        <f t="shared" si="0"/>
        <v>3.1362812383792888E-5</v>
      </c>
      <c r="D12" s="316"/>
      <c r="E12" s="316"/>
      <c r="F12" s="317"/>
    </row>
    <row r="13" spans="1:255" x14ac:dyDescent="0.25">
      <c r="A13" s="313" t="s">
        <v>619</v>
      </c>
      <c r="B13" s="314">
        <v>1024.957128</v>
      </c>
      <c r="C13" s="315">
        <f t="shared" si="0"/>
        <v>4.0299789442791801E-3</v>
      </c>
      <c r="D13" s="316"/>
      <c r="E13" s="316"/>
      <c r="F13" s="317"/>
    </row>
    <row r="14" spans="1:255" x14ac:dyDescent="0.25">
      <c r="A14" s="318" t="s">
        <v>611</v>
      </c>
      <c r="B14" s="314">
        <v>27594.556829000001</v>
      </c>
      <c r="C14" s="315">
        <f t="shared" si="0"/>
        <v>0.1084976922055078</v>
      </c>
      <c r="D14" s="316"/>
      <c r="E14" s="316"/>
      <c r="F14" s="317"/>
    </row>
    <row r="15" spans="1:255" x14ac:dyDescent="0.25">
      <c r="A15" s="318" t="s">
        <v>612</v>
      </c>
      <c r="B15" s="314">
        <v>108817.50638399999</v>
      </c>
      <c r="C15" s="315">
        <f t="shared" si="0"/>
        <v>0.42785424630608082</v>
      </c>
      <c r="D15" s="316"/>
      <c r="E15" s="316"/>
      <c r="F15" s="317"/>
    </row>
    <row r="16" spans="1:255" x14ac:dyDescent="0.25">
      <c r="A16" s="319" t="s">
        <v>36</v>
      </c>
      <c r="B16" s="314">
        <v>3079.292653</v>
      </c>
      <c r="C16" s="315">
        <f t="shared" si="0"/>
        <v>1.2107320604792726E-2</v>
      </c>
      <c r="D16" s="316"/>
      <c r="E16" s="316"/>
      <c r="F16" s="317"/>
    </row>
    <row r="17" spans="1:14" x14ac:dyDescent="0.25">
      <c r="A17" s="319" t="s">
        <v>613</v>
      </c>
      <c r="B17" s="314">
        <v>7644.2518700000001</v>
      </c>
      <c r="C17" s="315">
        <f t="shared" si="0"/>
        <v>3.0056061116408711E-2</v>
      </c>
      <c r="D17" s="316"/>
      <c r="E17" s="316"/>
      <c r="F17" s="317"/>
    </row>
    <row r="18" spans="1:14" x14ac:dyDescent="0.25">
      <c r="A18" s="319" t="s">
        <v>618</v>
      </c>
      <c r="B18" s="314">
        <v>15409.408701</v>
      </c>
      <c r="C18" s="315">
        <f t="shared" si="0"/>
        <v>6.0587502552421284E-2</v>
      </c>
      <c r="D18" s="316"/>
      <c r="E18" s="316"/>
      <c r="F18" s="317"/>
    </row>
    <row r="19" spans="1:14" x14ac:dyDescent="0.25">
      <c r="A19" s="320" t="s">
        <v>614</v>
      </c>
      <c r="B19" s="314">
        <v>30422.347682</v>
      </c>
      <c r="C19" s="315">
        <f t="shared" si="0"/>
        <v>0.11961614514865886</v>
      </c>
      <c r="D19" s="316"/>
      <c r="E19" s="316"/>
      <c r="F19" s="317"/>
    </row>
    <row r="20" spans="1:14" ht="15.75" thickBot="1" x14ac:dyDescent="0.3">
      <c r="A20" s="313" t="s">
        <v>615</v>
      </c>
      <c r="B20" s="314">
        <v>17604.377242999999</v>
      </c>
      <c r="C20" s="315">
        <f t="shared" si="0"/>
        <v>6.9217792313785012E-2</v>
      </c>
      <c r="D20" s="316"/>
      <c r="E20" s="316"/>
      <c r="F20" s="317"/>
    </row>
    <row r="21" spans="1:14" ht="15.75" thickBot="1" x14ac:dyDescent="0.3">
      <c r="A21" s="321" t="s">
        <v>480</v>
      </c>
      <c r="B21" s="322">
        <f>SUM(B7:B20)</f>
        <v>254333.122374</v>
      </c>
      <c r="C21" s="270">
        <f>SUM(C7:C20)</f>
        <v>0.99999999999999989</v>
      </c>
      <c r="D21" s="316"/>
      <c r="E21" s="316"/>
      <c r="F21" s="317"/>
    </row>
    <row r="22" spans="1:14" ht="5.25" customHeight="1" thickBot="1" x14ac:dyDescent="0.3">
      <c r="A22" s="323"/>
      <c r="B22" s="324"/>
      <c r="C22" s="325"/>
    </row>
    <row r="23" spans="1:14" x14ac:dyDescent="0.25">
      <c r="A23" s="326"/>
      <c r="B23" s="326"/>
      <c r="C23" s="326"/>
    </row>
    <row r="24" spans="1:14" x14ac:dyDescent="0.25">
      <c r="A24" s="446" t="s">
        <v>1002</v>
      </c>
      <c r="B24" s="327"/>
      <c r="C24" s="327"/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17"/>
    </row>
    <row r="25" spans="1:14" x14ac:dyDescent="0.25">
      <c r="A25" s="447" t="s">
        <v>1004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17"/>
    </row>
    <row r="26" spans="1:14" x14ac:dyDescent="0.25">
      <c r="A26" s="33"/>
      <c r="B26" s="328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17"/>
    </row>
    <row r="27" spans="1:14" x14ac:dyDescent="0.25">
      <c r="A27" s="269"/>
      <c r="B27" s="328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17"/>
    </row>
    <row r="28" spans="1:14" x14ac:dyDescent="0.25">
      <c r="A28" s="33"/>
      <c r="B28" s="328"/>
      <c r="C28" s="327"/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17"/>
    </row>
    <row r="29" spans="1:14" x14ac:dyDescent="0.25">
      <c r="A29" s="33"/>
      <c r="B29" s="328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17"/>
    </row>
    <row r="30" spans="1:14" x14ac:dyDescent="0.25">
      <c r="A30" s="33"/>
      <c r="B30" s="328"/>
      <c r="C30" s="327"/>
      <c r="D30" s="327"/>
      <c r="E30" s="327"/>
      <c r="F30" s="327"/>
      <c r="G30" s="327"/>
      <c r="H30" s="327"/>
      <c r="I30" s="327"/>
      <c r="J30" s="327"/>
      <c r="K30" s="327"/>
      <c r="L30" s="327"/>
      <c r="M30" s="327"/>
      <c r="N30" s="317"/>
    </row>
    <row r="31" spans="1:14" x14ac:dyDescent="0.25">
      <c r="A31" s="33"/>
      <c r="B31" s="328"/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17"/>
    </row>
    <row r="32" spans="1:14" x14ac:dyDescent="0.25">
      <c r="A32" s="33"/>
      <c r="B32" s="328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17"/>
    </row>
    <row r="33" spans="1:15" x14ac:dyDescent="0.25">
      <c r="A33" s="33"/>
      <c r="B33" s="328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</row>
    <row r="34" spans="1:15" x14ac:dyDescent="0.25">
      <c r="A34" s="33"/>
      <c r="B34" s="328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</row>
    <row r="35" spans="1:15" x14ac:dyDescent="0.25">
      <c r="A35" s="33"/>
      <c r="B35" s="329"/>
    </row>
    <row r="36" spans="1:15" x14ac:dyDescent="0.25">
      <c r="A36" s="33"/>
      <c r="B36" s="329"/>
    </row>
    <row r="37" spans="1:15" x14ac:dyDescent="0.25">
      <c r="A37" s="331"/>
      <c r="B37" s="330"/>
    </row>
    <row r="38" spans="1:15" x14ac:dyDescent="0.25">
      <c r="A38" s="331"/>
      <c r="B38" s="331"/>
    </row>
    <row r="39" spans="1:15" x14ac:dyDescent="0.25">
      <c r="A39" s="331"/>
      <c r="B39" s="331"/>
    </row>
    <row r="40" spans="1:15" x14ac:dyDescent="0.25">
      <c r="A40" s="331"/>
      <c r="B40" s="331"/>
    </row>
  </sheetData>
  <mergeCells count="130">
    <mergeCell ref="T2:W2"/>
    <mergeCell ref="X2:AA2"/>
    <mergeCell ref="AB2:AE2"/>
    <mergeCell ref="AF2:AI2"/>
    <mergeCell ref="AJ2:AM2"/>
    <mergeCell ref="AN2:AQ2"/>
    <mergeCell ref="A1:C1"/>
    <mergeCell ref="A2:C2"/>
    <mergeCell ref="D2:G2"/>
    <mergeCell ref="H2:K2"/>
    <mergeCell ref="L2:O2"/>
    <mergeCell ref="P2:S2"/>
    <mergeCell ref="BP2:BS2"/>
    <mergeCell ref="BT2:BW2"/>
    <mergeCell ref="BX2:CA2"/>
    <mergeCell ref="CB2:CE2"/>
    <mergeCell ref="CF2:CI2"/>
    <mergeCell ref="CJ2:CM2"/>
    <mergeCell ref="AR2:AU2"/>
    <mergeCell ref="AV2:AY2"/>
    <mergeCell ref="AZ2:BC2"/>
    <mergeCell ref="BD2:BG2"/>
    <mergeCell ref="BH2:BK2"/>
    <mergeCell ref="BL2:BO2"/>
    <mergeCell ref="DL2:DO2"/>
    <mergeCell ref="DP2:DS2"/>
    <mergeCell ref="DT2:DW2"/>
    <mergeCell ref="DX2:EA2"/>
    <mergeCell ref="EB2:EE2"/>
    <mergeCell ref="EF2:EI2"/>
    <mergeCell ref="CN2:CQ2"/>
    <mergeCell ref="CR2:CU2"/>
    <mergeCell ref="CV2:CY2"/>
    <mergeCell ref="CZ2:DC2"/>
    <mergeCell ref="DD2:DG2"/>
    <mergeCell ref="DH2:DK2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IB2:IE2"/>
    <mergeCell ref="IF2:II2"/>
    <mergeCell ref="IJ2:IM2"/>
    <mergeCell ref="IN2:IQ2"/>
    <mergeCell ref="IR2:IU2"/>
    <mergeCell ref="A3:C3"/>
    <mergeCell ref="D3:G3"/>
    <mergeCell ref="H3:K3"/>
    <mergeCell ref="L3:O3"/>
    <mergeCell ref="P3:S3"/>
    <mergeCell ref="HD2:HG2"/>
    <mergeCell ref="HH2:HK2"/>
    <mergeCell ref="HL2:HO2"/>
    <mergeCell ref="HP2:HS2"/>
    <mergeCell ref="HT2:HW2"/>
    <mergeCell ref="HX2:IA2"/>
    <mergeCell ref="GF2:GI2"/>
    <mergeCell ref="GJ2:GM2"/>
    <mergeCell ref="GN2:GQ2"/>
    <mergeCell ref="GR2:GU2"/>
    <mergeCell ref="GV2:GY2"/>
    <mergeCell ref="GZ2:HC2"/>
    <mergeCell ref="FH2:FK2"/>
    <mergeCell ref="FL2:FO2"/>
    <mergeCell ref="AR3:AU3"/>
    <mergeCell ref="AV3:AY3"/>
    <mergeCell ref="AZ3:BC3"/>
    <mergeCell ref="BD3:BG3"/>
    <mergeCell ref="BH3:BK3"/>
    <mergeCell ref="BL3:BO3"/>
    <mergeCell ref="T3:W3"/>
    <mergeCell ref="X3:AA3"/>
    <mergeCell ref="AB3:AE3"/>
    <mergeCell ref="AF3:AI3"/>
    <mergeCell ref="AJ3:AM3"/>
    <mergeCell ref="AN3:AQ3"/>
    <mergeCell ref="CN3:CQ3"/>
    <mergeCell ref="CR3:CU3"/>
    <mergeCell ref="CV3:CY3"/>
    <mergeCell ref="CZ3:DC3"/>
    <mergeCell ref="DD3:DG3"/>
    <mergeCell ref="DH3:DK3"/>
    <mergeCell ref="BP3:BS3"/>
    <mergeCell ref="BT3:BW3"/>
    <mergeCell ref="BX3:CA3"/>
    <mergeCell ref="CB3:CE3"/>
    <mergeCell ref="CF3:CI3"/>
    <mergeCell ref="CJ3:CM3"/>
    <mergeCell ref="EJ3:EM3"/>
    <mergeCell ref="EN3:EQ3"/>
    <mergeCell ref="ER3:EU3"/>
    <mergeCell ref="EV3:EY3"/>
    <mergeCell ref="EZ3:FC3"/>
    <mergeCell ref="FD3:FG3"/>
    <mergeCell ref="DL3:DO3"/>
    <mergeCell ref="DP3:DS3"/>
    <mergeCell ref="DT3:DW3"/>
    <mergeCell ref="DX3:EA3"/>
    <mergeCell ref="EB3:EE3"/>
    <mergeCell ref="EF3:EI3"/>
    <mergeCell ref="IB3:IE3"/>
    <mergeCell ref="IF3:II3"/>
    <mergeCell ref="IJ3:IM3"/>
    <mergeCell ref="IN3:IQ3"/>
    <mergeCell ref="IR3:IU3"/>
    <mergeCell ref="A4:C4"/>
    <mergeCell ref="HD3:HG3"/>
    <mergeCell ref="HH3:HK3"/>
    <mergeCell ref="HL3:HO3"/>
    <mergeCell ref="HP3:HS3"/>
    <mergeCell ref="HT3:HW3"/>
    <mergeCell ref="HX3:IA3"/>
    <mergeCell ref="GF3:GI3"/>
    <mergeCell ref="GJ3:GM3"/>
    <mergeCell ref="GN3:GQ3"/>
    <mergeCell ref="GR3:GU3"/>
    <mergeCell ref="GV3:GY3"/>
    <mergeCell ref="GZ3:HC3"/>
    <mergeCell ref="FH3:FK3"/>
    <mergeCell ref="FL3:FO3"/>
    <mergeCell ref="FP3:FS3"/>
    <mergeCell ref="FT3:FW3"/>
    <mergeCell ref="FX3:GA3"/>
    <mergeCell ref="GB3:GE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IR29"/>
  <sheetViews>
    <sheetView showGridLines="0" zoomScaleNormal="100" workbookViewId="0">
      <selection activeCell="A29" sqref="A29"/>
    </sheetView>
  </sheetViews>
  <sheetFormatPr defaultColWidth="11.42578125" defaultRowHeight="15" x14ac:dyDescent="0.25"/>
  <cols>
    <col min="1" max="1" width="56.42578125" style="309" customWidth="1"/>
    <col min="2" max="3" width="24.85546875" style="309" customWidth="1"/>
    <col min="4" max="4" width="15.140625" style="309" bestFit="1" customWidth="1"/>
    <col min="5" max="10" width="11.42578125" style="309"/>
    <col min="11" max="11" width="14" style="309" customWidth="1"/>
    <col min="12" max="16384" width="11.42578125" style="309"/>
  </cols>
  <sheetData>
    <row r="1" spans="1:252" ht="15.75" x14ac:dyDescent="0.25">
      <c r="A1" s="699" t="s">
        <v>392</v>
      </c>
      <c r="B1" s="700"/>
      <c r="C1" s="701"/>
    </row>
    <row r="2" spans="1:252" ht="15.75" x14ac:dyDescent="0.25">
      <c r="A2" s="692" t="s">
        <v>616</v>
      </c>
      <c r="B2" s="693"/>
      <c r="C2" s="694"/>
      <c r="D2" s="375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698"/>
      <c r="AD2" s="698"/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698"/>
      <c r="AS2" s="698"/>
      <c r="AT2" s="698"/>
      <c r="AU2" s="698"/>
      <c r="AV2" s="698"/>
      <c r="AW2" s="698"/>
      <c r="AX2" s="698"/>
      <c r="AY2" s="698"/>
      <c r="AZ2" s="698"/>
      <c r="BA2" s="698"/>
      <c r="BB2" s="698"/>
      <c r="BC2" s="698"/>
      <c r="BD2" s="698"/>
      <c r="BE2" s="698"/>
      <c r="BF2" s="698"/>
      <c r="BG2" s="698"/>
      <c r="BH2" s="698"/>
      <c r="BI2" s="698"/>
      <c r="BJ2" s="698"/>
      <c r="BK2" s="698"/>
      <c r="BL2" s="698"/>
      <c r="BM2" s="698"/>
      <c r="BN2" s="698"/>
      <c r="BO2" s="698"/>
      <c r="BP2" s="698"/>
      <c r="BQ2" s="698"/>
      <c r="BR2" s="698"/>
      <c r="BS2" s="698"/>
      <c r="BT2" s="698"/>
      <c r="BU2" s="698"/>
      <c r="BV2" s="698"/>
      <c r="BW2" s="698"/>
      <c r="BX2" s="698"/>
      <c r="BY2" s="698"/>
      <c r="BZ2" s="698"/>
      <c r="CA2" s="698"/>
      <c r="CB2" s="698"/>
      <c r="CC2" s="698"/>
      <c r="CD2" s="698"/>
      <c r="CE2" s="698"/>
      <c r="CF2" s="698"/>
      <c r="CG2" s="698"/>
      <c r="CH2" s="698"/>
      <c r="CI2" s="698"/>
      <c r="CJ2" s="698"/>
      <c r="CK2" s="698"/>
      <c r="CL2" s="698"/>
      <c r="CM2" s="698"/>
      <c r="CN2" s="698"/>
      <c r="CO2" s="698"/>
      <c r="CP2" s="698"/>
      <c r="CQ2" s="698"/>
      <c r="CR2" s="698"/>
      <c r="CS2" s="698"/>
      <c r="CT2" s="698"/>
      <c r="CU2" s="698"/>
      <c r="CV2" s="698"/>
      <c r="CW2" s="698"/>
      <c r="CX2" s="698"/>
      <c r="CY2" s="698"/>
      <c r="CZ2" s="698"/>
      <c r="DA2" s="698"/>
      <c r="DB2" s="698"/>
      <c r="DC2" s="698"/>
      <c r="DD2" s="698"/>
      <c r="DE2" s="698"/>
      <c r="DF2" s="698"/>
      <c r="DG2" s="698"/>
      <c r="DH2" s="698"/>
      <c r="DI2" s="698"/>
      <c r="DJ2" s="698"/>
      <c r="DK2" s="698"/>
      <c r="DL2" s="698"/>
      <c r="DM2" s="698"/>
      <c r="DN2" s="698"/>
      <c r="DO2" s="698"/>
      <c r="DP2" s="698"/>
      <c r="DQ2" s="698"/>
      <c r="DR2" s="698"/>
      <c r="DS2" s="698"/>
      <c r="DT2" s="698"/>
      <c r="DU2" s="698"/>
      <c r="DV2" s="698"/>
      <c r="DW2" s="698"/>
      <c r="DX2" s="698"/>
      <c r="DY2" s="698"/>
      <c r="DZ2" s="698"/>
      <c r="EA2" s="698"/>
      <c r="EB2" s="698"/>
      <c r="EC2" s="698"/>
      <c r="ED2" s="698"/>
      <c r="EE2" s="698"/>
      <c r="EF2" s="698"/>
      <c r="EG2" s="698"/>
      <c r="EH2" s="698"/>
      <c r="EI2" s="698"/>
      <c r="EJ2" s="698"/>
      <c r="EK2" s="698"/>
      <c r="EL2" s="698"/>
      <c r="EM2" s="698"/>
      <c r="EN2" s="698"/>
      <c r="EO2" s="698"/>
      <c r="EP2" s="698"/>
      <c r="EQ2" s="698"/>
      <c r="ER2" s="698"/>
      <c r="ES2" s="698"/>
      <c r="ET2" s="698"/>
      <c r="EU2" s="698"/>
      <c r="EV2" s="698"/>
      <c r="EW2" s="698"/>
      <c r="EX2" s="698"/>
      <c r="EY2" s="698"/>
      <c r="EZ2" s="698"/>
      <c r="FA2" s="698"/>
      <c r="FB2" s="698"/>
      <c r="FC2" s="698"/>
      <c r="FD2" s="698"/>
      <c r="FE2" s="698"/>
      <c r="FF2" s="698"/>
      <c r="FG2" s="698"/>
      <c r="FH2" s="698"/>
      <c r="FI2" s="698"/>
      <c r="FJ2" s="698"/>
      <c r="FK2" s="698"/>
      <c r="FL2" s="698"/>
      <c r="FM2" s="698"/>
      <c r="FN2" s="698"/>
      <c r="FO2" s="698"/>
      <c r="FP2" s="698"/>
      <c r="FQ2" s="698"/>
      <c r="FR2" s="698"/>
      <c r="FS2" s="698"/>
      <c r="FT2" s="698"/>
      <c r="FU2" s="698"/>
      <c r="FV2" s="698"/>
      <c r="FW2" s="698"/>
      <c r="FX2" s="698"/>
      <c r="FY2" s="698"/>
      <c r="FZ2" s="698"/>
      <c r="GA2" s="698"/>
      <c r="GB2" s="698"/>
      <c r="GC2" s="698"/>
      <c r="GD2" s="698"/>
      <c r="GE2" s="698"/>
      <c r="GF2" s="698"/>
      <c r="GG2" s="698"/>
      <c r="GH2" s="698"/>
      <c r="GI2" s="698"/>
      <c r="GJ2" s="698"/>
      <c r="GK2" s="698"/>
      <c r="GL2" s="698"/>
      <c r="GM2" s="698"/>
      <c r="GN2" s="698"/>
      <c r="GO2" s="698"/>
      <c r="GP2" s="698"/>
      <c r="GQ2" s="698"/>
      <c r="GR2" s="698"/>
      <c r="GS2" s="698"/>
      <c r="GT2" s="698"/>
      <c r="GU2" s="698"/>
      <c r="GV2" s="698"/>
      <c r="GW2" s="698"/>
      <c r="GX2" s="698"/>
      <c r="GY2" s="698"/>
      <c r="GZ2" s="698"/>
      <c r="HA2" s="698"/>
      <c r="HB2" s="698"/>
      <c r="HC2" s="698"/>
      <c r="HD2" s="698"/>
      <c r="HE2" s="698"/>
      <c r="HF2" s="698"/>
      <c r="HG2" s="698"/>
      <c r="HH2" s="698"/>
      <c r="HI2" s="698"/>
      <c r="HJ2" s="698"/>
      <c r="HK2" s="698"/>
      <c r="HL2" s="698"/>
      <c r="HM2" s="698"/>
      <c r="HN2" s="698"/>
      <c r="HO2" s="698"/>
      <c r="HP2" s="698"/>
      <c r="HQ2" s="698"/>
      <c r="HR2" s="698"/>
      <c r="HS2" s="698"/>
      <c r="HT2" s="698"/>
      <c r="HU2" s="698"/>
      <c r="HV2" s="698"/>
      <c r="HW2" s="698"/>
      <c r="HX2" s="698"/>
      <c r="HY2" s="698"/>
      <c r="HZ2" s="698"/>
      <c r="IA2" s="698"/>
      <c r="IB2" s="698"/>
      <c r="IC2" s="698"/>
      <c r="ID2" s="698"/>
      <c r="IE2" s="698"/>
      <c r="IF2" s="698"/>
      <c r="IG2" s="698"/>
      <c r="IH2" s="698"/>
      <c r="II2" s="698"/>
      <c r="IJ2" s="698"/>
      <c r="IK2" s="698"/>
      <c r="IL2" s="698"/>
      <c r="IM2" s="698"/>
      <c r="IN2" s="698"/>
      <c r="IO2" s="698"/>
      <c r="IP2" s="698"/>
      <c r="IQ2" s="698"/>
      <c r="IR2" s="698"/>
    </row>
    <row r="3" spans="1:252" ht="15.75" x14ac:dyDescent="0.25">
      <c r="A3" s="692" t="s">
        <v>1884</v>
      </c>
      <c r="B3" s="693"/>
      <c r="C3" s="694"/>
      <c r="D3" s="375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698"/>
      <c r="AB3" s="698"/>
      <c r="AC3" s="698"/>
      <c r="AD3" s="698"/>
      <c r="AE3" s="698"/>
      <c r="AF3" s="698"/>
      <c r="AG3" s="698"/>
      <c r="AH3" s="698"/>
      <c r="AI3" s="698"/>
      <c r="AJ3" s="698"/>
      <c r="AK3" s="698"/>
      <c r="AL3" s="698"/>
      <c r="AM3" s="698"/>
      <c r="AN3" s="698"/>
      <c r="AO3" s="698"/>
      <c r="AP3" s="698"/>
      <c r="AQ3" s="698"/>
      <c r="AR3" s="698"/>
      <c r="AS3" s="698"/>
      <c r="AT3" s="698"/>
      <c r="AU3" s="698"/>
      <c r="AV3" s="698"/>
      <c r="AW3" s="698"/>
      <c r="AX3" s="698"/>
      <c r="AY3" s="698"/>
      <c r="AZ3" s="698"/>
      <c r="BA3" s="698"/>
      <c r="BB3" s="698"/>
      <c r="BC3" s="698"/>
      <c r="BD3" s="698"/>
      <c r="BE3" s="698"/>
      <c r="BF3" s="698"/>
      <c r="BG3" s="698"/>
      <c r="BH3" s="698"/>
      <c r="BI3" s="698"/>
      <c r="BJ3" s="698"/>
      <c r="BK3" s="698"/>
      <c r="BL3" s="698"/>
      <c r="BM3" s="698"/>
      <c r="BN3" s="698"/>
      <c r="BO3" s="698"/>
      <c r="BP3" s="698"/>
      <c r="BQ3" s="698"/>
      <c r="BR3" s="698"/>
      <c r="BS3" s="698"/>
      <c r="BT3" s="698"/>
      <c r="BU3" s="698"/>
      <c r="BV3" s="698"/>
      <c r="BW3" s="698"/>
      <c r="BX3" s="698"/>
      <c r="BY3" s="698"/>
      <c r="BZ3" s="698"/>
      <c r="CA3" s="698"/>
      <c r="CB3" s="698"/>
      <c r="CC3" s="698"/>
      <c r="CD3" s="698"/>
      <c r="CE3" s="698"/>
      <c r="CF3" s="698"/>
      <c r="CG3" s="698"/>
      <c r="CH3" s="698"/>
      <c r="CI3" s="698"/>
      <c r="CJ3" s="698"/>
      <c r="CK3" s="698"/>
      <c r="CL3" s="698"/>
      <c r="CM3" s="698"/>
      <c r="CN3" s="698"/>
      <c r="CO3" s="698"/>
      <c r="CP3" s="698"/>
      <c r="CQ3" s="698"/>
      <c r="CR3" s="698"/>
      <c r="CS3" s="698"/>
      <c r="CT3" s="698"/>
      <c r="CU3" s="698"/>
      <c r="CV3" s="698"/>
      <c r="CW3" s="698"/>
      <c r="CX3" s="698"/>
      <c r="CY3" s="698"/>
      <c r="CZ3" s="698"/>
      <c r="DA3" s="698"/>
      <c r="DB3" s="698"/>
      <c r="DC3" s="698"/>
      <c r="DD3" s="698"/>
      <c r="DE3" s="698"/>
      <c r="DF3" s="698"/>
      <c r="DG3" s="698"/>
      <c r="DH3" s="698"/>
      <c r="DI3" s="698"/>
      <c r="DJ3" s="698"/>
      <c r="DK3" s="698"/>
      <c r="DL3" s="698"/>
      <c r="DM3" s="698"/>
      <c r="DN3" s="698"/>
      <c r="DO3" s="698"/>
      <c r="DP3" s="698"/>
      <c r="DQ3" s="698"/>
      <c r="DR3" s="698"/>
      <c r="DS3" s="698"/>
      <c r="DT3" s="698"/>
      <c r="DU3" s="698"/>
      <c r="DV3" s="698"/>
      <c r="DW3" s="698"/>
      <c r="DX3" s="698"/>
      <c r="DY3" s="698"/>
      <c r="DZ3" s="698"/>
      <c r="EA3" s="698"/>
      <c r="EB3" s="698"/>
      <c r="EC3" s="698"/>
      <c r="ED3" s="698"/>
      <c r="EE3" s="698"/>
      <c r="EF3" s="698"/>
      <c r="EG3" s="698"/>
      <c r="EH3" s="698"/>
      <c r="EI3" s="698"/>
      <c r="EJ3" s="698"/>
      <c r="EK3" s="698"/>
      <c r="EL3" s="698"/>
      <c r="EM3" s="698"/>
      <c r="EN3" s="698"/>
      <c r="EO3" s="698"/>
      <c r="EP3" s="698"/>
      <c r="EQ3" s="698"/>
      <c r="ER3" s="698"/>
      <c r="ES3" s="698"/>
      <c r="ET3" s="698"/>
      <c r="EU3" s="698"/>
      <c r="EV3" s="698"/>
      <c r="EW3" s="698"/>
      <c r="EX3" s="698"/>
      <c r="EY3" s="698"/>
      <c r="EZ3" s="698"/>
      <c r="FA3" s="698"/>
      <c r="FB3" s="698"/>
      <c r="FC3" s="698"/>
      <c r="FD3" s="698"/>
      <c r="FE3" s="698"/>
      <c r="FF3" s="698"/>
      <c r="FG3" s="698"/>
      <c r="FH3" s="698"/>
      <c r="FI3" s="698"/>
      <c r="FJ3" s="698"/>
      <c r="FK3" s="698"/>
      <c r="FL3" s="698"/>
      <c r="FM3" s="698"/>
      <c r="FN3" s="698"/>
      <c r="FO3" s="698"/>
      <c r="FP3" s="698"/>
      <c r="FQ3" s="698"/>
      <c r="FR3" s="698"/>
      <c r="FS3" s="698"/>
      <c r="FT3" s="698"/>
      <c r="FU3" s="698"/>
      <c r="FV3" s="698"/>
      <c r="FW3" s="698"/>
      <c r="FX3" s="698"/>
      <c r="FY3" s="698"/>
      <c r="FZ3" s="698"/>
      <c r="GA3" s="698"/>
      <c r="GB3" s="698"/>
      <c r="GC3" s="698"/>
      <c r="GD3" s="698"/>
      <c r="GE3" s="698"/>
      <c r="GF3" s="698"/>
      <c r="GG3" s="698"/>
      <c r="GH3" s="698"/>
      <c r="GI3" s="698"/>
      <c r="GJ3" s="698"/>
      <c r="GK3" s="698"/>
      <c r="GL3" s="698"/>
      <c r="GM3" s="698"/>
      <c r="GN3" s="698"/>
      <c r="GO3" s="698"/>
      <c r="GP3" s="698"/>
      <c r="GQ3" s="698"/>
      <c r="GR3" s="698"/>
      <c r="GS3" s="698"/>
      <c r="GT3" s="698"/>
      <c r="GU3" s="698"/>
      <c r="GV3" s="698"/>
      <c r="GW3" s="698"/>
      <c r="GX3" s="698"/>
      <c r="GY3" s="698"/>
      <c r="GZ3" s="698"/>
      <c r="HA3" s="698"/>
      <c r="HB3" s="698"/>
      <c r="HC3" s="698"/>
      <c r="HD3" s="698"/>
      <c r="HE3" s="698"/>
      <c r="HF3" s="698"/>
      <c r="HG3" s="698"/>
      <c r="HH3" s="698"/>
      <c r="HI3" s="698"/>
      <c r="HJ3" s="698"/>
      <c r="HK3" s="698"/>
      <c r="HL3" s="698"/>
      <c r="HM3" s="698"/>
      <c r="HN3" s="698"/>
      <c r="HO3" s="698"/>
      <c r="HP3" s="698"/>
      <c r="HQ3" s="698"/>
      <c r="HR3" s="698"/>
      <c r="HS3" s="698"/>
      <c r="HT3" s="698"/>
      <c r="HU3" s="698"/>
      <c r="HV3" s="698"/>
      <c r="HW3" s="698"/>
      <c r="HX3" s="698"/>
      <c r="HY3" s="698"/>
      <c r="HZ3" s="698"/>
      <c r="IA3" s="698"/>
      <c r="IB3" s="698"/>
      <c r="IC3" s="698"/>
      <c r="ID3" s="698"/>
      <c r="IE3" s="698"/>
      <c r="IF3" s="698"/>
      <c r="IG3" s="698"/>
      <c r="IH3" s="698"/>
      <c r="II3" s="698"/>
      <c r="IJ3" s="698"/>
      <c r="IK3" s="698"/>
      <c r="IL3" s="698"/>
      <c r="IM3" s="698"/>
      <c r="IN3" s="698"/>
      <c r="IO3" s="698"/>
      <c r="IP3" s="698"/>
      <c r="IQ3" s="698"/>
      <c r="IR3" s="698"/>
    </row>
    <row r="4" spans="1:252" ht="15.75" x14ac:dyDescent="0.25">
      <c r="A4" s="692" t="s">
        <v>565</v>
      </c>
      <c r="B4" s="693"/>
      <c r="C4" s="694"/>
    </row>
    <row r="5" spans="1:252" ht="5.25" customHeight="1" x14ac:dyDescent="0.25">
      <c r="A5" s="310"/>
      <c r="B5" s="311"/>
      <c r="C5" s="312"/>
    </row>
    <row r="6" spans="1:252" x14ac:dyDescent="0.25">
      <c r="A6" s="294" t="s">
        <v>604</v>
      </c>
      <c r="B6" s="295" t="s">
        <v>605</v>
      </c>
      <c r="C6" s="298" t="s">
        <v>606</v>
      </c>
    </row>
    <row r="7" spans="1:252" x14ac:dyDescent="0.25">
      <c r="A7" s="319" t="s">
        <v>607</v>
      </c>
      <c r="B7" s="332">
        <v>2582403.3180579999</v>
      </c>
      <c r="C7" s="333">
        <f t="shared" ref="C7:C24" si="0">+B7/$B$25</f>
        <v>7.788047214173055E-2</v>
      </c>
      <c r="D7" s="316"/>
      <c r="H7" s="33"/>
      <c r="I7" s="283"/>
    </row>
    <row r="8" spans="1:252" x14ac:dyDescent="0.25">
      <c r="A8" s="319" t="s">
        <v>608</v>
      </c>
      <c r="B8" s="332">
        <v>183592.375546</v>
      </c>
      <c r="C8" s="333">
        <f t="shared" si="0"/>
        <v>5.5368039489264824E-3</v>
      </c>
      <c r="D8" s="316"/>
      <c r="H8" s="33"/>
      <c r="I8" s="283"/>
    </row>
    <row r="9" spans="1:252" x14ac:dyDescent="0.25">
      <c r="A9" s="319" t="s">
        <v>609</v>
      </c>
      <c r="B9" s="332">
        <v>468357.59695500002</v>
      </c>
      <c r="C9" s="333">
        <f t="shared" si="0"/>
        <v>1.4124792408279621E-2</v>
      </c>
      <c r="D9" s="316"/>
      <c r="H9" s="33"/>
      <c r="I9" s="283"/>
    </row>
    <row r="10" spans="1:252" x14ac:dyDescent="0.25">
      <c r="A10" s="319" t="s">
        <v>939</v>
      </c>
      <c r="B10" s="332">
        <v>1611627.327273</v>
      </c>
      <c r="C10" s="333">
        <f t="shared" si="0"/>
        <v>4.8603677158734787E-2</v>
      </c>
      <c r="D10" s="316"/>
      <c r="H10" s="33"/>
      <c r="I10" s="283"/>
    </row>
    <row r="11" spans="1:252" x14ac:dyDescent="0.25">
      <c r="A11" s="319" t="s">
        <v>610</v>
      </c>
      <c r="B11" s="332">
        <v>995863.27379799995</v>
      </c>
      <c r="C11" s="333">
        <f t="shared" si="0"/>
        <v>3.0033380692185037E-2</v>
      </c>
      <c r="D11" s="316"/>
      <c r="H11" s="33"/>
      <c r="I11" s="283"/>
    </row>
    <row r="12" spans="1:252" x14ac:dyDescent="0.25">
      <c r="A12" s="319" t="s">
        <v>617</v>
      </c>
      <c r="B12" s="332">
        <v>4990.4586749999999</v>
      </c>
      <c r="C12" s="333">
        <f t="shared" si="0"/>
        <v>1.5050293464812913E-4</v>
      </c>
      <c r="D12" s="316"/>
      <c r="H12" s="33"/>
      <c r="I12" s="283"/>
    </row>
    <row r="13" spans="1:252" x14ac:dyDescent="0.25">
      <c r="A13" s="334" t="s">
        <v>810</v>
      </c>
      <c r="B13" s="332">
        <v>115564.468813</v>
      </c>
      <c r="C13" s="333">
        <f t="shared" si="0"/>
        <v>3.4852090419141076E-3</v>
      </c>
      <c r="D13" s="316"/>
      <c r="H13" s="33"/>
      <c r="I13" s="283"/>
    </row>
    <row r="14" spans="1:252" ht="17.25" customHeight="1" x14ac:dyDescent="0.25">
      <c r="A14" s="334" t="s">
        <v>619</v>
      </c>
      <c r="B14" s="332">
        <v>1842755.810697</v>
      </c>
      <c r="C14" s="333">
        <f t="shared" si="0"/>
        <v>5.5574081544677023E-2</v>
      </c>
      <c r="D14" s="316"/>
      <c r="H14" s="33"/>
      <c r="I14" s="283"/>
    </row>
    <row r="15" spans="1:252" x14ac:dyDescent="0.25">
      <c r="A15" s="334" t="s">
        <v>936</v>
      </c>
      <c r="B15" s="332">
        <v>46617.891529</v>
      </c>
      <c r="C15" s="333">
        <f t="shared" si="0"/>
        <v>1.4059087428917865E-3</v>
      </c>
      <c r="D15" s="316"/>
      <c r="H15" s="33"/>
      <c r="I15" s="283"/>
    </row>
    <row r="16" spans="1:252" x14ac:dyDescent="0.25">
      <c r="A16" s="334" t="s">
        <v>611</v>
      </c>
      <c r="B16" s="332">
        <v>762146.44411599997</v>
      </c>
      <c r="C16" s="333">
        <f t="shared" si="0"/>
        <v>2.2984916606106222E-2</v>
      </c>
      <c r="D16" s="316"/>
      <c r="H16" s="33"/>
      <c r="I16" s="283"/>
    </row>
    <row r="17" spans="1:11" x14ac:dyDescent="0.25">
      <c r="A17" s="334" t="s">
        <v>620</v>
      </c>
      <c r="B17" s="332">
        <v>54291.136296999997</v>
      </c>
      <c r="C17" s="333">
        <f t="shared" si="0"/>
        <v>1.637319507125277E-3</v>
      </c>
      <c r="D17" s="316"/>
      <c r="H17" s="33"/>
      <c r="I17" s="283"/>
    </row>
    <row r="18" spans="1:11" x14ac:dyDescent="0.25">
      <c r="A18" s="319" t="s">
        <v>612</v>
      </c>
      <c r="B18" s="332">
        <v>14726630.594999</v>
      </c>
      <c r="C18" s="333">
        <f t="shared" si="0"/>
        <v>0.44412773782287129</v>
      </c>
      <c r="D18" s="316"/>
      <c r="H18" s="33"/>
      <c r="I18" s="283"/>
    </row>
    <row r="19" spans="1:11" x14ac:dyDescent="0.25">
      <c r="A19" s="319" t="s">
        <v>886</v>
      </c>
      <c r="B19" s="332">
        <v>4569180.7418419998</v>
      </c>
      <c r="C19" s="333">
        <f t="shared" si="0"/>
        <v>0.13779797717389911</v>
      </c>
      <c r="D19" s="316"/>
      <c r="H19" s="33"/>
      <c r="I19" s="283"/>
    </row>
    <row r="20" spans="1:11" x14ac:dyDescent="0.25">
      <c r="A20" s="319" t="s">
        <v>613</v>
      </c>
      <c r="B20" s="332">
        <v>4176373.1045940001</v>
      </c>
      <c r="C20" s="333">
        <f t="shared" si="0"/>
        <v>0.12595163077408211</v>
      </c>
      <c r="D20" s="316"/>
      <c r="H20" s="33"/>
      <c r="I20" s="283"/>
    </row>
    <row r="21" spans="1:11" x14ac:dyDescent="0.25">
      <c r="A21" s="319" t="s">
        <v>1284</v>
      </c>
      <c r="B21" s="332">
        <v>283270.27923400002</v>
      </c>
      <c r="C21" s="333">
        <f t="shared" si="0"/>
        <v>8.5429037889612411E-3</v>
      </c>
      <c r="D21" s="316"/>
      <c r="H21" s="33"/>
      <c r="I21" s="283"/>
    </row>
    <row r="22" spans="1:11" x14ac:dyDescent="0.25">
      <c r="A22" s="319" t="s">
        <v>618</v>
      </c>
      <c r="B22" s="332">
        <v>322741.48511900002</v>
      </c>
      <c r="C22" s="333">
        <f t="shared" si="0"/>
        <v>9.7332818096334608E-3</v>
      </c>
      <c r="D22" s="316"/>
      <c r="H22" s="33"/>
      <c r="I22" s="283"/>
    </row>
    <row r="23" spans="1:11" x14ac:dyDescent="0.25">
      <c r="A23" s="319" t="s">
        <v>614</v>
      </c>
      <c r="B23" s="332">
        <v>191941.223298</v>
      </c>
      <c r="C23" s="333">
        <f t="shared" si="0"/>
        <v>5.7885896402700612E-3</v>
      </c>
      <c r="D23" s="316"/>
      <c r="H23" s="33"/>
      <c r="I23" s="283"/>
    </row>
    <row r="24" spans="1:11" ht="15.75" thickBot="1" x14ac:dyDescent="0.3">
      <c r="A24" s="319" t="s">
        <v>615</v>
      </c>
      <c r="B24" s="332">
        <v>220199.75375</v>
      </c>
      <c r="C24" s="333">
        <f t="shared" si="0"/>
        <v>6.6408142630637818E-3</v>
      </c>
      <c r="D24" s="316"/>
      <c r="H24" s="33"/>
      <c r="I24" s="283"/>
    </row>
    <row r="25" spans="1:11" ht="15.75" customHeight="1" thickBot="1" x14ac:dyDescent="0.3">
      <c r="A25" s="302" t="s">
        <v>480</v>
      </c>
      <c r="B25" s="335">
        <f>SUM(B7:B24)</f>
        <v>33158547.284592997</v>
      </c>
      <c r="C25" s="336">
        <f>SUM(C7:C24)</f>
        <v>1.0000000000000002</v>
      </c>
      <c r="I25" s="283"/>
    </row>
    <row r="26" spans="1:11" ht="5.25" customHeight="1" x14ac:dyDescent="0.25">
      <c r="A26" s="304"/>
      <c r="B26" s="304"/>
      <c r="C26" s="304"/>
    </row>
    <row r="27" spans="1:11" x14ac:dyDescent="0.25">
      <c r="A27" s="446" t="s">
        <v>1002</v>
      </c>
    </row>
    <row r="28" spans="1:11" x14ac:dyDescent="0.25">
      <c r="A28" s="446" t="s">
        <v>1003</v>
      </c>
    </row>
    <row r="29" spans="1:11" x14ac:dyDescent="0.25">
      <c r="A29" s="447" t="s">
        <v>1004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17"/>
    </row>
  </sheetData>
  <mergeCells count="128">
    <mergeCell ref="Q2:T2"/>
    <mergeCell ref="U2:X2"/>
    <mergeCell ref="Y2:AB2"/>
    <mergeCell ref="AC2:AF2"/>
    <mergeCell ref="AG2:AJ2"/>
    <mergeCell ref="AK2:AN2"/>
    <mergeCell ref="A1:C1"/>
    <mergeCell ref="A2:C2"/>
    <mergeCell ref="E2:H2"/>
    <mergeCell ref="I2:L2"/>
    <mergeCell ref="M2:P2"/>
    <mergeCell ref="BM2:BP2"/>
    <mergeCell ref="BQ2:BT2"/>
    <mergeCell ref="BU2:BX2"/>
    <mergeCell ref="BY2:CB2"/>
    <mergeCell ref="CC2:CF2"/>
    <mergeCell ref="CG2:CJ2"/>
    <mergeCell ref="AO2:AR2"/>
    <mergeCell ref="AS2:AV2"/>
    <mergeCell ref="AW2:AZ2"/>
    <mergeCell ref="BA2:BD2"/>
    <mergeCell ref="BE2:BH2"/>
    <mergeCell ref="BI2:BL2"/>
    <mergeCell ref="DI2:DL2"/>
    <mergeCell ref="DM2:DP2"/>
    <mergeCell ref="DQ2:DT2"/>
    <mergeCell ref="DU2:DX2"/>
    <mergeCell ref="DY2:EB2"/>
    <mergeCell ref="EC2:EF2"/>
    <mergeCell ref="CK2:CN2"/>
    <mergeCell ref="CO2:CR2"/>
    <mergeCell ref="CS2:CV2"/>
    <mergeCell ref="CW2:CZ2"/>
    <mergeCell ref="DA2:DD2"/>
    <mergeCell ref="DE2:DH2"/>
    <mergeCell ref="FM2:FP2"/>
    <mergeCell ref="FQ2:FT2"/>
    <mergeCell ref="FU2:FX2"/>
    <mergeCell ref="FY2:GB2"/>
    <mergeCell ref="EG2:EJ2"/>
    <mergeCell ref="EK2:EN2"/>
    <mergeCell ref="EO2:ER2"/>
    <mergeCell ref="ES2:EV2"/>
    <mergeCell ref="EW2:EZ2"/>
    <mergeCell ref="FA2:FD2"/>
    <mergeCell ref="HY2:IB2"/>
    <mergeCell ref="IC2:IF2"/>
    <mergeCell ref="IG2:IJ2"/>
    <mergeCell ref="IK2:IN2"/>
    <mergeCell ref="IO2:IR2"/>
    <mergeCell ref="A3:C3"/>
    <mergeCell ref="E3:H3"/>
    <mergeCell ref="I3:L3"/>
    <mergeCell ref="M3:P3"/>
    <mergeCell ref="HA2:HD2"/>
    <mergeCell ref="HE2:HH2"/>
    <mergeCell ref="HI2:HL2"/>
    <mergeCell ref="HM2:HP2"/>
    <mergeCell ref="HQ2:HT2"/>
    <mergeCell ref="HU2:HX2"/>
    <mergeCell ref="GC2:GF2"/>
    <mergeCell ref="GG2:GJ2"/>
    <mergeCell ref="GK2:GN2"/>
    <mergeCell ref="GO2:GR2"/>
    <mergeCell ref="GS2:GV2"/>
    <mergeCell ref="GW2:GZ2"/>
    <mergeCell ref="FE2:FH2"/>
    <mergeCell ref="FI2:FL2"/>
    <mergeCell ref="AO3:AR3"/>
    <mergeCell ref="AS3:AV3"/>
    <mergeCell ref="AW3:AZ3"/>
    <mergeCell ref="BA3:BD3"/>
    <mergeCell ref="BE3:BH3"/>
    <mergeCell ref="BI3:BL3"/>
    <mergeCell ref="Q3:T3"/>
    <mergeCell ref="U3:X3"/>
    <mergeCell ref="Y3:AB3"/>
    <mergeCell ref="AC3:AF3"/>
    <mergeCell ref="AG3:AJ3"/>
    <mergeCell ref="AK3:AN3"/>
    <mergeCell ref="CK3:CN3"/>
    <mergeCell ref="CO3:CR3"/>
    <mergeCell ref="CS3:CV3"/>
    <mergeCell ref="CW3:CZ3"/>
    <mergeCell ref="DA3:DD3"/>
    <mergeCell ref="DE3:DH3"/>
    <mergeCell ref="BM3:BP3"/>
    <mergeCell ref="BQ3:BT3"/>
    <mergeCell ref="BU3:BX3"/>
    <mergeCell ref="BY3:CB3"/>
    <mergeCell ref="CC3:CF3"/>
    <mergeCell ref="CG3:CJ3"/>
    <mergeCell ref="EG3:EJ3"/>
    <mergeCell ref="EK3:EN3"/>
    <mergeCell ref="EO3:ER3"/>
    <mergeCell ref="ES3:EV3"/>
    <mergeCell ref="EW3:EZ3"/>
    <mergeCell ref="FA3:FD3"/>
    <mergeCell ref="DI3:DL3"/>
    <mergeCell ref="DM3:DP3"/>
    <mergeCell ref="DQ3:DT3"/>
    <mergeCell ref="DU3:DX3"/>
    <mergeCell ref="DY3:EB3"/>
    <mergeCell ref="EC3:EF3"/>
    <mergeCell ref="HY3:IB3"/>
    <mergeCell ref="IC3:IF3"/>
    <mergeCell ref="IG3:IJ3"/>
    <mergeCell ref="IK3:IN3"/>
    <mergeCell ref="IO3:IR3"/>
    <mergeCell ref="A4:C4"/>
    <mergeCell ref="HA3:HD3"/>
    <mergeCell ref="HE3:HH3"/>
    <mergeCell ref="HI3:HL3"/>
    <mergeCell ref="HM3:HP3"/>
    <mergeCell ref="HQ3:HT3"/>
    <mergeCell ref="HU3:HX3"/>
    <mergeCell ref="GC3:GF3"/>
    <mergeCell ref="GG3:GJ3"/>
    <mergeCell ref="GK3:GN3"/>
    <mergeCell ref="GO3:GR3"/>
    <mergeCell ref="GS3:GV3"/>
    <mergeCell ref="GW3:GZ3"/>
    <mergeCell ref="FE3:FH3"/>
    <mergeCell ref="FI3:FL3"/>
    <mergeCell ref="FM3:FP3"/>
    <mergeCell ref="FQ3:FT3"/>
    <mergeCell ref="FU3:FX3"/>
    <mergeCell ref="FY3:GB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/>
  <dimension ref="A1:WVJ147"/>
  <sheetViews>
    <sheetView showGridLines="0" workbookViewId="0">
      <selection activeCell="A20" sqref="A20"/>
    </sheetView>
  </sheetViews>
  <sheetFormatPr defaultColWidth="0" defaultRowHeight="15" zeroHeight="1" x14ac:dyDescent="0.25"/>
  <cols>
    <col min="1" max="1" width="62.85546875" customWidth="1"/>
    <col min="2" max="2" width="22.140625" customWidth="1"/>
    <col min="4" max="256" width="11.42578125" hidden="1"/>
    <col min="257" max="257" width="62.85546875" customWidth="1"/>
    <col min="258" max="258" width="22.140625" customWidth="1"/>
    <col min="259" max="512" width="11.42578125" hidden="1"/>
    <col min="513" max="513" width="62.85546875" customWidth="1"/>
    <col min="514" max="514" width="22.140625" customWidth="1"/>
    <col min="515" max="768" width="11.42578125" hidden="1"/>
    <col min="769" max="769" width="62.85546875" customWidth="1"/>
    <col min="770" max="770" width="22.140625" customWidth="1"/>
    <col min="771" max="1024" width="11.42578125" hidden="1"/>
    <col min="1025" max="1025" width="62.85546875" customWidth="1"/>
    <col min="1026" max="1026" width="22.140625" customWidth="1"/>
    <col min="1027" max="1280" width="11.42578125" hidden="1"/>
    <col min="1281" max="1281" width="62.85546875" customWidth="1"/>
    <col min="1282" max="1282" width="22.140625" customWidth="1"/>
    <col min="1283" max="1536" width="11.42578125" hidden="1"/>
    <col min="1537" max="1537" width="62.85546875" customWidth="1"/>
    <col min="1538" max="1538" width="22.140625" customWidth="1"/>
    <col min="1539" max="1792" width="11.42578125" hidden="1"/>
    <col min="1793" max="1793" width="62.85546875" customWidth="1"/>
    <col min="1794" max="1794" width="22.140625" customWidth="1"/>
    <col min="1795" max="2048" width="11.42578125" hidden="1"/>
    <col min="2049" max="2049" width="62.85546875" customWidth="1"/>
    <col min="2050" max="2050" width="22.140625" customWidth="1"/>
    <col min="2051" max="2304" width="11.42578125" hidden="1"/>
    <col min="2305" max="2305" width="62.85546875" customWidth="1"/>
    <col min="2306" max="2306" width="22.140625" customWidth="1"/>
    <col min="2307" max="2560" width="11.42578125" hidden="1"/>
    <col min="2561" max="2561" width="62.85546875" customWidth="1"/>
    <col min="2562" max="2562" width="22.140625" customWidth="1"/>
    <col min="2563" max="2816" width="11.42578125" hidden="1"/>
    <col min="2817" max="2817" width="62.85546875" customWidth="1"/>
    <col min="2818" max="2818" width="22.140625" customWidth="1"/>
    <col min="2819" max="3072" width="11.42578125" hidden="1"/>
    <col min="3073" max="3073" width="62.85546875" customWidth="1"/>
    <col min="3074" max="3074" width="22.140625" customWidth="1"/>
    <col min="3075" max="3328" width="11.42578125" hidden="1"/>
    <col min="3329" max="3329" width="62.85546875" customWidth="1"/>
    <col min="3330" max="3330" width="22.140625" customWidth="1"/>
    <col min="3331" max="3584" width="11.42578125" hidden="1"/>
    <col min="3585" max="3585" width="62.85546875" customWidth="1"/>
    <col min="3586" max="3586" width="22.140625" customWidth="1"/>
    <col min="3587" max="3840" width="11.42578125" hidden="1"/>
    <col min="3841" max="3841" width="62.85546875" customWidth="1"/>
    <col min="3842" max="3842" width="22.140625" customWidth="1"/>
    <col min="3843" max="4096" width="11.42578125" hidden="1"/>
    <col min="4097" max="4097" width="62.85546875" customWidth="1"/>
    <col min="4098" max="4098" width="22.140625" customWidth="1"/>
    <col min="4099" max="4352" width="11.42578125" hidden="1"/>
    <col min="4353" max="4353" width="62.85546875" customWidth="1"/>
    <col min="4354" max="4354" width="22.140625" customWidth="1"/>
    <col min="4355" max="4608" width="11.42578125" hidden="1"/>
    <col min="4609" max="4609" width="62.85546875" customWidth="1"/>
    <col min="4610" max="4610" width="22.140625" customWidth="1"/>
    <col min="4611" max="4864" width="11.42578125" hidden="1"/>
    <col min="4865" max="4865" width="62.85546875" customWidth="1"/>
    <col min="4866" max="4866" width="22.140625" customWidth="1"/>
    <col min="4867" max="5120" width="11.42578125" hidden="1"/>
    <col min="5121" max="5121" width="62.85546875" customWidth="1"/>
    <col min="5122" max="5122" width="22.140625" customWidth="1"/>
    <col min="5123" max="5376" width="11.42578125" hidden="1"/>
    <col min="5377" max="5377" width="62.85546875" customWidth="1"/>
    <col min="5378" max="5378" width="22.140625" customWidth="1"/>
    <col min="5379" max="5632" width="11.42578125" hidden="1"/>
    <col min="5633" max="5633" width="62.85546875" customWidth="1"/>
    <col min="5634" max="5634" width="22.140625" customWidth="1"/>
    <col min="5635" max="5888" width="11.42578125" hidden="1"/>
    <col min="5889" max="5889" width="62.85546875" customWidth="1"/>
    <col min="5890" max="5890" width="22.140625" customWidth="1"/>
    <col min="5891" max="6144" width="11.42578125" hidden="1"/>
    <col min="6145" max="6145" width="62.85546875" customWidth="1"/>
    <col min="6146" max="6146" width="22.140625" customWidth="1"/>
    <col min="6147" max="6400" width="11.42578125" hidden="1"/>
    <col min="6401" max="6401" width="62.85546875" customWidth="1"/>
    <col min="6402" max="6402" width="22.140625" customWidth="1"/>
    <col min="6403" max="6656" width="11.42578125" hidden="1"/>
    <col min="6657" max="6657" width="62.85546875" customWidth="1"/>
    <col min="6658" max="6658" width="22.140625" customWidth="1"/>
    <col min="6659" max="6912" width="11.42578125" hidden="1"/>
    <col min="6913" max="6913" width="62.85546875" customWidth="1"/>
    <col min="6914" max="6914" width="22.140625" customWidth="1"/>
    <col min="6915" max="7168" width="11.42578125" hidden="1"/>
    <col min="7169" max="7169" width="62.85546875" customWidth="1"/>
    <col min="7170" max="7170" width="22.140625" customWidth="1"/>
    <col min="7171" max="7424" width="11.42578125" hidden="1"/>
    <col min="7425" max="7425" width="62.85546875" customWidth="1"/>
    <col min="7426" max="7426" width="22.140625" customWidth="1"/>
    <col min="7427" max="7680" width="11.42578125" hidden="1"/>
    <col min="7681" max="7681" width="62.85546875" customWidth="1"/>
    <col min="7682" max="7682" width="22.140625" customWidth="1"/>
    <col min="7683" max="7936" width="11.42578125" hidden="1"/>
    <col min="7937" max="7937" width="62.85546875" customWidth="1"/>
    <col min="7938" max="7938" width="22.140625" customWidth="1"/>
    <col min="7939" max="8192" width="11.42578125" hidden="1"/>
    <col min="8193" max="8193" width="62.85546875" customWidth="1"/>
    <col min="8194" max="8194" width="22.140625" customWidth="1"/>
    <col min="8195" max="8448" width="11.42578125" hidden="1"/>
    <col min="8449" max="8449" width="62.85546875" customWidth="1"/>
    <col min="8450" max="8450" width="22.140625" customWidth="1"/>
    <col min="8451" max="8704" width="11.42578125" hidden="1"/>
    <col min="8705" max="8705" width="62.85546875" customWidth="1"/>
    <col min="8706" max="8706" width="22.140625" customWidth="1"/>
    <col min="8707" max="8960" width="11.42578125" hidden="1"/>
    <col min="8961" max="8961" width="62.85546875" customWidth="1"/>
    <col min="8962" max="8962" width="22.140625" customWidth="1"/>
    <col min="8963" max="9216" width="11.42578125" hidden="1"/>
    <col min="9217" max="9217" width="62.85546875" customWidth="1"/>
    <col min="9218" max="9218" width="22.140625" customWidth="1"/>
    <col min="9219" max="9472" width="11.42578125" hidden="1"/>
    <col min="9473" max="9473" width="62.85546875" customWidth="1"/>
    <col min="9474" max="9474" width="22.140625" customWidth="1"/>
    <col min="9475" max="9728" width="11.42578125" hidden="1"/>
    <col min="9729" max="9729" width="62.85546875" customWidth="1"/>
    <col min="9730" max="9730" width="22.140625" customWidth="1"/>
    <col min="9731" max="9984" width="11.42578125" hidden="1"/>
    <col min="9985" max="9985" width="62.85546875" customWidth="1"/>
    <col min="9986" max="9986" width="22.140625" customWidth="1"/>
    <col min="9987" max="10240" width="11.42578125" hidden="1"/>
    <col min="10241" max="10241" width="62.85546875" customWidth="1"/>
    <col min="10242" max="10242" width="22.140625" customWidth="1"/>
    <col min="10243" max="10496" width="11.42578125" hidden="1"/>
    <col min="10497" max="10497" width="62.85546875" customWidth="1"/>
    <col min="10498" max="10498" width="22.140625" customWidth="1"/>
    <col min="10499" max="10752" width="11.42578125" hidden="1"/>
    <col min="10753" max="10753" width="62.85546875" customWidth="1"/>
    <col min="10754" max="10754" width="22.140625" customWidth="1"/>
    <col min="10755" max="11008" width="11.42578125" hidden="1"/>
    <col min="11009" max="11009" width="62.85546875" customWidth="1"/>
    <col min="11010" max="11010" width="22.140625" customWidth="1"/>
    <col min="11011" max="11264" width="11.42578125" hidden="1"/>
    <col min="11265" max="11265" width="62.85546875" customWidth="1"/>
    <col min="11266" max="11266" width="22.140625" customWidth="1"/>
    <col min="11267" max="11520" width="11.42578125" hidden="1"/>
    <col min="11521" max="11521" width="62.85546875" customWidth="1"/>
    <col min="11522" max="11522" width="22.140625" customWidth="1"/>
    <col min="11523" max="11776" width="11.42578125" hidden="1"/>
    <col min="11777" max="11777" width="62.85546875" customWidth="1"/>
    <col min="11778" max="11778" width="22.140625" customWidth="1"/>
    <col min="11779" max="12032" width="11.42578125" hidden="1"/>
    <col min="12033" max="12033" width="62.85546875" customWidth="1"/>
    <col min="12034" max="12034" width="22.140625" customWidth="1"/>
    <col min="12035" max="12288" width="11.42578125" hidden="1"/>
    <col min="12289" max="12289" width="62.85546875" customWidth="1"/>
    <col min="12290" max="12290" width="22.140625" customWidth="1"/>
    <col min="12291" max="12544" width="11.42578125" hidden="1"/>
    <col min="12545" max="12545" width="62.85546875" customWidth="1"/>
    <col min="12546" max="12546" width="22.140625" customWidth="1"/>
    <col min="12547" max="12800" width="11.42578125" hidden="1"/>
    <col min="12801" max="12801" width="62.85546875" customWidth="1"/>
    <col min="12802" max="12802" width="22.140625" customWidth="1"/>
    <col min="12803" max="13056" width="11.42578125" hidden="1"/>
    <col min="13057" max="13057" width="62.85546875" customWidth="1"/>
    <col min="13058" max="13058" width="22.140625" customWidth="1"/>
    <col min="13059" max="13312" width="11.42578125" hidden="1"/>
    <col min="13313" max="13313" width="62.85546875" customWidth="1"/>
    <col min="13314" max="13314" width="22.140625" customWidth="1"/>
    <col min="13315" max="13568" width="11.42578125" hidden="1"/>
    <col min="13569" max="13569" width="62.85546875" customWidth="1"/>
    <col min="13570" max="13570" width="22.140625" customWidth="1"/>
    <col min="13571" max="13824" width="11.42578125" hidden="1"/>
    <col min="13825" max="13825" width="62.85546875" customWidth="1"/>
    <col min="13826" max="13826" width="22.140625" customWidth="1"/>
    <col min="13827" max="14080" width="11.42578125" hidden="1"/>
    <col min="14081" max="14081" width="62.85546875" customWidth="1"/>
    <col min="14082" max="14082" width="22.140625" customWidth="1"/>
    <col min="14083" max="14336" width="11.42578125" hidden="1"/>
    <col min="14337" max="14337" width="62.85546875" customWidth="1"/>
    <col min="14338" max="14338" width="22.140625" customWidth="1"/>
    <col min="14339" max="14592" width="11.42578125" hidden="1"/>
    <col min="14593" max="14593" width="62.85546875" customWidth="1"/>
    <col min="14594" max="14594" width="22.140625" customWidth="1"/>
    <col min="14595" max="14848" width="11.42578125" hidden="1"/>
    <col min="14849" max="14849" width="62.85546875" customWidth="1"/>
    <col min="14850" max="14850" width="22.140625" customWidth="1"/>
    <col min="14851" max="15104" width="11.42578125" hidden="1"/>
    <col min="15105" max="15105" width="62.85546875" customWidth="1"/>
    <col min="15106" max="15106" width="22.140625" customWidth="1"/>
    <col min="15107" max="15360" width="11.42578125" hidden="1"/>
    <col min="15361" max="15361" width="62.85546875" customWidth="1"/>
    <col min="15362" max="15362" width="22.140625" customWidth="1"/>
    <col min="15363" max="15616" width="11.42578125" hidden="1"/>
    <col min="15617" max="15617" width="62.85546875" customWidth="1"/>
    <col min="15618" max="15618" width="22.140625" customWidth="1"/>
    <col min="15619" max="15872" width="11.42578125" hidden="1"/>
    <col min="15873" max="15873" width="62.85546875" customWidth="1"/>
    <col min="15874" max="15874" width="22.140625" customWidth="1"/>
    <col min="15875" max="16128" width="11.42578125" hidden="1"/>
    <col min="16129" max="16129" width="62.85546875" customWidth="1"/>
    <col min="16130" max="16130" width="22.140625" customWidth="1"/>
    <col min="16131" max="16384" width="11.42578125" hidden="1"/>
  </cols>
  <sheetData>
    <row r="1" spans="1:258" ht="30.75" customHeight="1" x14ac:dyDescent="0.25">
      <c r="A1" s="621" t="s">
        <v>621</v>
      </c>
      <c r="B1" s="623"/>
    </row>
    <row r="2" spans="1:258" x14ac:dyDescent="0.25">
      <c r="A2" s="611" t="s">
        <v>1884</v>
      </c>
      <c r="B2" s="612"/>
    </row>
    <row r="3" spans="1:258" ht="6" customHeight="1" x14ac:dyDescent="0.25">
      <c r="A3" s="152"/>
      <c r="B3" s="154"/>
    </row>
    <row r="4" spans="1:258" x14ac:dyDescent="0.25">
      <c r="A4" s="702" t="s">
        <v>622</v>
      </c>
      <c r="B4" s="703" t="s">
        <v>393</v>
      </c>
    </row>
    <row r="5" spans="1:258" ht="15.75" thickBot="1" x14ac:dyDescent="0.3">
      <c r="A5" s="702"/>
      <c r="B5" s="703"/>
    </row>
    <row r="6" spans="1:258" x14ac:dyDescent="0.25">
      <c r="A6" s="208" t="s">
        <v>32</v>
      </c>
      <c r="B6" s="364">
        <v>104</v>
      </c>
      <c r="IW6" s="466"/>
      <c r="IX6" s="401"/>
    </row>
    <row r="7" spans="1:258" x14ac:dyDescent="0.25">
      <c r="A7" s="209" t="s">
        <v>46</v>
      </c>
      <c r="B7" s="364">
        <v>1474</v>
      </c>
      <c r="IW7" s="466"/>
      <c r="IX7" s="401"/>
    </row>
    <row r="8" spans="1:258" x14ac:dyDescent="0.25">
      <c r="A8" s="209" t="s">
        <v>28</v>
      </c>
      <c r="B8" s="364">
        <v>123</v>
      </c>
      <c r="IW8" s="466"/>
      <c r="IX8" s="401"/>
    </row>
    <row r="9" spans="1:258" x14ac:dyDescent="0.25">
      <c r="A9" s="209" t="s">
        <v>522</v>
      </c>
      <c r="B9" s="364">
        <v>26</v>
      </c>
      <c r="IW9" s="466"/>
      <c r="IX9" s="401"/>
    </row>
    <row r="10" spans="1:258" x14ac:dyDescent="0.25">
      <c r="A10" s="209" t="s">
        <v>50</v>
      </c>
      <c r="B10" s="364">
        <v>32</v>
      </c>
      <c r="IW10" s="466"/>
      <c r="IX10" s="401"/>
    </row>
    <row r="11" spans="1:258" x14ac:dyDescent="0.25">
      <c r="A11" s="209" t="s">
        <v>623</v>
      </c>
      <c r="B11" s="364">
        <v>193</v>
      </c>
      <c r="IW11" s="466"/>
      <c r="IX11" s="401"/>
    </row>
    <row r="12" spans="1:258" x14ac:dyDescent="0.25">
      <c r="A12" s="209" t="s">
        <v>394</v>
      </c>
      <c r="B12" s="364">
        <v>35</v>
      </c>
      <c r="IW12" s="466"/>
      <c r="IX12" s="401"/>
    </row>
    <row r="13" spans="1:258" x14ac:dyDescent="0.25">
      <c r="A13" s="209" t="s">
        <v>29</v>
      </c>
      <c r="B13" s="364">
        <v>86</v>
      </c>
      <c r="IW13" s="466"/>
      <c r="IX13" s="401"/>
    </row>
    <row r="14" spans="1:258" x14ac:dyDescent="0.25">
      <c r="A14" s="209" t="s">
        <v>103</v>
      </c>
      <c r="B14" s="364">
        <v>17</v>
      </c>
      <c r="IW14" s="466"/>
      <c r="IX14" s="401"/>
    </row>
    <row r="15" spans="1:258" ht="15.75" thickBot="1" x14ac:dyDescent="0.3">
      <c r="A15" s="210" t="s">
        <v>111</v>
      </c>
      <c r="B15" s="364">
        <v>38</v>
      </c>
      <c r="IW15" s="466"/>
      <c r="IX15" s="401"/>
    </row>
    <row r="16" spans="1:258" ht="15.75" thickBot="1" x14ac:dyDescent="0.3">
      <c r="A16" s="206" t="s">
        <v>1</v>
      </c>
      <c r="B16" s="207">
        <f>SUM(B6:B15)</f>
        <v>2128</v>
      </c>
    </row>
    <row r="17" spans="1:2" ht="5.25" customHeight="1" x14ac:dyDescent="0.25">
      <c r="A17" s="192"/>
      <c r="B17" s="192"/>
    </row>
    <row r="18" spans="1:2" x14ac:dyDescent="0.25"/>
    <row r="19" spans="1:2" x14ac:dyDescent="0.25">
      <c r="A19" s="446" t="s">
        <v>1002</v>
      </c>
    </row>
    <row r="20" spans="1:2" x14ac:dyDescent="0.25">
      <c r="A20" s="447" t="s">
        <v>1004</v>
      </c>
      <c r="B20" s="277"/>
    </row>
    <row r="21" spans="1:2" x14ac:dyDescent="0.25">
      <c r="A21" s="276"/>
      <c r="B21" s="277"/>
    </row>
    <row r="22" spans="1:2" x14ac:dyDescent="0.25">
      <c r="A22" s="276"/>
      <c r="B22" s="277"/>
    </row>
    <row r="23" spans="1:2" x14ac:dyDescent="0.25">
      <c r="A23" s="276"/>
      <c r="B23" s="277"/>
    </row>
    <row r="24" spans="1:2" x14ac:dyDescent="0.25">
      <c r="A24" s="276"/>
      <c r="B24" s="277"/>
    </row>
    <row r="25" spans="1:2" x14ac:dyDescent="0.25">
      <c r="A25" s="276"/>
      <c r="B25" s="277"/>
    </row>
    <row r="26" spans="1:2" x14ac:dyDescent="0.25">
      <c r="A26" s="276"/>
      <c r="B26" s="277"/>
    </row>
    <row r="27" spans="1:2" x14ac:dyDescent="0.25">
      <c r="A27" s="276"/>
      <c r="B27" s="277"/>
    </row>
    <row r="28" spans="1:2" x14ac:dyDescent="0.25">
      <c r="A28" s="276"/>
      <c r="B28" s="277"/>
    </row>
    <row r="29" spans="1:2" x14ac:dyDescent="0.25">
      <c r="A29" s="276"/>
      <c r="B29" s="277"/>
    </row>
    <row r="30" spans="1:2" x14ac:dyDescent="0.25">
      <c r="A30" s="276"/>
      <c r="B30" s="277"/>
    </row>
    <row r="31" spans="1:2" x14ac:dyDescent="0.25"/>
    <row r="32" spans="1: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</sheetData>
  <mergeCells count="4">
    <mergeCell ref="A1:B1"/>
    <mergeCell ref="A2:B2"/>
    <mergeCell ref="A4:A5"/>
    <mergeCell ref="B4:B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A1:J29"/>
  <sheetViews>
    <sheetView zoomScaleNormal="100" workbookViewId="0">
      <selection activeCell="D30" sqref="D30"/>
    </sheetView>
  </sheetViews>
  <sheetFormatPr defaultColWidth="11.42578125" defaultRowHeight="15" x14ac:dyDescent="0.25"/>
  <cols>
    <col min="1" max="1" width="19.140625" style="337" customWidth="1"/>
    <col min="2" max="2" width="28.5703125" style="337" customWidth="1"/>
    <col min="3" max="3" width="22.7109375" style="337" customWidth="1"/>
    <col min="4" max="4" width="28" style="337" customWidth="1"/>
    <col min="5" max="5" width="17.7109375" style="337" customWidth="1"/>
    <col min="6" max="16384" width="11.42578125" style="337"/>
  </cols>
  <sheetData>
    <row r="1" spans="1:10" ht="15.75" x14ac:dyDescent="0.25">
      <c r="A1" s="704" t="s">
        <v>624</v>
      </c>
      <c r="B1" s="705"/>
      <c r="C1" s="705"/>
      <c r="D1" s="705"/>
      <c r="E1" s="706"/>
    </row>
    <row r="2" spans="1:10" x14ac:dyDescent="0.25">
      <c r="A2" s="707" t="s">
        <v>1857</v>
      </c>
      <c r="B2" s="708"/>
      <c r="C2" s="708"/>
      <c r="D2" s="708"/>
      <c r="E2" s="709"/>
    </row>
    <row r="3" spans="1:10" x14ac:dyDescent="0.25">
      <c r="A3" s="707" t="s">
        <v>590</v>
      </c>
      <c r="B3" s="708"/>
      <c r="C3" s="708"/>
      <c r="D3" s="708"/>
      <c r="E3" s="709"/>
    </row>
    <row r="4" spans="1:10" ht="3.75" customHeight="1" thickBot="1" x14ac:dyDescent="0.3">
      <c r="A4" s="211"/>
      <c r="B4" s="212"/>
      <c r="C4" s="212"/>
      <c r="D4" s="212"/>
      <c r="E4" s="213"/>
    </row>
    <row r="5" spans="1:10" x14ac:dyDescent="0.25">
      <c r="A5" s="358" t="s">
        <v>395</v>
      </c>
      <c r="B5" s="359" t="s">
        <v>396</v>
      </c>
      <c r="C5" s="359" t="s">
        <v>397</v>
      </c>
      <c r="D5" s="359" t="s">
        <v>398</v>
      </c>
      <c r="E5" s="360" t="s">
        <v>1</v>
      </c>
    </row>
    <row r="6" spans="1:10" x14ac:dyDescent="0.25">
      <c r="A6" s="390">
        <v>46055</v>
      </c>
      <c r="B6" s="257">
        <v>85816.349226000006</v>
      </c>
      <c r="C6" s="257">
        <v>11187.626129</v>
      </c>
      <c r="D6" s="257">
        <v>47271.618849999999</v>
      </c>
      <c r="E6" s="361">
        <v>144275.594205</v>
      </c>
      <c r="G6" s="257"/>
      <c r="H6" s="257"/>
      <c r="I6" s="257"/>
      <c r="J6" s="257"/>
    </row>
    <row r="7" spans="1:10" x14ac:dyDescent="0.25">
      <c r="A7" s="390">
        <v>46056</v>
      </c>
      <c r="B7" s="257">
        <v>171802.48942200001</v>
      </c>
      <c r="C7" s="257">
        <v>84571.092191999996</v>
      </c>
      <c r="D7" s="257">
        <v>51029.288261000002</v>
      </c>
      <c r="E7" s="361">
        <v>307402.86987499997</v>
      </c>
      <c r="G7" s="257"/>
      <c r="H7" s="257"/>
      <c r="I7" s="257"/>
      <c r="J7" s="257"/>
    </row>
    <row r="8" spans="1:10" x14ac:dyDescent="0.25">
      <c r="A8" s="390">
        <v>46057</v>
      </c>
      <c r="B8" s="257">
        <v>322491.965815</v>
      </c>
      <c r="C8" s="257">
        <v>0</v>
      </c>
      <c r="D8" s="257">
        <v>69245.855798999997</v>
      </c>
      <c r="E8" s="361">
        <v>391737.82161400001</v>
      </c>
      <c r="G8" s="257"/>
      <c r="H8" s="257"/>
      <c r="I8" s="257"/>
      <c r="J8" s="257"/>
    </row>
    <row r="9" spans="1:10" x14ac:dyDescent="0.25">
      <c r="A9" s="390">
        <v>46058</v>
      </c>
      <c r="B9" s="257">
        <v>108205.25236899999</v>
      </c>
      <c r="C9" s="257">
        <v>0</v>
      </c>
      <c r="D9" s="257">
        <v>121358.728965</v>
      </c>
      <c r="E9" s="361">
        <v>229563.98133400001</v>
      </c>
      <c r="G9" s="257"/>
      <c r="H9" s="257"/>
      <c r="I9" s="257"/>
      <c r="J9" s="257"/>
    </row>
    <row r="10" spans="1:10" x14ac:dyDescent="0.25">
      <c r="A10" s="390">
        <v>46059</v>
      </c>
      <c r="B10" s="257">
        <v>204710.35864799999</v>
      </c>
      <c r="C10" s="257">
        <v>9040.824251</v>
      </c>
      <c r="D10" s="257">
        <v>146476.34963800001</v>
      </c>
      <c r="E10" s="361">
        <v>360227.53253700002</v>
      </c>
      <c r="G10" s="257"/>
      <c r="H10" s="257"/>
      <c r="I10" s="257"/>
      <c r="J10" s="257"/>
    </row>
    <row r="11" spans="1:10" x14ac:dyDescent="0.25">
      <c r="A11" s="390">
        <v>46062</v>
      </c>
      <c r="B11" s="257">
        <v>35625.665205999998</v>
      </c>
      <c r="C11" s="257">
        <v>0</v>
      </c>
      <c r="D11" s="257">
        <v>57358.458157000001</v>
      </c>
      <c r="E11" s="361">
        <v>92984.123363000006</v>
      </c>
      <c r="G11" s="257"/>
      <c r="H11" s="257"/>
      <c r="I11" s="257"/>
      <c r="J11" s="257"/>
    </row>
    <row r="12" spans="1:10" x14ac:dyDescent="0.25">
      <c r="A12" s="390">
        <v>46063</v>
      </c>
      <c r="B12" s="257">
        <v>84298.789818999998</v>
      </c>
      <c r="C12" s="257">
        <v>0</v>
      </c>
      <c r="D12" s="257">
        <v>109843.608206</v>
      </c>
      <c r="E12" s="361">
        <v>194142.398025</v>
      </c>
      <c r="G12" s="257"/>
      <c r="H12" s="257"/>
      <c r="I12" s="257"/>
      <c r="J12" s="257"/>
    </row>
    <row r="13" spans="1:10" x14ac:dyDescent="0.25">
      <c r="A13" s="390">
        <v>46064</v>
      </c>
      <c r="B13" s="257">
        <v>162036.46463599999</v>
      </c>
      <c r="C13" s="257">
        <v>0</v>
      </c>
      <c r="D13" s="257">
        <v>90803.766226000007</v>
      </c>
      <c r="E13" s="361">
        <v>252840.230862</v>
      </c>
      <c r="G13" s="257"/>
      <c r="H13" s="257"/>
      <c r="I13" s="257"/>
      <c r="J13" s="257"/>
    </row>
    <row r="14" spans="1:10" x14ac:dyDescent="0.25">
      <c r="A14" s="390">
        <v>46065</v>
      </c>
      <c r="B14" s="257">
        <v>86408.539323999998</v>
      </c>
      <c r="C14" s="257">
        <v>69453.437988000005</v>
      </c>
      <c r="D14" s="257">
        <v>92548.633235999994</v>
      </c>
      <c r="E14" s="361">
        <v>248410.610548</v>
      </c>
      <c r="G14" s="257"/>
      <c r="H14" s="257"/>
      <c r="I14" s="257"/>
      <c r="J14" s="257"/>
    </row>
    <row r="15" spans="1:10" x14ac:dyDescent="0.25">
      <c r="A15" s="390">
        <v>46066</v>
      </c>
      <c r="B15" s="257">
        <v>105581.97390300001</v>
      </c>
      <c r="C15" s="257">
        <v>0</v>
      </c>
      <c r="D15" s="257">
        <v>40996.258014999999</v>
      </c>
      <c r="E15" s="361">
        <v>146578.231918</v>
      </c>
      <c r="G15" s="257"/>
      <c r="H15" s="257"/>
      <c r="I15" s="257"/>
      <c r="J15" s="257"/>
    </row>
    <row r="16" spans="1:10" x14ac:dyDescent="0.25">
      <c r="A16" s="390">
        <v>46071</v>
      </c>
      <c r="B16" s="257">
        <v>77242.240260999999</v>
      </c>
      <c r="C16" s="257">
        <v>31137.18993</v>
      </c>
      <c r="D16" s="257">
        <v>48211.192575000001</v>
      </c>
      <c r="E16" s="361">
        <v>156590.62276599999</v>
      </c>
      <c r="G16" s="257"/>
      <c r="H16" s="257"/>
      <c r="I16" s="257"/>
      <c r="J16" s="257"/>
    </row>
    <row r="17" spans="1:10" x14ac:dyDescent="0.25">
      <c r="A17" s="390">
        <v>46072</v>
      </c>
      <c r="B17" s="257">
        <v>120887.63552500001</v>
      </c>
      <c r="C17" s="257">
        <v>0</v>
      </c>
      <c r="D17" s="257">
        <v>125346.692618</v>
      </c>
      <c r="E17" s="361">
        <v>246234.32814299999</v>
      </c>
      <c r="G17" s="257"/>
      <c r="H17" s="257"/>
      <c r="I17" s="257"/>
      <c r="J17" s="257"/>
    </row>
    <row r="18" spans="1:10" x14ac:dyDescent="0.25">
      <c r="A18" s="390">
        <v>46073</v>
      </c>
      <c r="B18" s="257">
        <v>134877.72299499999</v>
      </c>
      <c r="C18" s="257">
        <v>1403.9340540000001</v>
      </c>
      <c r="D18" s="257">
        <v>135942.52410099999</v>
      </c>
      <c r="E18" s="361">
        <v>272224.18115000002</v>
      </c>
      <c r="G18" s="257"/>
      <c r="H18" s="257"/>
      <c r="I18" s="257"/>
      <c r="J18" s="257"/>
    </row>
    <row r="19" spans="1:10" x14ac:dyDescent="0.25">
      <c r="A19" s="390">
        <v>46076</v>
      </c>
      <c r="B19" s="257">
        <v>129412.36950299999</v>
      </c>
      <c r="C19" s="257">
        <v>30662.241601999998</v>
      </c>
      <c r="D19" s="257">
        <v>147085.219916</v>
      </c>
      <c r="E19" s="361">
        <v>307159.83102099999</v>
      </c>
      <c r="G19" s="257"/>
      <c r="H19" s="257"/>
      <c r="I19" s="257"/>
      <c r="J19" s="257"/>
    </row>
    <row r="20" spans="1:10" x14ac:dyDescent="0.25">
      <c r="A20" s="390">
        <v>46077</v>
      </c>
      <c r="B20" s="257">
        <v>125583.454533</v>
      </c>
      <c r="C20" s="257">
        <v>5069.6499649999996</v>
      </c>
      <c r="D20" s="257">
        <v>82802.672258000006</v>
      </c>
      <c r="E20" s="361">
        <v>213455.77675600001</v>
      </c>
      <c r="G20" s="257"/>
      <c r="H20" s="257"/>
      <c r="I20" s="257"/>
      <c r="J20" s="257"/>
    </row>
    <row r="21" spans="1:10" x14ac:dyDescent="0.25">
      <c r="A21" s="390">
        <v>46078</v>
      </c>
      <c r="B21" s="257">
        <v>239279.94383400001</v>
      </c>
      <c r="C21" s="257">
        <v>3041.4299799999999</v>
      </c>
      <c r="D21" s="257">
        <v>110896.82201600001</v>
      </c>
      <c r="E21" s="361">
        <v>353218.19582999998</v>
      </c>
      <c r="G21" s="257"/>
      <c r="H21" s="257"/>
      <c r="I21" s="257"/>
      <c r="J21" s="257"/>
    </row>
    <row r="22" spans="1:10" x14ac:dyDescent="0.25">
      <c r="A22" s="390">
        <v>46079</v>
      </c>
      <c r="B22" s="257">
        <v>93326.925031000006</v>
      </c>
      <c r="C22" s="257">
        <v>5068.2549840000001</v>
      </c>
      <c r="D22" s="257">
        <v>219818.144761</v>
      </c>
      <c r="E22" s="361">
        <v>318213.32477599999</v>
      </c>
      <c r="G22" s="257"/>
      <c r="H22" s="257"/>
      <c r="I22" s="257"/>
      <c r="J22" s="257"/>
    </row>
    <row r="23" spans="1:10" ht="15.75" thickBot="1" x14ac:dyDescent="0.3">
      <c r="A23" s="390">
        <v>46080</v>
      </c>
      <c r="B23" s="257">
        <v>118007.14565400001</v>
      </c>
      <c r="C23" s="257">
        <v>0</v>
      </c>
      <c r="D23" s="257">
        <v>128344.563792</v>
      </c>
      <c r="E23" s="361">
        <v>246351.70944599999</v>
      </c>
      <c r="G23" s="257"/>
      <c r="H23" s="257"/>
      <c r="I23" s="257"/>
      <c r="J23" s="257"/>
    </row>
    <row r="24" spans="1:10" ht="15.75" thickBot="1" x14ac:dyDescent="0.3">
      <c r="A24" s="338" t="s">
        <v>1</v>
      </c>
      <c r="B24" s="339">
        <f>SUM(B6:B23)</f>
        <v>2405595.2857039995</v>
      </c>
      <c r="C24" s="339">
        <f>SUM(C6:C23)</f>
        <v>250635.68107499997</v>
      </c>
      <c r="D24" s="339">
        <f>SUM(D6:D23)</f>
        <v>1825380.3973900001</v>
      </c>
      <c r="E24" s="339">
        <f>SUM(E6:E23)</f>
        <v>4481611.3641690006</v>
      </c>
      <c r="F24" s="340"/>
      <c r="G24" s="257"/>
      <c r="H24" s="257"/>
      <c r="I24" s="257"/>
      <c r="J24" s="257"/>
    </row>
    <row r="25" spans="1:10" ht="6" customHeight="1" thickBot="1" x14ac:dyDescent="0.3">
      <c r="A25" s="710"/>
      <c r="B25" s="710"/>
      <c r="C25" s="710"/>
      <c r="D25" s="710"/>
      <c r="E25" s="710"/>
    </row>
    <row r="26" spans="1:10" ht="15.75" thickTop="1" x14ac:dyDescent="0.25">
      <c r="A26" s="341" t="s">
        <v>21</v>
      </c>
      <c r="B26" s="342"/>
      <c r="C26" s="342"/>
      <c r="D26" s="342"/>
      <c r="E26" s="342"/>
    </row>
    <row r="29" spans="1:10" x14ac:dyDescent="0.25">
      <c r="E29" s="343"/>
    </row>
  </sheetData>
  <mergeCells count="4">
    <mergeCell ref="A1:E1"/>
    <mergeCell ref="A2:E2"/>
    <mergeCell ref="A3:E3"/>
    <mergeCell ref="A25:E25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A1:O271"/>
  <sheetViews>
    <sheetView showGridLines="0" workbookViewId="0">
      <selection activeCell="A38" sqref="A38"/>
    </sheetView>
  </sheetViews>
  <sheetFormatPr defaultColWidth="11.42578125" defaultRowHeight="12.75" zeroHeight="1" x14ac:dyDescent="0.2"/>
  <cols>
    <col min="1" max="1" width="93.7109375" style="225" bestFit="1" customWidth="1"/>
    <col min="2" max="2" width="11.28515625" style="225" customWidth="1"/>
    <col min="3" max="16384" width="11.42578125" style="225"/>
  </cols>
  <sheetData>
    <row r="1" spans="1:8" ht="18.75" x14ac:dyDescent="0.2">
      <c r="A1" s="546" t="s">
        <v>650</v>
      </c>
      <c r="B1" s="546"/>
    </row>
    <row r="2" spans="1:8" x14ac:dyDescent="0.2">
      <c r="B2" s="226"/>
    </row>
    <row r="3" spans="1:8" ht="15.75" x14ac:dyDescent="0.25">
      <c r="A3" s="227" t="s">
        <v>503</v>
      </c>
      <c r="B3" s="226"/>
    </row>
    <row r="4" spans="1:8" x14ac:dyDescent="0.2">
      <c r="A4" s="225" t="s">
        <v>32</v>
      </c>
      <c r="B4" s="226" t="s">
        <v>504</v>
      </c>
    </row>
    <row r="5" spans="1:8" x14ac:dyDescent="0.2">
      <c r="A5" s="225" t="s">
        <v>651</v>
      </c>
      <c r="B5" s="226" t="s">
        <v>510</v>
      </c>
    </row>
    <row r="6" spans="1:8" x14ac:dyDescent="0.2">
      <c r="A6" s="225" t="s">
        <v>652</v>
      </c>
      <c r="B6" s="226" t="s">
        <v>505</v>
      </c>
    </row>
    <row r="7" spans="1:8" x14ac:dyDescent="0.2">
      <c r="A7" s="225" t="s">
        <v>653</v>
      </c>
      <c r="B7" s="226" t="s">
        <v>506</v>
      </c>
    </row>
    <row r="8" spans="1:8" x14ac:dyDescent="0.2">
      <c r="A8" s="225" t="s">
        <v>1655</v>
      </c>
      <c r="B8" s="226" t="s">
        <v>1659</v>
      </c>
    </row>
    <row r="9" spans="1:8" x14ac:dyDescent="0.2">
      <c r="A9" s="225" t="s">
        <v>654</v>
      </c>
      <c r="B9" s="226" t="s">
        <v>509</v>
      </c>
    </row>
    <row r="10" spans="1:8" x14ac:dyDescent="0.2">
      <c r="A10" s="225" t="s">
        <v>655</v>
      </c>
      <c r="B10" s="226" t="s">
        <v>511</v>
      </c>
    </row>
    <row r="11" spans="1:8" x14ac:dyDescent="0.2">
      <c r="A11" s="225" t="s">
        <v>656</v>
      </c>
      <c r="B11" s="226" t="s">
        <v>512</v>
      </c>
    </row>
    <row r="12" spans="1:8" x14ac:dyDescent="0.2">
      <c r="A12" s="225" t="s">
        <v>657</v>
      </c>
      <c r="B12" s="226" t="s">
        <v>513</v>
      </c>
    </row>
    <row r="13" spans="1:8" x14ac:dyDescent="0.2">
      <c r="A13" s="225" t="s">
        <v>50</v>
      </c>
      <c r="B13" s="226" t="s">
        <v>507</v>
      </c>
    </row>
    <row r="14" spans="1:8" x14ac:dyDescent="0.2">
      <c r="A14" s="225" t="s">
        <v>658</v>
      </c>
      <c r="B14" s="226" t="s">
        <v>508</v>
      </c>
    </row>
    <row r="15" spans="1:8" x14ac:dyDescent="0.2">
      <c r="B15" s="226"/>
      <c r="H15" s="226"/>
    </row>
    <row r="16" spans="1:8" ht="15.75" x14ac:dyDescent="0.25">
      <c r="A16" s="227" t="s">
        <v>659</v>
      </c>
      <c r="B16" s="226"/>
      <c r="H16" s="226"/>
    </row>
    <row r="17" spans="1:14" x14ac:dyDescent="0.2">
      <c r="A17" s="225" t="s">
        <v>660</v>
      </c>
      <c r="B17" s="226" t="s">
        <v>661</v>
      </c>
      <c r="H17" s="226"/>
    </row>
    <row r="18" spans="1:14" x14ac:dyDescent="0.2">
      <c r="B18" s="226"/>
      <c r="H18" s="226"/>
    </row>
    <row r="19" spans="1:14" ht="15.75" x14ac:dyDescent="0.25">
      <c r="A19" s="227" t="s">
        <v>662</v>
      </c>
      <c r="B19" s="226"/>
      <c r="H19" s="226"/>
    </row>
    <row r="20" spans="1:14" x14ac:dyDescent="0.2">
      <c r="A20" s="225" t="s">
        <v>368</v>
      </c>
      <c r="B20" s="226" t="s">
        <v>663</v>
      </c>
      <c r="H20" s="226"/>
    </row>
    <row r="21" spans="1:14" x14ac:dyDescent="0.2">
      <c r="A21" s="225" t="s">
        <v>369</v>
      </c>
      <c r="B21" s="226" t="s">
        <v>664</v>
      </c>
      <c r="H21" s="226"/>
    </row>
    <row r="22" spans="1:14" x14ac:dyDescent="0.2">
      <c r="A22" s="225" t="s">
        <v>382</v>
      </c>
      <c r="B22" s="226" t="s">
        <v>665</v>
      </c>
      <c r="H22" s="226"/>
    </row>
    <row r="23" spans="1:14" x14ac:dyDescent="0.2">
      <c r="A23" s="225" t="s">
        <v>370</v>
      </c>
      <c r="B23" s="226" t="s">
        <v>666</v>
      </c>
      <c r="H23" s="226"/>
    </row>
    <row r="24" spans="1:14" x14ac:dyDescent="0.2">
      <c r="A24" s="225" t="s">
        <v>371</v>
      </c>
      <c r="B24" s="226" t="s">
        <v>667</v>
      </c>
      <c r="H24" s="226"/>
      <c r="N24" s="228"/>
    </row>
    <row r="25" spans="1:14" x14ac:dyDescent="0.2">
      <c r="A25" s="225" t="s">
        <v>668</v>
      </c>
      <c r="B25" s="226" t="s">
        <v>669</v>
      </c>
      <c r="H25" s="226"/>
      <c r="N25" s="228"/>
    </row>
    <row r="26" spans="1:14" x14ac:dyDescent="0.2">
      <c r="A26" s="225" t="s">
        <v>375</v>
      </c>
      <c r="B26" s="226" t="s">
        <v>670</v>
      </c>
      <c r="H26" s="226"/>
      <c r="N26" s="228"/>
    </row>
    <row r="27" spans="1:14" x14ac:dyDescent="0.2">
      <c r="A27" s="225" t="s">
        <v>671</v>
      </c>
      <c r="B27" s="226" t="s">
        <v>672</v>
      </c>
      <c r="H27" s="226"/>
      <c r="N27" s="228"/>
    </row>
    <row r="28" spans="1:14" x14ac:dyDescent="0.2">
      <c r="A28" s="229" t="s">
        <v>384</v>
      </c>
      <c r="B28" s="226" t="s">
        <v>673</v>
      </c>
      <c r="H28" s="226"/>
      <c r="N28" s="228"/>
    </row>
    <row r="29" spans="1:14" x14ac:dyDescent="0.2">
      <c r="A29" s="225" t="s">
        <v>381</v>
      </c>
      <c r="B29" s="226" t="s">
        <v>674</v>
      </c>
      <c r="H29" s="226"/>
      <c r="N29" s="228"/>
    </row>
    <row r="30" spans="1:14" x14ac:dyDescent="0.2">
      <c r="A30" s="225" t="s">
        <v>383</v>
      </c>
      <c r="B30" s="226" t="s">
        <v>675</v>
      </c>
      <c r="H30" s="226"/>
      <c r="N30" s="228"/>
    </row>
    <row r="31" spans="1:14" x14ac:dyDescent="0.2">
      <c r="A31" s="225" t="s">
        <v>676</v>
      </c>
      <c r="B31" s="226" t="s">
        <v>677</v>
      </c>
      <c r="H31" s="226"/>
      <c r="N31" s="228"/>
    </row>
    <row r="32" spans="1:14" x14ac:dyDescent="0.2">
      <c r="A32" s="225" t="s">
        <v>372</v>
      </c>
      <c r="B32" s="226" t="s">
        <v>678</v>
      </c>
      <c r="H32" s="226"/>
      <c r="N32" s="228"/>
    </row>
    <row r="33" spans="1:14" x14ac:dyDescent="0.2">
      <c r="A33" s="225" t="s">
        <v>679</v>
      </c>
      <c r="B33" s="226" t="s">
        <v>680</v>
      </c>
      <c r="H33" s="226"/>
      <c r="N33" s="228"/>
    </row>
    <row r="34" spans="1:14" x14ac:dyDescent="0.2">
      <c r="B34" s="226"/>
      <c r="H34" s="226"/>
      <c r="N34" s="228"/>
    </row>
    <row r="35" spans="1:14" ht="15.75" x14ac:dyDescent="0.25">
      <c r="A35" s="227" t="s">
        <v>681</v>
      </c>
      <c r="B35" s="226"/>
      <c r="H35" s="226"/>
      <c r="N35" s="228"/>
    </row>
    <row r="36" spans="1:14" x14ac:dyDescent="0.2">
      <c r="A36" s="225" t="s">
        <v>1439</v>
      </c>
      <c r="B36" s="226" t="s">
        <v>682</v>
      </c>
      <c r="H36" s="226"/>
      <c r="N36" s="228"/>
    </row>
    <row r="37" spans="1:14" x14ac:dyDescent="0.2">
      <c r="A37" s="225" t="s">
        <v>683</v>
      </c>
      <c r="B37" s="226" t="s">
        <v>684</v>
      </c>
      <c r="H37" s="226"/>
      <c r="N37" s="228"/>
    </row>
    <row r="38" spans="1:14" x14ac:dyDescent="0.2">
      <c r="A38" s="225" t="s">
        <v>685</v>
      </c>
      <c r="B38" s="226" t="s">
        <v>686</v>
      </c>
      <c r="H38" s="226"/>
      <c r="N38" s="228"/>
    </row>
    <row r="39" spans="1:14" x14ac:dyDescent="0.2">
      <c r="B39" s="226"/>
      <c r="H39" s="226"/>
      <c r="N39" s="228"/>
    </row>
    <row r="40" spans="1:14" ht="15.75" x14ac:dyDescent="0.25">
      <c r="A40" s="227" t="s">
        <v>687</v>
      </c>
      <c r="B40" s="226"/>
      <c r="H40" s="226"/>
      <c r="N40" s="228"/>
    </row>
    <row r="41" spans="1:14" x14ac:dyDescent="0.2">
      <c r="A41" s="225" t="s">
        <v>648</v>
      </c>
      <c r="B41" s="226" t="s">
        <v>688</v>
      </c>
      <c r="H41" s="226"/>
      <c r="N41" s="228"/>
    </row>
    <row r="42" spans="1:14" x14ac:dyDescent="0.2">
      <c r="B42" s="226"/>
      <c r="H42" s="226"/>
      <c r="N42" s="228"/>
    </row>
    <row r="43" spans="1:14" ht="15.75" x14ac:dyDescent="0.25">
      <c r="A43" s="227" t="s">
        <v>689</v>
      </c>
      <c r="B43" s="226"/>
      <c r="H43" s="226"/>
      <c r="N43" s="228"/>
    </row>
    <row r="44" spans="1:14" x14ac:dyDescent="0.2">
      <c r="B44" s="226"/>
      <c r="H44" s="226"/>
      <c r="N44" s="228"/>
    </row>
    <row r="45" spans="1:14" x14ac:dyDescent="0.2">
      <c r="A45" s="225" t="s">
        <v>690</v>
      </c>
      <c r="B45" s="226" t="s">
        <v>691</v>
      </c>
      <c r="H45" s="226"/>
      <c r="N45" s="228"/>
    </row>
    <row r="46" spans="1:14" x14ac:dyDescent="0.2">
      <c r="A46" s="225" t="s">
        <v>692</v>
      </c>
      <c r="B46" s="226" t="s">
        <v>693</v>
      </c>
      <c r="H46" s="226"/>
      <c r="N46" s="228"/>
    </row>
    <row r="47" spans="1:14" x14ac:dyDescent="0.2">
      <c r="A47" s="225" t="s">
        <v>694</v>
      </c>
      <c r="B47" s="226" t="s">
        <v>695</v>
      </c>
      <c r="H47" s="226"/>
      <c r="N47" s="228"/>
    </row>
    <row r="48" spans="1:14" x14ac:dyDescent="0.2">
      <c r="A48" s="225" t="s">
        <v>696</v>
      </c>
      <c r="B48" s="226" t="s">
        <v>418</v>
      </c>
      <c r="H48" s="226"/>
      <c r="N48" s="228"/>
    </row>
    <row r="49" spans="1:14" x14ac:dyDescent="0.2">
      <c r="A49" s="225" t="s">
        <v>35</v>
      </c>
      <c r="B49" s="226" t="s">
        <v>465</v>
      </c>
      <c r="H49" s="226"/>
      <c r="N49" s="228"/>
    </row>
    <row r="50" spans="1:14" x14ac:dyDescent="0.2">
      <c r="A50" s="225" t="s">
        <v>6</v>
      </c>
      <c r="B50" s="226" t="s">
        <v>435</v>
      </c>
      <c r="H50" s="226"/>
      <c r="N50" s="228"/>
    </row>
    <row r="51" spans="1:14" x14ac:dyDescent="0.2">
      <c r="A51" s="225" t="s">
        <v>697</v>
      </c>
      <c r="B51" s="226" t="s">
        <v>439</v>
      </c>
      <c r="H51" s="226"/>
      <c r="N51" s="228"/>
    </row>
    <row r="52" spans="1:14" x14ac:dyDescent="0.2">
      <c r="A52" s="225" t="s">
        <v>8</v>
      </c>
      <c r="B52" s="226" t="s">
        <v>417</v>
      </c>
      <c r="H52" s="226"/>
      <c r="N52" s="228"/>
    </row>
    <row r="53" spans="1:14" x14ac:dyDescent="0.2">
      <c r="A53" s="225" t="s">
        <v>10</v>
      </c>
      <c r="B53" s="226" t="s">
        <v>433</v>
      </c>
      <c r="H53" s="226"/>
      <c r="N53" s="228"/>
    </row>
    <row r="54" spans="1:14" x14ac:dyDescent="0.2">
      <c r="A54" s="225" t="s">
        <v>11</v>
      </c>
      <c r="B54" s="226" t="s">
        <v>419</v>
      </c>
      <c r="H54" s="226"/>
      <c r="N54" s="228"/>
    </row>
    <row r="55" spans="1:14" x14ac:dyDescent="0.2">
      <c r="A55" s="225" t="s">
        <v>12</v>
      </c>
      <c r="B55" s="226" t="s">
        <v>420</v>
      </c>
      <c r="H55" s="226"/>
      <c r="N55" s="228"/>
    </row>
    <row r="56" spans="1:14" x14ac:dyDescent="0.2">
      <c r="A56" s="225" t="s">
        <v>13</v>
      </c>
      <c r="B56" s="226" t="s">
        <v>423</v>
      </c>
      <c r="H56" s="226"/>
    </row>
    <row r="57" spans="1:14" x14ac:dyDescent="0.2">
      <c r="A57" s="225" t="s">
        <v>16</v>
      </c>
      <c r="B57" s="226" t="s">
        <v>434</v>
      </c>
      <c r="H57" s="226"/>
    </row>
    <row r="58" spans="1:14" x14ac:dyDescent="0.2">
      <c r="A58" s="225" t="s">
        <v>17</v>
      </c>
      <c r="B58" s="226" t="s">
        <v>421</v>
      </c>
      <c r="H58" s="226"/>
    </row>
    <row r="59" spans="1:14" x14ac:dyDescent="0.2">
      <c r="A59" s="225" t="s">
        <v>9</v>
      </c>
      <c r="B59" s="226" t="s">
        <v>438</v>
      </c>
      <c r="H59" s="226"/>
    </row>
    <row r="60" spans="1:14" x14ac:dyDescent="0.2">
      <c r="A60" s="225" t="s">
        <v>14</v>
      </c>
      <c r="B60" s="226" t="s">
        <v>455</v>
      </c>
      <c r="H60" s="226"/>
    </row>
    <row r="61" spans="1:14" x14ac:dyDescent="0.2">
      <c r="A61" s="225" t="s">
        <v>698</v>
      </c>
      <c r="B61" s="226" t="s">
        <v>484</v>
      </c>
      <c r="H61" s="226"/>
    </row>
    <row r="62" spans="1:14" x14ac:dyDescent="0.2">
      <c r="A62" s="225" t="s">
        <v>699</v>
      </c>
      <c r="B62" s="226" t="s">
        <v>422</v>
      </c>
      <c r="H62" s="226"/>
    </row>
    <row r="63" spans="1:14" x14ac:dyDescent="0.2">
      <c r="A63" s="225" t="s">
        <v>700</v>
      </c>
      <c r="B63" s="226" t="s">
        <v>701</v>
      </c>
      <c r="H63" s="226"/>
    </row>
    <row r="64" spans="1:14" x14ac:dyDescent="0.2">
      <c r="A64" s="225" t="s">
        <v>114</v>
      </c>
      <c r="B64" s="226" t="s">
        <v>424</v>
      </c>
      <c r="H64" s="226"/>
    </row>
    <row r="65" spans="1:8" x14ac:dyDescent="0.2">
      <c r="A65" s="225" t="s">
        <v>702</v>
      </c>
      <c r="B65" s="226" t="s">
        <v>703</v>
      </c>
      <c r="H65" s="226"/>
    </row>
    <row r="66" spans="1:8" x14ac:dyDescent="0.2">
      <c r="A66" s="225" t="s">
        <v>124</v>
      </c>
      <c r="B66" s="226" t="s">
        <v>425</v>
      </c>
      <c r="H66" s="226"/>
    </row>
    <row r="67" spans="1:8" x14ac:dyDescent="0.2">
      <c r="A67" s="225" t="s">
        <v>704</v>
      </c>
      <c r="B67" s="226" t="s">
        <v>453</v>
      </c>
      <c r="H67" s="226"/>
    </row>
    <row r="68" spans="1:8" x14ac:dyDescent="0.2">
      <c r="A68" s="225" t="s">
        <v>705</v>
      </c>
      <c r="B68" s="226" t="s">
        <v>706</v>
      </c>
      <c r="H68" s="226"/>
    </row>
    <row r="69" spans="1:8" x14ac:dyDescent="0.2">
      <c r="A69" s="225" t="s">
        <v>707</v>
      </c>
      <c r="B69" s="226" t="s">
        <v>708</v>
      </c>
      <c r="H69" s="226"/>
    </row>
    <row r="70" spans="1:8" x14ac:dyDescent="0.2">
      <c r="A70" s="225" t="s">
        <v>143</v>
      </c>
      <c r="B70" s="226" t="s">
        <v>413</v>
      </c>
      <c r="H70" s="226"/>
    </row>
    <row r="71" spans="1:8" x14ac:dyDescent="0.2">
      <c r="A71" s="225" t="s">
        <v>709</v>
      </c>
      <c r="B71" s="226" t="s">
        <v>449</v>
      </c>
      <c r="H71" s="226"/>
    </row>
    <row r="72" spans="1:8" x14ac:dyDescent="0.2">
      <c r="A72" s="225" t="s">
        <v>710</v>
      </c>
      <c r="B72" s="226" t="s">
        <v>711</v>
      </c>
      <c r="H72" s="226"/>
    </row>
    <row r="73" spans="1:8" x14ac:dyDescent="0.2">
      <c r="A73" s="225" t="s">
        <v>712</v>
      </c>
      <c r="B73" s="226" t="s">
        <v>713</v>
      </c>
      <c r="H73" s="226"/>
    </row>
    <row r="74" spans="1:8" x14ac:dyDescent="0.2">
      <c r="A74" s="225" t="s">
        <v>714</v>
      </c>
      <c r="B74" s="226" t="s">
        <v>436</v>
      </c>
      <c r="H74" s="226"/>
    </row>
    <row r="75" spans="1:8" x14ac:dyDescent="0.2">
      <c r="A75" s="225" t="s">
        <v>715</v>
      </c>
      <c r="B75" s="226" t="s">
        <v>716</v>
      </c>
      <c r="H75" s="226"/>
    </row>
    <row r="76" spans="1:8" x14ac:dyDescent="0.2">
      <c r="A76" s="225" t="s">
        <v>717</v>
      </c>
      <c r="B76" s="226" t="s">
        <v>718</v>
      </c>
      <c r="H76" s="226"/>
    </row>
    <row r="77" spans="1:8" x14ac:dyDescent="0.2">
      <c r="A77" s="225" t="s">
        <v>719</v>
      </c>
      <c r="B77" s="226" t="s">
        <v>720</v>
      </c>
      <c r="H77" s="226"/>
    </row>
    <row r="78" spans="1:8" x14ac:dyDescent="0.2">
      <c r="A78" s="225" t="s">
        <v>721</v>
      </c>
      <c r="B78" s="226" t="s">
        <v>722</v>
      </c>
      <c r="H78" s="226"/>
    </row>
    <row r="79" spans="1:8" x14ac:dyDescent="0.2">
      <c r="A79" s="225" t="s">
        <v>723</v>
      </c>
      <c r="B79" s="226" t="s">
        <v>466</v>
      </c>
      <c r="H79" s="226"/>
    </row>
    <row r="80" spans="1:8" x14ac:dyDescent="0.2">
      <c r="A80" s="225" t="s">
        <v>724</v>
      </c>
      <c r="B80" s="226" t="s">
        <v>497</v>
      </c>
      <c r="H80" s="226"/>
    </row>
    <row r="81" spans="1:8" x14ac:dyDescent="0.2">
      <c r="A81" s="225" t="s">
        <v>725</v>
      </c>
      <c r="B81" s="226" t="s">
        <v>482</v>
      </c>
      <c r="H81" s="226"/>
    </row>
    <row r="82" spans="1:8" x14ac:dyDescent="0.2">
      <c r="A82" s="225" t="s">
        <v>726</v>
      </c>
      <c r="B82" s="226" t="s">
        <v>727</v>
      </c>
      <c r="H82" s="226"/>
    </row>
    <row r="83" spans="1:8" x14ac:dyDescent="0.2">
      <c r="A83" s="225" t="s">
        <v>728</v>
      </c>
      <c r="B83" s="226" t="s">
        <v>729</v>
      </c>
      <c r="H83" s="226"/>
    </row>
    <row r="84" spans="1:8" x14ac:dyDescent="0.2">
      <c r="A84" s="225" t="s">
        <v>730</v>
      </c>
      <c r="B84" s="226" t="s">
        <v>481</v>
      </c>
      <c r="H84" s="226"/>
    </row>
    <row r="85" spans="1:8" x14ac:dyDescent="0.2">
      <c r="A85" s="225" t="s">
        <v>731</v>
      </c>
      <c r="B85" s="226" t="s">
        <v>732</v>
      </c>
      <c r="H85" s="226"/>
    </row>
    <row r="86" spans="1:8" x14ac:dyDescent="0.2">
      <c r="A86" s="225" t="s">
        <v>733</v>
      </c>
      <c r="B86" s="226" t="s">
        <v>496</v>
      </c>
      <c r="H86" s="226"/>
    </row>
    <row r="87" spans="1:8" x14ac:dyDescent="0.2">
      <c r="A87" s="225" t="s">
        <v>734</v>
      </c>
      <c r="B87" s="226" t="s">
        <v>735</v>
      </c>
      <c r="H87" s="226"/>
    </row>
    <row r="88" spans="1:8" x14ac:dyDescent="0.2">
      <c r="A88" s="225" t="s">
        <v>736</v>
      </c>
      <c r="B88" s="226" t="s">
        <v>737</v>
      </c>
      <c r="H88" s="226"/>
    </row>
    <row r="89" spans="1:8" x14ac:dyDescent="0.2">
      <c r="A89" s="225" t="s">
        <v>207</v>
      </c>
      <c r="B89" s="226" t="s">
        <v>469</v>
      </c>
      <c r="H89" s="226"/>
    </row>
    <row r="90" spans="1:8" x14ac:dyDescent="0.2">
      <c r="A90" s="225" t="s">
        <v>738</v>
      </c>
      <c r="B90" s="226" t="s">
        <v>483</v>
      </c>
      <c r="H90" s="230"/>
    </row>
    <row r="91" spans="1:8" x14ac:dyDescent="0.2">
      <c r="A91" s="225" t="s">
        <v>1351</v>
      </c>
      <c r="B91" s="226" t="s">
        <v>1642</v>
      </c>
      <c r="H91" s="226"/>
    </row>
    <row r="92" spans="1:8" x14ac:dyDescent="0.2">
      <c r="A92" s="225" t="s">
        <v>739</v>
      </c>
      <c r="B92" s="226" t="s">
        <v>468</v>
      </c>
      <c r="H92" s="226"/>
    </row>
    <row r="93" spans="1:8" x14ac:dyDescent="0.2">
      <c r="A93" s="225" t="s">
        <v>226</v>
      </c>
      <c r="B93" s="226" t="s">
        <v>470</v>
      </c>
      <c r="H93" s="226"/>
    </row>
    <row r="94" spans="1:8" x14ac:dyDescent="0.2">
      <c r="A94" s="225" t="s">
        <v>1448</v>
      </c>
      <c r="B94" s="226" t="s">
        <v>1452</v>
      </c>
      <c r="H94" s="226"/>
    </row>
    <row r="95" spans="1:8" x14ac:dyDescent="0.2">
      <c r="A95" s="225" t="s">
        <v>899</v>
      </c>
      <c r="B95" s="226" t="s">
        <v>885</v>
      </c>
      <c r="H95" s="226"/>
    </row>
    <row r="96" spans="1:8" x14ac:dyDescent="0.2">
      <c r="A96" s="225" t="s">
        <v>227</v>
      </c>
      <c r="B96" s="226" t="s">
        <v>485</v>
      </c>
      <c r="H96" s="226"/>
    </row>
    <row r="97" spans="1:9" x14ac:dyDescent="0.2">
      <c r="A97" s="225" t="s">
        <v>240</v>
      </c>
      <c r="B97" s="226" t="s">
        <v>490</v>
      </c>
      <c r="H97" s="226"/>
    </row>
    <row r="98" spans="1:9" x14ac:dyDescent="0.2">
      <c r="A98" s="225" t="s">
        <v>740</v>
      </c>
      <c r="B98" s="226" t="s">
        <v>741</v>
      </c>
      <c r="H98" s="226"/>
    </row>
    <row r="99" spans="1:9" x14ac:dyDescent="0.2">
      <c r="A99" s="225" t="s">
        <v>1656</v>
      </c>
      <c r="B99" s="474" t="s">
        <v>1660</v>
      </c>
      <c r="H99" s="226"/>
    </row>
    <row r="100" spans="1:9" x14ac:dyDescent="0.2">
      <c r="A100" s="225" t="s">
        <v>243</v>
      </c>
      <c r="B100" s="226" t="s">
        <v>429</v>
      </c>
      <c r="H100" s="226"/>
    </row>
    <row r="101" spans="1:9" x14ac:dyDescent="0.2">
      <c r="A101" s="225" t="s">
        <v>742</v>
      </c>
      <c r="B101" s="226" t="s">
        <v>743</v>
      </c>
      <c r="H101" s="226"/>
    </row>
    <row r="102" spans="1:9" x14ac:dyDescent="0.2">
      <c r="A102" s="225" t="s">
        <v>744</v>
      </c>
      <c r="B102" s="226" t="s">
        <v>745</v>
      </c>
      <c r="H102" s="226"/>
    </row>
    <row r="103" spans="1:9" x14ac:dyDescent="0.2">
      <c r="A103" s="225" t="s">
        <v>1449</v>
      </c>
      <c r="B103" s="474" t="s">
        <v>1453</v>
      </c>
      <c r="H103" s="226"/>
    </row>
    <row r="104" spans="1:9" x14ac:dyDescent="0.2">
      <c r="A104" s="225" t="s">
        <v>746</v>
      </c>
      <c r="B104" s="226" t="s">
        <v>426</v>
      </c>
      <c r="H104" s="226"/>
    </row>
    <row r="105" spans="1:9" x14ac:dyDescent="0.2">
      <c r="A105" s="225" t="s">
        <v>258</v>
      </c>
      <c r="B105" s="226" t="s">
        <v>488</v>
      </c>
      <c r="H105" s="226"/>
      <c r="I105" s="231"/>
    </row>
    <row r="106" spans="1:9" x14ac:dyDescent="0.2">
      <c r="A106" s="225" t="s">
        <v>747</v>
      </c>
      <c r="B106" s="226" t="s">
        <v>748</v>
      </c>
      <c r="H106" s="226"/>
      <c r="I106" s="231"/>
    </row>
    <row r="107" spans="1:9" x14ac:dyDescent="0.2">
      <c r="A107" s="225" t="s">
        <v>749</v>
      </c>
      <c r="B107" s="226" t="s">
        <v>750</v>
      </c>
      <c r="H107" s="226"/>
    </row>
    <row r="108" spans="1:9" x14ac:dyDescent="0.2">
      <c r="A108" s="225" t="s">
        <v>751</v>
      </c>
      <c r="B108" s="226" t="s">
        <v>752</v>
      </c>
      <c r="H108" s="226"/>
    </row>
    <row r="109" spans="1:9" x14ac:dyDescent="0.2">
      <c r="A109" s="225" t="s">
        <v>753</v>
      </c>
      <c r="B109" s="226" t="s">
        <v>754</v>
      </c>
      <c r="H109" s="226"/>
    </row>
    <row r="110" spans="1:9" x14ac:dyDescent="0.2">
      <c r="A110" s="225" t="s">
        <v>755</v>
      </c>
      <c r="B110" s="226" t="s">
        <v>756</v>
      </c>
      <c r="H110" s="226"/>
    </row>
    <row r="111" spans="1:9" x14ac:dyDescent="0.2">
      <c r="A111" s="225" t="s">
        <v>757</v>
      </c>
      <c r="B111" s="226" t="s">
        <v>758</v>
      </c>
      <c r="H111" s="226"/>
    </row>
    <row r="112" spans="1:9" x14ac:dyDescent="0.2">
      <c r="A112" s="225" t="s">
        <v>1657</v>
      </c>
      <c r="B112" s="474" t="s">
        <v>1450</v>
      </c>
      <c r="H112" s="226"/>
    </row>
    <row r="113" spans="1:8" x14ac:dyDescent="0.2">
      <c r="A113" s="225" t="s">
        <v>759</v>
      </c>
      <c r="B113" s="226" t="s">
        <v>760</v>
      </c>
      <c r="H113" s="226"/>
    </row>
    <row r="114" spans="1:8" x14ac:dyDescent="0.2">
      <c r="A114" s="225" t="s">
        <v>761</v>
      </c>
      <c r="B114" s="226" t="s">
        <v>762</v>
      </c>
      <c r="H114" s="226"/>
    </row>
    <row r="115" spans="1:8" x14ac:dyDescent="0.2">
      <c r="A115" s="225" t="s">
        <v>763</v>
      </c>
      <c r="B115" s="226" t="s">
        <v>764</v>
      </c>
      <c r="H115" s="226"/>
    </row>
    <row r="116" spans="1:8" x14ac:dyDescent="0.2">
      <c r="A116" s="225" t="s">
        <v>286</v>
      </c>
      <c r="B116" s="226" t="s">
        <v>441</v>
      </c>
      <c r="H116" s="226"/>
    </row>
    <row r="117" spans="1:8" x14ac:dyDescent="0.2">
      <c r="A117" s="225" t="s">
        <v>765</v>
      </c>
      <c r="B117" s="226" t="s">
        <v>492</v>
      </c>
      <c r="H117" s="226"/>
    </row>
    <row r="118" spans="1:8" x14ac:dyDescent="0.2">
      <c r="A118" s="225" t="s">
        <v>766</v>
      </c>
      <c r="B118" s="226" t="s">
        <v>461</v>
      </c>
      <c r="H118" s="226"/>
    </row>
    <row r="119" spans="1:8" x14ac:dyDescent="0.2">
      <c r="A119" s="225" t="s">
        <v>767</v>
      </c>
      <c r="B119" s="226" t="s">
        <v>768</v>
      </c>
      <c r="D119" s="18"/>
      <c r="H119" s="226"/>
    </row>
    <row r="120" spans="1:8" x14ac:dyDescent="0.2">
      <c r="A120" s="225" t="s">
        <v>769</v>
      </c>
      <c r="B120" s="226" t="s">
        <v>494</v>
      </c>
      <c r="D120" s="18"/>
      <c r="H120" s="226"/>
    </row>
    <row r="121" spans="1:8" x14ac:dyDescent="0.2">
      <c r="A121" s="225" t="s">
        <v>770</v>
      </c>
      <c r="B121" s="226" t="s">
        <v>451</v>
      </c>
      <c r="D121" s="18"/>
      <c r="H121" s="226"/>
    </row>
    <row r="122" spans="1:8" x14ac:dyDescent="0.2">
      <c r="A122" s="225" t="s">
        <v>771</v>
      </c>
      <c r="B122" s="226" t="s">
        <v>474</v>
      </c>
      <c r="D122" s="18"/>
      <c r="H122" s="226"/>
    </row>
    <row r="123" spans="1:8" x14ac:dyDescent="0.2">
      <c r="A123" s="225" t="s">
        <v>772</v>
      </c>
      <c r="B123" s="226" t="s">
        <v>773</v>
      </c>
      <c r="D123" s="18"/>
      <c r="H123" s="226"/>
    </row>
    <row r="124" spans="1:8" x14ac:dyDescent="0.2">
      <c r="A124" s="225" t="s">
        <v>774</v>
      </c>
      <c r="B124" s="226" t="s">
        <v>486</v>
      </c>
      <c r="D124" s="18"/>
      <c r="H124" s="226"/>
    </row>
    <row r="125" spans="1:8" x14ac:dyDescent="0.2">
      <c r="A125" s="225" t="s">
        <v>775</v>
      </c>
      <c r="B125" s="226" t="s">
        <v>430</v>
      </c>
      <c r="D125" s="18"/>
      <c r="H125" s="226"/>
    </row>
    <row r="126" spans="1:8" x14ac:dyDescent="0.2">
      <c r="A126" s="225" t="s">
        <v>357</v>
      </c>
      <c r="B126" s="226" t="s">
        <v>476</v>
      </c>
      <c r="D126" s="18"/>
      <c r="H126" s="226"/>
    </row>
    <row r="127" spans="1:8" x14ac:dyDescent="0.2">
      <c r="A127" s="225" t="s">
        <v>167</v>
      </c>
      <c r="B127" s="226" t="s">
        <v>475</v>
      </c>
      <c r="D127" s="18"/>
      <c r="H127" s="226"/>
    </row>
    <row r="128" spans="1:8" x14ac:dyDescent="0.2">
      <c r="A128" s="225" t="s">
        <v>776</v>
      </c>
      <c r="B128" s="226" t="s">
        <v>777</v>
      </c>
      <c r="D128" s="18"/>
      <c r="H128" s="226"/>
    </row>
    <row r="129" spans="1:8" x14ac:dyDescent="0.2">
      <c r="A129" s="225" t="s">
        <v>778</v>
      </c>
      <c r="B129" s="226" t="s">
        <v>491</v>
      </c>
      <c r="D129" s="18"/>
      <c r="H129" s="226"/>
    </row>
    <row r="130" spans="1:8" x14ac:dyDescent="0.2">
      <c r="A130" s="225" t="s">
        <v>780</v>
      </c>
      <c r="B130" s="226" t="s">
        <v>495</v>
      </c>
      <c r="D130" s="18"/>
      <c r="H130" s="226"/>
    </row>
    <row r="131" spans="1:8" x14ac:dyDescent="0.2">
      <c r="A131" s="225" t="s">
        <v>781</v>
      </c>
      <c r="B131" s="226" t="s">
        <v>782</v>
      </c>
      <c r="D131" s="18"/>
      <c r="H131" s="226"/>
    </row>
    <row r="132" spans="1:8" x14ac:dyDescent="0.2">
      <c r="A132" s="225" t="s">
        <v>783</v>
      </c>
      <c r="B132" s="226" t="s">
        <v>428</v>
      </c>
      <c r="D132" s="18"/>
      <c r="H132" s="226"/>
    </row>
    <row r="133" spans="1:8" x14ac:dyDescent="0.2">
      <c r="A133" s="225" t="s">
        <v>784</v>
      </c>
      <c r="B133" s="226" t="s">
        <v>414</v>
      </c>
      <c r="D133" s="18"/>
      <c r="H133" s="226"/>
    </row>
    <row r="134" spans="1:8" x14ac:dyDescent="0.2">
      <c r="A134" s="225" t="s">
        <v>785</v>
      </c>
      <c r="B134" s="226" t="s">
        <v>786</v>
      </c>
      <c r="D134" s="18"/>
      <c r="H134" s="226"/>
    </row>
    <row r="135" spans="1:8" x14ac:dyDescent="0.2">
      <c r="A135" s="231" t="s">
        <v>787</v>
      </c>
      <c r="B135" s="226" t="s">
        <v>450</v>
      </c>
      <c r="D135" s="18"/>
      <c r="H135" s="226"/>
    </row>
    <row r="136" spans="1:8" x14ac:dyDescent="0.2">
      <c r="A136" s="225" t="s">
        <v>788</v>
      </c>
      <c r="B136" s="226" t="s">
        <v>789</v>
      </c>
      <c r="D136" s="18"/>
      <c r="H136" s="226"/>
    </row>
    <row r="137" spans="1:8" x14ac:dyDescent="0.2">
      <c r="A137" s="225" t="s">
        <v>790</v>
      </c>
      <c r="B137" s="226" t="s">
        <v>487</v>
      </c>
      <c r="D137" s="18"/>
      <c r="H137" s="226"/>
    </row>
    <row r="138" spans="1:8" x14ac:dyDescent="0.2">
      <c r="A138" s="225" t="s">
        <v>791</v>
      </c>
      <c r="B138" s="226" t="s">
        <v>792</v>
      </c>
      <c r="D138" s="18"/>
      <c r="H138" s="226"/>
    </row>
    <row r="139" spans="1:8" x14ac:dyDescent="0.2">
      <c r="A139" s="225" t="s">
        <v>1447</v>
      </c>
      <c r="B139" s="474" t="s">
        <v>1451</v>
      </c>
      <c r="D139" s="18"/>
      <c r="H139" s="226"/>
    </row>
    <row r="140" spans="1:8" x14ac:dyDescent="0.2">
      <c r="A140" s="225" t="s">
        <v>793</v>
      </c>
      <c r="B140" s="226" t="s">
        <v>489</v>
      </c>
      <c r="D140" s="18"/>
      <c r="H140" s="226"/>
    </row>
    <row r="141" spans="1:8" x14ac:dyDescent="0.2">
      <c r="A141" s="225" t="s">
        <v>794</v>
      </c>
      <c r="B141" s="226" t="s">
        <v>493</v>
      </c>
      <c r="D141" s="18"/>
      <c r="H141" s="226"/>
    </row>
    <row r="142" spans="1:8" s="475" customFormat="1" ht="17.25" customHeight="1" x14ac:dyDescent="0.25">
      <c r="A142" s="475" t="s">
        <v>795</v>
      </c>
      <c r="B142" s="474" t="s">
        <v>452</v>
      </c>
      <c r="D142" s="476"/>
      <c r="H142" s="474"/>
    </row>
    <row r="143" spans="1:8" x14ac:dyDescent="0.2">
      <c r="A143" s="225" t="s">
        <v>266</v>
      </c>
      <c r="B143" s="226" t="s">
        <v>471</v>
      </c>
      <c r="D143" s="18"/>
      <c r="H143" s="226"/>
    </row>
    <row r="144" spans="1:8" x14ac:dyDescent="0.2">
      <c r="A144" s="225" t="s">
        <v>248</v>
      </c>
      <c r="B144" s="226" t="s">
        <v>427</v>
      </c>
      <c r="D144" s="18"/>
      <c r="H144" s="226"/>
    </row>
    <row r="145" spans="1:8" x14ac:dyDescent="0.2">
      <c r="A145" s="225" t="s">
        <v>19</v>
      </c>
      <c r="B145" s="226" t="s">
        <v>437</v>
      </c>
      <c r="D145" s="18"/>
      <c r="H145" s="226"/>
    </row>
    <row r="146" spans="1:8" s="471" customFormat="1" x14ac:dyDescent="0.2">
      <c r="A146" s="225" t="s">
        <v>796</v>
      </c>
      <c r="B146" s="226" t="s">
        <v>797</v>
      </c>
      <c r="D146" s="473"/>
      <c r="H146" s="472"/>
    </row>
    <row r="147" spans="1:8" x14ac:dyDescent="0.2">
      <c r="A147" s="225" t="s">
        <v>20</v>
      </c>
      <c r="B147" s="226" t="s">
        <v>456</v>
      </c>
      <c r="D147" s="18"/>
      <c r="H147" s="226"/>
    </row>
    <row r="148" spans="1:8" s="471" customFormat="1" x14ac:dyDescent="0.2">
      <c r="A148" s="225" t="s">
        <v>352</v>
      </c>
      <c r="B148" s="226" t="s">
        <v>458</v>
      </c>
      <c r="D148" s="473"/>
      <c r="H148" s="472"/>
    </row>
    <row r="149" spans="1:8" s="471" customFormat="1" x14ac:dyDescent="0.2">
      <c r="A149" s="225" t="s">
        <v>900</v>
      </c>
      <c r="B149" s="226" t="s">
        <v>901</v>
      </c>
      <c r="D149" s="473"/>
      <c r="H149" s="472"/>
    </row>
    <row r="150" spans="1:8" s="471" customFormat="1" x14ac:dyDescent="0.2">
      <c r="A150" s="225" t="s">
        <v>1658</v>
      </c>
      <c r="B150" s="226" t="s">
        <v>467</v>
      </c>
      <c r="D150" s="473"/>
      <c r="H150" s="472"/>
    </row>
    <row r="151" spans="1:8" x14ac:dyDescent="0.2">
      <c r="A151" s="225" t="s">
        <v>902</v>
      </c>
      <c r="B151" s="226" t="s">
        <v>903</v>
      </c>
      <c r="D151" s="18"/>
      <c r="H151" s="226"/>
    </row>
    <row r="152" spans="1:8" x14ac:dyDescent="0.2">
      <c r="A152" s="225" t="s">
        <v>148</v>
      </c>
      <c r="B152" s="226" t="s">
        <v>798</v>
      </c>
      <c r="D152" s="18"/>
      <c r="H152" s="226"/>
    </row>
    <row r="153" spans="1:8" x14ac:dyDescent="0.2">
      <c r="A153" s="225" t="s">
        <v>135</v>
      </c>
      <c r="B153" s="226" t="s">
        <v>799</v>
      </c>
      <c r="D153" s="18"/>
      <c r="H153" s="226"/>
    </row>
    <row r="154" spans="1:8" x14ac:dyDescent="0.2">
      <c r="A154" s="225" t="s">
        <v>800</v>
      </c>
      <c r="B154" s="226" t="s">
        <v>431</v>
      </c>
      <c r="D154" s="18"/>
      <c r="H154" s="226"/>
    </row>
    <row r="155" spans="1:8" x14ac:dyDescent="0.2">
      <c r="A155" s="225" t="s">
        <v>801</v>
      </c>
      <c r="B155" s="226" t="s">
        <v>802</v>
      </c>
      <c r="D155" s="18"/>
      <c r="H155" s="226"/>
    </row>
    <row r="156" spans="1:8" x14ac:dyDescent="0.2">
      <c r="B156" s="226"/>
      <c r="D156" s="18"/>
      <c r="H156" s="226"/>
    </row>
    <row r="157" spans="1:8" ht="15.75" x14ac:dyDescent="0.25">
      <c r="A157" s="227" t="s">
        <v>803</v>
      </c>
      <c r="D157" s="18"/>
    </row>
    <row r="158" spans="1:8" x14ac:dyDescent="0.2">
      <c r="D158" s="18"/>
    </row>
    <row r="159" spans="1:8" x14ac:dyDescent="0.2">
      <c r="A159" s="225" t="s">
        <v>296</v>
      </c>
      <c r="B159" s="226" t="s">
        <v>457</v>
      </c>
    </row>
    <row r="160" spans="1:8" x14ac:dyDescent="0.2">
      <c r="A160" s="225" t="s">
        <v>804</v>
      </c>
      <c r="B160" s="226" t="s">
        <v>459</v>
      </c>
    </row>
    <row r="161" spans="1:14" x14ac:dyDescent="0.2">
      <c r="A161" s="225" t="s">
        <v>805</v>
      </c>
      <c r="B161" s="226" t="s">
        <v>460</v>
      </c>
    </row>
    <row r="162" spans="1:14" x14ac:dyDescent="0.2">
      <c r="A162" s="225" t="s">
        <v>1459</v>
      </c>
      <c r="B162" s="226" t="s">
        <v>1454</v>
      </c>
    </row>
    <row r="163" spans="1:14" x14ac:dyDescent="0.2">
      <c r="A163" s="225" t="s">
        <v>806</v>
      </c>
      <c r="B163" s="226" t="s">
        <v>473</v>
      </c>
    </row>
    <row r="164" spans="1:14" x14ac:dyDescent="0.2">
      <c r="A164" s="225" t="s">
        <v>807</v>
      </c>
      <c r="B164" s="226" t="s">
        <v>472</v>
      </c>
    </row>
    <row r="165" spans="1:14" x14ac:dyDescent="0.2">
      <c r="A165" s="225" t="s">
        <v>838</v>
      </c>
      <c r="B165" s="226" t="s">
        <v>836</v>
      </c>
    </row>
    <row r="166" spans="1:14" x14ac:dyDescent="0.2">
      <c r="A166" s="225" t="s">
        <v>1208</v>
      </c>
      <c r="B166" s="226" t="s">
        <v>1458</v>
      </c>
    </row>
    <row r="167" spans="1:14" x14ac:dyDescent="0.2">
      <c r="A167" s="225" t="s">
        <v>1184</v>
      </c>
      <c r="B167" s="226" t="s">
        <v>1455</v>
      </c>
    </row>
    <row r="168" spans="1:14" x14ac:dyDescent="0.2">
      <c r="A168" s="225" t="s">
        <v>1599</v>
      </c>
      <c r="B168" s="226" t="s">
        <v>1661</v>
      </c>
    </row>
    <row r="169" spans="1:14" x14ac:dyDescent="0.2">
      <c r="A169" s="225" t="s">
        <v>1460</v>
      </c>
      <c r="B169" s="226" t="s">
        <v>1456</v>
      </c>
    </row>
    <row r="170" spans="1:14" x14ac:dyDescent="0.2">
      <c r="A170" s="225" t="s">
        <v>1461</v>
      </c>
      <c r="B170" s="226" t="s">
        <v>1457</v>
      </c>
    </row>
    <row r="171" spans="1:14" x14ac:dyDescent="0.2">
      <c r="A171" s="225" t="s">
        <v>1606</v>
      </c>
      <c r="B171" s="474" t="s">
        <v>1662</v>
      </c>
    </row>
    <row r="172" spans="1:14" x14ac:dyDescent="0.2"/>
    <row r="173" spans="1:14" x14ac:dyDescent="0.2">
      <c r="E173" s="19"/>
    </row>
    <row r="174" spans="1:14" x14ac:dyDescent="0.2"/>
    <row r="175" spans="1:14" x14ac:dyDescent="0.2"/>
    <row r="176" spans="1:14" x14ac:dyDescent="0.2">
      <c r="N176" s="18"/>
    </row>
    <row r="177" spans="14:14" x14ac:dyDescent="0.2">
      <c r="N177" s="18"/>
    </row>
    <row r="178" spans="14:14" x14ac:dyDescent="0.2">
      <c r="N178" s="18"/>
    </row>
    <row r="179" spans="14:14" x14ac:dyDescent="0.2">
      <c r="N179" s="18"/>
    </row>
    <row r="180" spans="14:14" x14ac:dyDescent="0.2">
      <c r="N180" s="18"/>
    </row>
    <row r="181" spans="14:14" x14ac:dyDescent="0.2">
      <c r="N181" s="18"/>
    </row>
    <row r="182" spans="14:14" x14ac:dyDescent="0.2">
      <c r="N182" s="18"/>
    </row>
    <row r="183" spans="14:14" x14ac:dyDescent="0.2">
      <c r="N183" s="18"/>
    </row>
    <row r="184" spans="14:14" x14ac:dyDescent="0.2">
      <c r="N184" s="18"/>
    </row>
    <row r="185" spans="14:14" x14ac:dyDescent="0.2">
      <c r="N185" s="18"/>
    </row>
    <row r="186" spans="14:14" hidden="1" x14ac:dyDescent="0.2">
      <c r="N186" s="18"/>
    </row>
    <row r="187" spans="14:14" hidden="1" x14ac:dyDescent="0.2">
      <c r="N187" s="18"/>
    </row>
    <row r="188" spans="14:14" hidden="1" x14ac:dyDescent="0.2">
      <c r="N188" s="18"/>
    </row>
    <row r="189" spans="14:14" hidden="1" x14ac:dyDescent="0.2">
      <c r="N189" s="18"/>
    </row>
    <row r="190" spans="14:14" hidden="1" x14ac:dyDescent="0.2">
      <c r="N190" s="18"/>
    </row>
    <row r="191" spans="14:14" hidden="1" x14ac:dyDescent="0.2">
      <c r="N191" s="18"/>
    </row>
    <row r="192" spans="14:14" x14ac:dyDescent="0.2">
      <c r="N192" s="18"/>
    </row>
    <row r="193" spans="14:15" x14ac:dyDescent="0.2">
      <c r="N193" s="18"/>
    </row>
    <row r="194" spans="14:15" x14ac:dyDescent="0.2">
      <c r="N194" s="18"/>
    </row>
    <row r="195" spans="14:15" x14ac:dyDescent="0.2">
      <c r="N195" s="18"/>
    </row>
    <row r="196" spans="14:15" x14ac:dyDescent="0.2">
      <c r="N196" s="18"/>
    </row>
    <row r="197" spans="14:15" x14ac:dyDescent="0.2">
      <c r="N197" s="18"/>
    </row>
    <row r="198" spans="14:15" x14ac:dyDescent="0.2">
      <c r="N198" s="18"/>
    </row>
    <row r="199" spans="14:15" x14ac:dyDescent="0.2">
      <c r="N199" s="18"/>
    </row>
    <row r="200" spans="14:15" x14ac:dyDescent="0.2">
      <c r="N200" s="18"/>
    </row>
    <row r="201" spans="14:15" x14ac:dyDescent="0.2">
      <c r="N201" s="18"/>
    </row>
    <row r="202" spans="14:15" x14ac:dyDescent="0.2">
      <c r="N202" s="18"/>
    </row>
    <row r="203" spans="14:15" x14ac:dyDescent="0.2">
      <c r="N203" s="18"/>
    </row>
    <row r="204" spans="14:15" x14ac:dyDescent="0.2">
      <c r="N204" s="18"/>
    </row>
    <row r="205" spans="14:15" x14ac:dyDescent="0.2">
      <c r="N205" s="18"/>
    </row>
    <row r="206" spans="14:15" x14ac:dyDescent="0.2">
      <c r="N206" s="18"/>
    </row>
    <row r="207" spans="14:15" x14ac:dyDescent="0.2">
      <c r="N207" s="18"/>
    </row>
    <row r="208" spans="14:15" hidden="1" x14ac:dyDescent="0.2">
      <c r="N208" s="18" t="s">
        <v>430</v>
      </c>
      <c r="O208" s="225" t="e">
        <f t="shared" ref="O208:O213" si="0">VLOOKUP(N208,$H$15:$I$154,2,FALSE)</f>
        <v>#N/A</v>
      </c>
    </row>
    <row r="209" spans="14:15" hidden="1" x14ac:dyDescent="0.2">
      <c r="N209" s="18" t="s">
        <v>475</v>
      </c>
      <c r="O209" s="225" t="e">
        <f t="shared" si="0"/>
        <v>#N/A</v>
      </c>
    </row>
    <row r="210" spans="14:15" hidden="1" x14ac:dyDescent="0.2">
      <c r="N210" s="18" t="s">
        <v>453</v>
      </c>
      <c r="O210" s="225" t="e">
        <f t="shared" si="0"/>
        <v>#N/A</v>
      </c>
    </row>
    <row r="211" spans="14:15" hidden="1" x14ac:dyDescent="0.2">
      <c r="N211" s="18" t="s">
        <v>779</v>
      </c>
      <c r="O211" s="225" t="e">
        <f t="shared" si="0"/>
        <v>#N/A</v>
      </c>
    </row>
    <row r="212" spans="14:15" hidden="1" x14ac:dyDescent="0.2">
      <c r="N212" s="18" t="s">
        <v>414</v>
      </c>
      <c r="O212" s="225" t="e">
        <f t="shared" si="0"/>
        <v>#N/A</v>
      </c>
    </row>
    <row r="213" spans="14:15" hidden="1" x14ac:dyDescent="0.2">
      <c r="N213" s="18" t="s">
        <v>476</v>
      </c>
      <c r="O213" s="225" t="e">
        <f t="shared" si="0"/>
        <v>#N/A</v>
      </c>
    </row>
    <row r="214" spans="14:15" x14ac:dyDescent="0.2"/>
    <row r="215" spans="14:15" x14ac:dyDescent="0.2"/>
    <row r="216" spans="14:15" x14ac:dyDescent="0.2"/>
    <row r="217" spans="14:15" x14ac:dyDescent="0.2"/>
    <row r="218" spans="14:15" x14ac:dyDescent="0.2"/>
    <row r="219" spans="14:15" x14ac:dyDescent="0.2"/>
    <row r="220" spans="14:15" x14ac:dyDescent="0.2"/>
    <row r="221" spans="14:15" x14ac:dyDescent="0.2"/>
    <row r="222" spans="14:15" x14ac:dyDescent="0.2"/>
    <row r="223" spans="14:15" x14ac:dyDescent="0.2"/>
    <row r="224" spans="14:15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</sheetData>
  <mergeCells count="1">
    <mergeCell ref="A1:B1"/>
  </mergeCells>
  <conditionalFormatting sqref="H19">
    <cfRule type="duplicateValues" dxfId="9" priority="11"/>
  </conditionalFormatting>
  <conditionalFormatting sqref="H34:H35">
    <cfRule type="duplicateValues" dxfId="8" priority="10"/>
  </conditionalFormatting>
  <conditionalFormatting sqref="H153">
    <cfRule type="duplicateValues" dxfId="7" priority="9"/>
  </conditionalFormatting>
  <conditionalFormatting sqref="H154:H156 H123:H152">
    <cfRule type="duplicateValues" dxfId="6" priority="16"/>
  </conditionalFormatting>
  <conditionalFormatting sqref="B163:B164 B159:B161">
    <cfRule type="duplicateValues" dxfId="5" priority="6"/>
  </conditionalFormatting>
  <conditionalFormatting sqref="B49">
    <cfRule type="duplicateValues" dxfId="4" priority="5"/>
  </conditionalFormatting>
  <conditionalFormatting sqref="B63">
    <cfRule type="duplicateValues" dxfId="3" priority="4"/>
  </conditionalFormatting>
  <conditionalFormatting sqref="B165">
    <cfRule type="duplicateValues" dxfId="2" priority="3"/>
  </conditionalFormatting>
  <conditionalFormatting sqref="B162">
    <cfRule type="duplicateValues" dxfId="1" priority="2"/>
  </conditionalFormatting>
  <conditionalFormatting sqref="B166:B17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14</vt:lpstr>
      <vt:lpstr>13</vt:lpstr>
      <vt:lpstr>15</vt:lpstr>
      <vt:lpstr>16</vt:lpstr>
      <vt:lpstr>17</vt:lpstr>
      <vt:lpstr>18</vt:lpstr>
      <vt:lpstr>19</vt:lpstr>
      <vt:lpstr>ABREVIATURAS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dcterms:created xsi:type="dcterms:W3CDTF">2023-06-19T13:24:00Z</dcterms:created>
  <dcterms:modified xsi:type="dcterms:W3CDTF">2026-07-02T14:50:26Z</dcterms:modified>
</cp:coreProperties>
</file>